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4BF433E4-690D-4EA1-A15B-D6E9C8A8C96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AA43" i="2"/>
  <c r="Y43" i="2"/>
  <c r="X43" i="2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O37" i="2"/>
  <c r="N37" i="2"/>
  <c r="N44" i="2" s="1"/>
  <c r="M37" i="2"/>
  <c r="M44" i="2" s="1"/>
  <c r="L37" i="2"/>
  <c r="L44" i="2" s="1"/>
  <c r="K37" i="2"/>
  <c r="K44" i="2" s="1"/>
  <c r="J37" i="2"/>
  <c r="I37" i="2"/>
  <c r="H37" i="2"/>
  <c r="H44" i="2" s="1"/>
  <c r="G37" i="2"/>
  <c r="G44" i="2" s="1"/>
  <c r="F37" i="2"/>
  <c r="F44" i="2" s="1"/>
  <c r="E37" i="2"/>
  <c r="D37" i="2"/>
  <c r="D44" i="2" s="1"/>
  <c r="C37" i="2"/>
  <c r="C44" i="2" s="1"/>
  <c r="Q26" i="2"/>
  <c r="K26" i="2"/>
  <c r="K45" i="2" s="1"/>
  <c r="J26" i="2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T13" i="2"/>
  <c r="S13" i="2"/>
  <c r="R13" i="2"/>
  <c r="R26" i="2" s="1"/>
  <c r="Q13" i="2"/>
  <c r="P13" i="2"/>
  <c r="O13" i="2"/>
  <c r="N13" i="2"/>
  <c r="N26" i="2" s="1"/>
  <c r="M13" i="2"/>
  <c r="L13" i="2"/>
  <c r="K13" i="2"/>
  <c r="J13" i="2"/>
  <c r="I13" i="2"/>
  <c r="I26" i="2" s="1"/>
  <c r="H13" i="2"/>
  <c r="H26" i="2" s="1"/>
  <c r="G13" i="2"/>
  <c r="F13" i="2"/>
  <c r="E13" i="2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O44" i="3"/>
  <c r="O45" i="3" s="1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S37" i="3"/>
  <c r="S44" i="3" s="1"/>
  <c r="R37" i="3"/>
  <c r="R44" i="3" s="1"/>
  <c r="Q37" i="3"/>
  <c r="Q44" i="3" s="1"/>
  <c r="P37" i="3"/>
  <c r="O37" i="3"/>
  <c r="N37" i="3"/>
  <c r="M37" i="3"/>
  <c r="L37" i="3"/>
  <c r="L44" i="3" s="1"/>
  <c r="K37" i="3"/>
  <c r="K44" i="3" s="1"/>
  <c r="J37" i="3"/>
  <c r="J44" i="3" s="1"/>
  <c r="I37" i="3"/>
  <c r="H37" i="3"/>
  <c r="G37" i="3"/>
  <c r="G44" i="3" s="1"/>
  <c r="F37" i="3"/>
  <c r="E37" i="3"/>
  <c r="D37" i="3"/>
  <c r="D44" i="3" s="1"/>
  <c r="C37" i="3"/>
  <c r="C44" i="3" s="1"/>
  <c r="Z26" i="3"/>
  <c r="Y26" i="3"/>
  <c r="I26" i="3"/>
  <c r="AA25" i="3"/>
  <c r="AA26" i="3" s="1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K26" i="3" s="1"/>
  <c r="J25" i="3"/>
  <c r="J26" i="3" s="1"/>
  <c r="I25" i="3"/>
  <c r="H25" i="3"/>
  <c r="G25" i="3"/>
  <c r="F25" i="3"/>
  <c r="E25" i="3"/>
  <c r="D25" i="3"/>
  <c r="C25" i="3"/>
  <c r="C26" i="3" s="1"/>
  <c r="AA13" i="3"/>
  <c r="Y13" i="3"/>
  <c r="X13" i="3"/>
  <c r="X26" i="3" s="1"/>
  <c r="W13" i="3"/>
  <c r="W26" i="3" s="1"/>
  <c r="V13" i="3"/>
  <c r="V26" i="3" s="1"/>
  <c r="V45" i="3" s="1"/>
  <c r="U13" i="3"/>
  <c r="T13" i="3"/>
  <c r="T26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N45" i="3" s="1"/>
  <c r="M13" i="3"/>
  <c r="L13" i="3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O44" i="4"/>
  <c r="AA43" i="4"/>
  <c r="Y43" i="4"/>
  <c r="X43" i="4"/>
  <c r="W43" i="4"/>
  <c r="W44" i="4" s="1"/>
  <c r="V43" i="4"/>
  <c r="U43" i="4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H44" i="4" s="1"/>
  <c r="G43" i="4"/>
  <c r="F43" i="4"/>
  <c r="E43" i="4"/>
  <c r="D43" i="4"/>
  <c r="C43" i="4"/>
  <c r="AA37" i="4"/>
  <c r="Z37" i="4"/>
  <c r="Y37" i="4"/>
  <c r="X37" i="4"/>
  <c r="W37" i="4"/>
  <c r="V37" i="4"/>
  <c r="U37" i="4"/>
  <c r="U44" i="4" s="1"/>
  <c r="T37" i="4"/>
  <c r="T44" i="4" s="1"/>
  <c r="S37" i="4"/>
  <c r="S44" i="4" s="1"/>
  <c r="R37" i="4"/>
  <c r="Q37" i="4"/>
  <c r="P37" i="4"/>
  <c r="O37" i="4"/>
  <c r="N37" i="4"/>
  <c r="N44" i="4" s="1"/>
  <c r="M37" i="4"/>
  <c r="L37" i="4"/>
  <c r="K37" i="4"/>
  <c r="K44" i="4" s="1"/>
  <c r="J37" i="4"/>
  <c r="I37" i="4"/>
  <c r="H37" i="4"/>
  <c r="G37" i="4"/>
  <c r="G44" i="4" s="1"/>
  <c r="F37" i="4"/>
  <c r="F44" i="4" s="1"/>
  <c r="E37" i="4"/>
  <c r="E44" i="4" s="1"/>
  <c r="D37" i="4"/>
  <c r="C37" i="4"/>
  <c r="AA25" i="4"/>
  <c r="Z25" i="4"/>
  <c r="Y25" i="4"/>
  <c r="X25" i="4"/>
  <c r="W25" i="4"/>
  <c r="V25" i="4"/>
  <c r="U25" i="4"/>
  <c r="T25" i="4"/>
  <c r="S25" i="4"/>
  <c r="R25" i="4"/>
  <c r="R26" i="4" s="1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W13" i="4"/>
  <c r="V13" i="4"/>
  <c r="V26" i="4" s="1"/>
  <c r="U13" i="4"/>
  <c r="U26" i="4" s="1"/>
  <c r="U45" i="4" s="1"/>
  <c r="T13" i="4"/>
  <c r="S13" i="4"/>
  <c r="R13" i="4"/>
  <c r="Q13" i="4"/>
  <c r="P13" i="4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F13" i="4"/>
  <c r="F26" i="4" s="1"/>
  <c r="F45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W44" i="5" s="1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U37" i="5"/>
  <c r="U44" i="5" s="1"/>
  <c r="T37" i="5"/>
  <c r="T44" i="5" s="1"/>
  <c r="S37" i="5"/>
  <c r="R37" i="5"/>
  <c r="Q37" i="5"/>
  <c r="P37" i="5"/>
  <c r="O37" i="5"/>
  <c r="O44" i="5" s="1"/>
  <c r="O45" i="5" s="1"/>
  <c r="N37" i="5"/>
  <c r="M37" i="5"/>
  <c r="M44" i="5" s="1"/>
  <c r="L37" i="5"/>
  <c r="L44" i="5" s="1"/>
  <c r="K37" i="5"/>
  <c r="K44" i="5" s="1"/>
  <c r="J37" i="5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J26" i="5"/>
  <c r="AA25" i="5"/>
  <c r="Y25" i="5"/>
  <c r="X25" i="5"/>
  <c r="Z25" i="5" s="1"/>
  <c r="W25" i="5"/>
  <c r="V25" i="5"/>
  <c r="U25" i="5"/>
  <c r="T25" i="5"/>
  <c r="S25" i="5"/>
  <c r="S26" i="5" s="1"/>
  <c r="R25" i="5"/>
  <c r="R26" i="5" s="1"/>
  <c r="Q25" i="5"/>
  <c r="P25" i="5"/>
  <c r="O25" i="5"/>
  <c r="N25" i="5"/>
  <c r="M25" i="5"/>
  <c r="L25" i="5"/>
  <c r="K25" i="5"/>
  <c r="K26" i="5" s="1"/>
  <c r="J25" i="5"/>
  <c r="I25" i="5"/>
  <c r="H25" i="5"/>
  <c r="G25" i="5"/>
  <c r="F25" i="5"/>
  <c r="E25" i="5"/>
  <c r="D25" i="5"/>
  <c r="C25" i="5"/>
  <c r="C26" i="5" s="1"/>
  <c r="C45" i="5" s="1"/>
  <c r="AA13" i="5"/>
  <c r="AA26" i="5" s="1"/>
  <c r="AA45" i="5" s="1"/>
  <c r="Y13" i="5"/>
  <c r="X13" i="5"/>
  <c r="W13" i="5"/>
  <c r="W26" i="5" s="1"/>
  <c r="W45" i="5" s="1"/>
  <c r="V13" i="5"/>
  <c r="V26" i="5" s="1"/>
  <c r="U13" i="5"/>
  <c r="T13" i="5"/>
  <c r="S13" i="5"/>
  <c r="R13" i="5"/>
  <c r="Q13" i="5"/>
  <c r="P13" i="5"/>
  <c r="P26" i="5" s="1"/>
  <c r="O13" i="5"/>
  <c r="O26" i="5" s="1"/>
  <c r="N13" i="5"/>
  <c r="N26" i="5" s="1"/>
  <c r="M13" i="5"/>
  <c r="M26" i="5" s="1"/>
  <c r="L13" i="5"/>
  <c r="K13" i="5"/>
  <c r="J13" i="5"/>
  <c r="I13" i="5"/>
  <c r="I26" i="5" s="1"/>
  <c r="H13" i="5"/>
  <c r="H26" i="5" s="1"/>
  <c r="H45" i="5" s="1"/>
  <c r="G13" i="5"/>
  <c r="F13" i="5"/>
  <c r="F26" i="5" s="1"/>
  <c r="F45" i="5" s="1"/>
  <c r="E13" i="5"/>
  <c r="D13" i="5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E44" i="6" s="1"/>
  <c r="D43" i="6"/>
  <c r="C43" i="6"/>
  <c r="AA37" i="6"/>
  <c r="Y37" i="6"/>
  <c r="X37" i="6"/>
  <c r="W37" i="6"/>
  <c r="V37" i="6"/>
  <c r="U37" i="6"/>
  <c r="U44" i="6" s="1"/>
  <c r="T37" i="6"/>
  <c r="T44" i="6" s="1"/>
  <c r="S37" i="6"/>
  <c r="R37" i="6"/>
  <c r="Q37" i="6"/>
  <c r="P37" i="6"/>
  <c r="O37" i="6"/>
  <c r="O44" i="6" s="1"/>
  <c r="N37" i="6"/>
  <c r="N44" i="6" s="1"/>
  <c r="M37" i="6"/>
  <c r="L37" i="6"/>
  <c r="K37" i="6"/>
  <c r="J37" i="6"/>
  <c r="I37" i="6"/>
  <c r="H37" i="6"/>
  <c r="H44" i="6" s="1"/>
  <c r="G37" i="6"/>
  <c r="G44" i="6" s="1"/>
  <c r="F37" i="6"/>
  <c r="F44" i="6" s="1"/>
  <c r="E37" i="6"/>
  <c r="D37" i="6"/>
  <c r="C37" i="6"/>
  <c r="AA26" i="6"/>
  <c r="P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26" i="6" s="1"/>
  <c r="AA13" i="6"/>
  <c r="Z13" i="6"/>
  <c r="Y13" i="6"/>
  <c r="X13" i="6"/>
  <c r="W13" i="6"/>
  <c r="V13" i="6"/>
  <c r="U13" i="6"/>
  <c r="U26" i="6" s="1"/>
  <c r="T13" i="6"/>
  <c r="S13" i="6"/>
  <c r="R13" i="6"/>
  <c r="R26" i="6" s="1"/>
  <c r="Q13" i="6"/>
  <c r="P13" i="6"/>
  <c r="O13" i="6"/>
  <c r="N13" i="6"/>
  <c r="N26" i="6" s="1"/>
  <c r="M13" i="6"/>
  <c r="M26" i="6" s="1"/>
  <c r="L13" i="6"/>
  <c r="K13" i="6"/>
  <c r="K26" i="6" s="1"/>
  <c r="J13" i="6"/>
  <c r="J26" i="6" s="1"/>
  <c r="I13" i="6"/>
  <c r="H13" i="6"/>
  <c r="G13" i="6"/>
  <c r="G26" i="6" s="1"/>
  <c r="G45" i="6" s="1"/>
  <c r="F13" i="6"/>
  <c r="F26" i="6" s="1"/>
  <c r="F45" i="6" s="1"/>
  <c r="E13" i="6"/>
  <c r="E26" i="6" s="1"/>
  <c r="E45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O44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E44" i="7" s="1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Q37" i="7"/>
  <c r="P37" i="7"/>
  <c r="O37" i="7"/>
  <c r="N37" i="7"/>
  <c r="N44" i="7" s="1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D37" i="7"/>
  <c r="D44" i="7" s="1"/>
  <c r="C37" i="7"/>
  <c r="C44" i="7" s="1"/>
  <c r="P26" i="7"/>
  <c r="J26" i="7"/>
  <c r="H26" i="7"/>
  <c r="AA25" i="7"/>
  <c r="AA26" i="7" s="1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K26" i="7" s="1"/>
  <c r="K45" i="7" s="1"/>
  <c r="J25" i="7"/>
  <c r="I25" i="7"/>
  <c r="H25" i="7"/>
  <c r="G25" i="7"/>
  <c r="F25" i="7"/>
  <c r="E25" i="7"/>
  <c r="D25" i="7"/>
  <c r="C25" i="7"/>
  <c r="AA13" i="7"/>
  <c r="Y13" i="7"/>
  <c r="Y26" i="7" s="1"/>
  <c r="X13" i="7"/>
  <c r="Z13" i="7" s="1"/>
  <c r="W13" i="7"/>
  <c r="W26" i="7" s="1"/>
  <c r="V13" i="7"/>
  <c r="V26" i="7" s="1"/>
  <c r="U13" i="7"/>
  <c r="T13" i="7"/>
  <c r="S13" i="7"/>
  <c r="S26" i="7" s="1"/>
  <c r="S45" i="7" s="1"/>
  <c r="R13" i="7"/>
  <c r="R26" i="7" s="1"/>
  <c r="Q13" i="7"/>
  <c r="Q26" i="7" s="1"/>
  <c r="P13" i="7"/>
  <c r="O13" i="7"/>
  <c r="N13" i="7"/>
  <c r="M13" i="7"/>
  <c r="L13" i="7"/>
  <c r="K13" i="7"/>
  <c r="J13" i="7"/>
  <c r="I13" i="7"/>
  <c r="I26" i="7" s="1"/>
  <c r="H13" i="7"/>
  <c r="G13" i="7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W45" i="8" s="1"/>
  <c r="V37" i="8"/>
  <c r="V44" i="8" s="1"/>
  <c r="U37" i="8"/>
  <c r="T37" i="8"/>
  <c r="S37" i="8"/>
  <c r="R37" i="8"/>
  <c r="Q37" i="8"/>
  <c r="P37" i="8"/>
  <c r="O37" i="8"/>
  <c r="N37" i="8"/>
  <c r="N44" i="8" s="1"/>
  <c r="M37" i="8"/>
  <c r="M44" i="8" s="1"/>
  <c r="L37" i="8"/>
  <c r="L44" i="8" s="1"/>
  <c r="K37" i="8"/>
  <c r="J37" i="8"/>
  <c r="I37" i="8"/>
  <c r="I44" i="8" s="1"/>
  <c r="H37" i="8"/>
  <c r="G37" i="8"/>
  <c r="G44" i="8" s="1"/>
  <c r="F37" i="8"/>
  <c r="E37" i="8"/>
  <c r="D37" i="8"/>
  <c r="D44" i="8" s="1"/>
  <c r="C37" i="8"/>
  <c r="AA26" i="8"/>
  <c r="AA25" i="8"/>
  <c r="Y25" i="8"/>
  <c r="X25" i="8"/>
  <c r="W25" i="8"/>
  <c r="V25" i="8"/>
  <c r="U25" i="8"/>
  <c r="T25" i="8"/>
  <c r="S25" i="8"/>
  <c r="S26" i="8" s="1"/>
  <c r="R25" i="8"/>
  <c r="Q25" i="8"/>
  <c r="P25" i="8"/>
  <c r="O25" i="8"/>
  <c r="N25" i="8"/>
  <c r="M25" i="8"/>
  <c r="L25" i="8"/>
  <c r="K25" i="8"/>
  <c r="K26" i="8" s="1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T13" i="8"/>
  <c r="S13" i="8"/>
  <c r="R13" i="8"/>
  <c r="R26" i="8" s="1"/>
  <c r="Q13" i="8"/>
  <c r="Q26" i="8" s="1"/>
  <c r="P13" i="8"/>
  <c r="O13" i="8"/>
  <c r="O26" i="8" s="1"/>
  <c r="N13" i="8"/>
  <c r="M13" i="8"/>
  <c r="L13" i="8"/>
  <c r="K13" i="8"/>
  <c r="J13" i="8"/>
  <c r="J26" i="8" s="1"/>
  <c r="I13" i="8"/>
  <c r="I26" i="8" s="1"/>
  <c r="I45" i="8" s="1"/>
  <c r="H13" i="8"/>
  <c r="G13" i="8"/>
  <c r="F13" i="8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O44" i="9" s="1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V37" i="9"/>
  <c r="U37" i="9"/>
  <c r="T37" i="9"/>
  <c r="T44" i="9" s="1"/>
  <c r="S37" i="9"/>
  <c r="R37" i="9"/>
  <c r="Q37" i="9"/>
  <c r="P37" i="9"/>
  <c r="O37" i="9"/>
  <c r="N37" i="9"/>
  <c r="M37" i="9"/>
  <c r="M44" i="9" s="1"/>
  <c r="L37" i="9"/>
  <c r="L44" i="9" s="1"/>
  <c r="K37" i="9"/>
  <c r="J37" i="9"/>
  <c r="J44" i="9" s="1"/>
  <c r="I37" i="9"/>
  <c r="H37" i="9"/>
  <c r="G37" i="9"/>
  <c r="F37" i="9"/>
  <c r="E37" i="9"/>
  <c r="E44" i="9" s="1"/>
  <c r="D37" i="9"/>
  <c r="C37" i="9"/>
  <c r="AA26" i="9"/>
  <c r="R26" i="9"/>
  <c r="P26" i="9"/>
  <c r="J26" i="9"/>
  <c r="AA25" i="9"/>
  <c r="Y25" i="9"/>
  <c r="X25" i="9"/>
  <c r="Z25" i="9" s="1"/>
  <c r="W25" i="9"/>
  <c r="V25" i="9"/>
  <c r="U25" i="9"/>
  <c r="T25" i="9"/>
  <c r="S25" i="9"/>
  <c r="S26" i="9" s="1"/>
  <c r="R25" i="9"/>
  <c r="Q25" i="9"/>
  <c r="P25" i="9"/>
  <c r="O25" i="9"/>
  <c r="N25" i="9"/>
  <c r="M25" i="9"/>
  <c r="L25" i="9"/>
  <c r="K25" i="9"/>
  <c r="J25" i="9"/>
  <c r="I25" i="9"/>
  <c r="I26" i="9" s="1"/>
  <c r="H25" i="9"/>
  <c r="H26" i="9" s="1"/>
  <c r="G25" i="9"/>
  <c r="F25" i="9"/>
  <c r="E25" i="9"/>
  <c r="D25" i="9"/>
  <c r="C25" i="9"/>
  <c r="AA13" i="9"/>
  <c r="Y13" i="9"/>
  <c r="Z13" i="9" s="1"/>
  <c r="X13" i="9"/>
  <c r="X26" i="9" s="1"/>
  <c r="W13" i="9"/>
  <c r="V13" i="9"/>
  <c r="U13" i="9"/>
  <c r="U26" i="9" s="1"/>
  <c r="T13" i="9"/>
  <c r="S13" i="9"/>
  <c r="R13" i="9"/>
  <c r="Q13" i="9"/>
  <c r="P13" i="9"/>
  <c r="O13" i="9"/>
  <c r="N13" i="9"/>
  <c r="N26" i="9" s="1"/>
  <c r="M13" i="9"/>
  <c r="M26" i="9" s="1"/>
  <c r="L13" i="9"/>
  <c r="K13" i="9"/>
  <c r="J13" i="9"/>
  <c r="I13" i="9"/>
  <c r="H13" i="9"/>
  <c r="G13" i="9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Y43" i="10"/>
  <c r="X43" i="10"/>
  <c r="Z43" i="10" s="1"/>
  <c r="W43" i="10"/>
  <c r="W44" i="10" s="1"/>
  <c r="V43" i="10"/>
  <c r="U43" i="10"/>
  <c r="T43" i="10"/>
  <c r="S43" i="10"/>
  <c r="R43" i="10"/>
  <c r="Q43" i="10"/>
  <c r="P43" i="10"/>
  <c r="P44" i="10" s="1"/>
  <c r="P45" i="10" s="1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V37" i="10"/>
  <c r="U37" i="10"/>
  <c r="T37" i="10"/>
  <c r="T44" i="10" s="1"/>
  <c r="S37" i="10"/>
  <c r="S44" i="10" s="1"/>
  <c r="R37" i="10"/>
  <c r="Q37" i="10"/>
  <c r="P37" i="10"/>
  <c r="O37" i="10"/>
  <c r="O44" i="10" s="1"/>
  <c r="N37" i="10"/>
  <c r="M37" i="10"/>
  <c r="M44" i="10" s="1"/>
  <c r="L37" i="10"/>
  <c r="K37" i="10"/>
  <c r="K44" i="10" s="1"/>
  <c r="J37" i="10"/>
  <c r="I37" i="10"/>
  <c r="H37" i="10"/>
  <c r="G37" i="10"/>
  <c r="G44" i="10" s="1"/>
  <c r="F37" i="10"/>
  <c r="E37" i="10"/>
  <c r="E44" i="10" s="1"/>
  <c r="D37" i="10"/>
  <c r="C37" i="10"/>
  <c r="J26" i="10"/>
  <c r="H26" i="10"/>
  <c r="AA25" i="10"/>
  <c r="Y25" i="10"/>
  <c r="Y26" i="10" s="1"/>
  <c r="X25" i="10"/>
  <c r="Z25" i="10" s="1"/>
  <c r="W25" i="10"/>
  <c r="V25" i="10"/>
  <c r="U25" i="10"/>
  <c r="T25" i="10"/>
  <c r="S25" i="10"/>
  <c r="R25" i="10"/>
  <c r="Q25" i="10"/>
  <c r="Q26" i="10" s="1"/>
  <c r="P25" i="10"/>
  <c r="P26" i="10" s="1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AA13" i="10"/>
  <c r="Y13" i="10"/>
  <c r="X13" i="10"/>
  <c r="W13" i="10"/>
  <c r="W26" i="10" s="1"/>
  <c r="V13" i="10"/>
  <c r="U13" i="10"/>
  <c r="T13" i="10"/>
  <c r="T26" i="10" s="1"/>
  <c r="S13" i="10"/>
  <c r="R13" i="10"/>
  <c r="R26" i="10" s="1"/>
  <c r="Q13" i="10"/>
  <c r="P13" i="10"/>
  <c r="O13" i="10"/>
  <c r="N13" i="10"/>
  <c r="M13" i="10"/>
  <c r="L13" i="10"/>
  <c r="L26" i="10" s="1"/>
  <c r="K13" i="10"/>
  <c r="J13" i="10"/>
  <c r="I13" i="10"/>
  <c r="H13" i="10"/>
  <c r="G13" i="10"/>
  <c r="F13" i="10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AA43" i="11"/>
  <c r="Y43" i="11"/>
  <c r="X43" i="11"/>
  <c r="Z43" i="11" s="1"/>
  <c r="W43" i="11"/>
  <c r="V43" i="11"/>
  <c r="V44" i="11" s="1"/>
  <c r="U43" i="11"/>
  <c r="T43" i="11"/>
  <c r="S43" i="11"/>
  <c r="R43" i="11"/>
  <c r="Q43" i="11"/>
  <c r="P43" i="11"/>
  <c r="P44" i="11" s="1"/>
  <c r="O43" i="11"/>
  <c r="O44" i="11" s="1"/>
  <c r="N43" i="11"/>
  <c r="N44" i="11" s="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AA44" i="11" s="1"/>
  <c r="Z37" i="11"/>
  <c r="Y37" i="11"/>
  <c r="Y44" i="11" s="1"/>
  <c r="X37" i="11"/>
  <c r="W37" i="11"/>
  <c r="V37" i="11"/>
  <c r="U37" i="11"/>
  <c r="U44" i="11" s="1"/>
  <c r="T37" i="11"/>
  <c r="T44" i="11" s="1"/>
  <c r="S37" i="11"/>
  <c r="R37" i="11"/>
  <c r="R44" i="11" s="1"/>
  <c r="Q37" i="11"/>
  <c r="P37" i="11"/>
  <c r="O37" i="11"/>
  <c r="N37" i="11"/>
  <c r="M37" i="11"/>
  <c r="M44" i="11" s="1"/>
  <c r="L37" i="11"/>
  <c r="L44" i="11" s="1"/>
  <c r="K37" i="11"/>
  <c r="K44" i="11" s="1"/>
  <c r="J37" i="11"/>
  <c r="I37" i="11"/>
  <c r="H37" i="11"/>
  <c r="G37" i="11"/>
  <c r="G44" i="11" s="1"/>
  <c r="F37" i="11"/>
  <c r="E37" i="11"/>
  <c r="E44" i="11" s="1"/>
  <c r="D37" i="11"/>
  <c r="D44" i="11" s="1"/>
  <c r="C37" i="11"/>
  <c r="C44" i="11" s="1"/>
  <c r="R26" i="11"/>
  <c r="P26" i="11"/>
  <c r="AA25" i="11"/>
  <c r="Z25" i="11"/>
  <c r="Y25" i="11"/>
  <c r="Y26" i="11" s="1"/>
  <c r="Y45" i="11" s="1"/>
  <c r="X25" i="11"/>
  <c r="X26" i="11" s="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I26" i="11" s="1"/>
  <c r="H25" i="11"/>
  <c r="H26" i="11" s="1"/>
  <c r="G25" i="11"/>
  <c r="F25" i="11"/>
  <c r="E25" i="11"/>
  <c r="D25" i="11"/>
  <c r="C25" i="11"/>
  <c r="AA13" i="11"/>
  <c r="AA26" i="11" s="1"/>
  <c r="Z13" i="11"/>
  <c r="Y13" i="11"/>
  <c r="X13" i="11"/>
  <c r="W13" i="11"/>
  <c r="V13" i="11"/>
  <c r="U13" i="11"/>
  <c r="U26" i="11" s="1"/>
  <c r="T13" i="11"/>
  <c r="S13" i="11"/>
  <c r="S26" i="11" s="1"/>
  <c r="R13" i="11"/>
  <c r="Q13" i="11"/>
  <c r="P13" i="11"/>
  <c r="O13" i="11"/>
  <c r="N13" i="11"/>
  <c r="N26" i="11" s="1"/>
  <c r="N45" i="11" s="1"/>
  <c r="M13" i="11"/>
  <c r="M26" i="11" s="1"/>
  <c r="L13" i="11"/>
  <c r="K13" i="11"/>
  <c r="K26" i="11" s="1"/>
  <c r="K45" i="11" s="1"/>
  <c r="J13" i="11"/>
  <c r="J26" i="11" s="1"/>
  <c r="I13" i="11"/>
  <c r="H13" i="11"/>
  <c r="G13" i="11"/>
  <c r="G26" i="11" s="1"/>
  <c r="G45" i="11" s="1"/>
  <c r="F13" i="11"/>
  <c r="F26" i="11" s="1"/>
  <c r="E13" i="11"/>
  <c r="E26" i="11" s="1"/>
  <c r="E45" i="11" s="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F45" i="12"/>
  <c r="W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E44" i="12" s="1"/>
  <c r="D43" i="12"/>
  <c r="C43" i="12"/>
  <c r="AA37" i="12"/>
  <c r="AA44" i="12" s="1"/>
  <c r="Y37" i="12"/>
  <c r="X37" i="12"/>
  <c r="Z37" i="12" s="1"/>
  <c r="W37" i="12"/>
  <c r="V37" i="12"/>
  <c r="V44" i="12" s="1"/>
  <c r="U37" i="12"/>
  <c r="U44" i="12" s="1"/>
  <c r="T37" i="12"/>
  <c r="S37" i="12"/>
  <c r="R37" i="12"/>
  <c r="Q37" i="12"/>
  <c r="P37" i="12"/>
  <c r="O37" i="12"/>
  <c r="O44" i="12" s="1"/>
  <c r="N37" i="12"/>
  <c r="N44" i="12" s="1"/>
  <c r="M37" i="12"/>
  <c r="M44" i="12" s="1"/>
  <c r="L37" i="12"/>
  <c r="K37" i="12"/>
  <c r="J37" i="12"/>
  <c r="I37" i="12"/>
  <c r="H37" i="12"/>
  <c r="G37" i="12"/>
  <c r="F37" i="12"/>
  <c r="F44" i="12" s="1"/>
  <c r="E37" i="12"/>
  <c r="D37" i="12"/>
  <c r="C37" i="12"/>
  <c r="X26" i="12"/>
  <c r="Z26" i="12" s="1"/>
  <c r="S26" i="12"/>
  <c r="P26" i="12"/>
  <c r="AA25" i="12"/>
  <c r="Y25" i="12"/>
  <c r="X25" i="12"/>
  <c r="W25" i="12"/>
  <c r="V25" i="12"/>
  <c r="U25" i="12"/>
  <c r="T25" i="12"/>
  <c r="S25" i="12"/>
  <c r="R25" i="12"/>
  <c r="R26" i="12" s="1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Y26" i="12" s="1"/>
  <c r="X13" i="12"/>
  <c r="W13" i="12"/>
  <c r="V13" i="12"/>
  <c r="U13" i="12"/>
  <c r="U26" i="12" s="1"/>
  <c r="U45" i="12" s="1"/>
  <c r="T13" i="12"/>
  <c r="S13" i="12"/>
  <c r="R13" i="12"/>
  <c r="Q13" i="12"/>
  <c r="Q26" i="12" s="1"/>
  <c r="P13" i="12"/>
  <c r="O13" i="12"/>
  <c r="N13" i="12"/>
  <c r="N26" i="12" s="1"/>
  <c r="M13" i="12"/>
  <c r="M26" i="12" s="1"/>
  <c r="M45" i="12" s="1"/>
  <c r="L13" i="12"/>
  <c r="K13" i="12"/>
  <c r="J13" i="12"/>
  <c r="J26" i="12" s="1"/>
  <c r="I13" i="12"/>
  <c r="H13" i="12"/>
  <c r="G13" i="12"/>
  <c r="F13" i="12"/>
  <c r="F26" i="12" s="1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M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O44" i="13" s="1"/>
  <c r="N43" i="13"/>
  <c r="M43" i="13"/>
  <c r="L43" i="13"/>
  <c r="K43" i="13"/>
  <c r="J43" i="13"/>
  <c r="I43" i="13"/>
  <c r="H43" i="13"/>
  <c r="H44" i="13" s="1"/>
  <c r="G43" i="13"/>
  <c r="F43" i="13"/>
  <c r="E43" i="13"/>
  <c r="D43" i="13"/>
  <c r="C43" i="13"/>
  <c r="AA37" i="13"/>
  <c r="AA44" i="13" s="1"/>
  <c r="Z37" i="13"/>
  <c r="Y37" i="13"/>
  <c r="X37" i="13"/>
  <c r="W37" i="13"/>
  <c r="V37" i="13"/>
  <c r="U37" i="13"/>
  <c r="U44" i="13" s="1"/>
  <c r="T37" i="13"/>
  <c r="T44" i="13" s="1"/>
  <c r="S37" i="13"/>
  <c r="S44" i="13" s="1"/>
  <c r="R37" i="13"/>
  <c r="R44" i="13" s="1"/>
  <c r="Q37" i="13"/>
  <c r="P37" i="13"/>
  <c r="O37" i="13"/>
  <c r="N37" i="13"/>
  <c r="N44" i="13" s="1"/>
  <c r="M37" i="13"/>
  <c r="L37" i="13"/>
  <c r="K37" i="13"/>
  <c r="J37" i="13"/>
  <c r="I37" i="13"/>
  <c r="H37" i="13"/>
  <c r="G37" i="13"/>
  <c r="F37" i="13"/>
  <c r="F44" i="13" s="1"/>
  <c r="F45" i="13" s="1"/>
  <c r="E37" i="13"/>
  <c r="E44" i="13" s="1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S26" i="13" s="1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V13" i="13"/>
  <c r="U13" i="13"/>
  <c r="U26" i="13" s="1"/>
  <c r="T13" i="13"/>
  <c r="S13" i="13"/>
  <c r="R13" i="13"/>
  <c r="R26" i="13" s="1"/>
  <c r="Q13" i="13"/>
  <c r="P13" i="13"/>
  <c r="O13" i="13"/>
  <c r="N13" i="13"/>
  <c r="N26" i="13" s="1"/>
  <c r="M13" i="13"/>
  <c r="M26" i="13" s="1"/>
  <c r="M45" i="13" s="1"/>
  <c r="L13" i="13"/>
  <c r="K13" i="13"/>
  <c r="J13" i="13"/>
  <c r="I13" i="13"/>
  <c r="H13" i="13"/>
  <c r="G13" i="13"/>
  <c r="F13" i="13"/>
  <c r="F26" i="13" s="1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Y37" i="14"/>
  <c r="X37" i="14"/>
  <c r="Z37" i="14" s="1"/>
  <c r="W37" i="14"/>
  <c r="W44" i="14" s="1"/>
  <c r="V37" i="14"/>
  <c r="V44" i="14" s="1"/>
  <c r="U37" i="14"/>
  <c r="T37" i="14"/>
  <c r="S37" i="14"/>
  <c r="R37" i="14"/>
  <c r="Q37" i="14"/>
  <c r="P37" i="14"/>
  <c r="O37" i="14"/>
  <c r="N37" i="14"/>
  <c r="N44" i="14" s="1"/>
  <c r="M37" i="14"/>
  <c r="L37" i="14"/>
  <c r="K37" i="14"/>
  <c r="J37" i="14"/>
  <c r="J44" i="14" s="1"/>
  <c r="I37" i="14"/>
  <c r="H37" i="14"/>
  <c r="G37" i="14"/>
  <c r="G44" i="14" s="1"/>
  <c r="F37" i="14"/>
  <c r="E37" i="14"/>
  <c r="D37" i="14"/>
  <c r="C37" i="14"/>
  <c r="AA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U13" i="14"/>
  <c r="T13" i="14"/>
  <c r="T26" i="14" s="1"/>
  <c r="S13" i="14"/>
  <c r="S26" i="14" s="1"/>
  <c r="R13" i="14"/>
  <c r="R26" i="14" s="1"/>
  <c r="Q13" i="14"/>
  <c r="P13" i="14"/>
  <c r="O13" i="14"/>
  <c r="O26" i="14" s="1"/>
  <c r="N13" i="14"/>
  <c r="M13" i="14"/>
  <c r="L13" i="14"/>
  <c r="L26" i="14" s="1"/>
  <c r="K13" i="14"/>
  <c r="K26" i="14" s="1"/>
  <c r="J13" i="14"/>
  <c r="I13" i="14"/>
  <c r="H13" i="14"/>
  <c r="G13" i="14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G44" i="15"/>
  <c r="AA43" i="15"/>
  <c r="Y43" i="15"/>
  <c r="X43" i="15"/>
  <c r="Z43" i="15" s="1"/>
  <c r="W43" i="15"/>
  <c r="V43" i="15"/>
  <c r="U43" i="15"/>
  <c r="T43" i="15"/>
  <c r="S43" i="15"/>
  <c r="R43" i="15"/>
  <c r="R44" i="15" s="1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W44" i="15" s="1"/>
  <c r="V37" i="15"/>
  <c r="V44" i="15" s="1"/>
  <c r="U37" i="15"/>
  <c r="U44" i="15" s="1"/>
  <c r="T37" i="15"/>
  <c r="S37" i="15"/>
  <c r="R37" i="15"/>
  <c r="Q37" i="15"/>
  <c r="P37" i="15"/>
  <c r="O37" i="15"/>
  <c r="O44" i="15" s="1"/>
  <c r="N37" i="15"/>
  <c r="N44" i="15" s="1"/>
  <c r="M37" i="15"/>
  <c r="M44" i="15" s="1"/>
  <c r="L37" i="15"/>
  <c r="K37" i="15"/>
  <c r="J37" i="15"/>
  <c r="I37" i="15"/>
  <c r="I44" i="15" s="1"/>
  <c r="H37" i="15"/>
  <c r="G37" i="15"/>
  <c r="F37" i="15"/>
  <c r="F44" i="15" s="1"/>
  <c r="E37" i="15"/>
  <c r="E44" i="15" s="1"/>
  <c r="D37" i="15"/>
  <c r="C37" i="15"/>
  <c r="S26" i="15"/>
  <c r="J26" i="15"/>
  <c r="D26" i="15"/>
  <c r="AA25" i="15"/>
  <c r="Y25" i="15"/>
  <c r="X25" i="15"/>
  <c r="Z25" i="15" s="1"/>
  <c r="W25" i="15"/>
  <c r="V25" i="15"/>
  <c r="U25" i="15"/>
  <c r="T25" i="15"/>
  <c r="T26" i="15" s="1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E26" i="15" s="1"/>
  <c r="E45" i="15" s="1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T13" i="15"/>
  <c r="S13" i="15"/>
  <c r="R13" i="15"/>
  <c r="Q13" i="15"/>
  <c r="Q26" i="15" s="1"/>
  <c r="P13" i="15"/>
  <c r="P26" i="15" s="1"/>
  <c r="O13" i="15"/>
  <c r="N13" i="15"/>
  <c r="N26" i="15" s="1"/>
  <c r="M13" i="15"/>
  <c r="M26" i="15" s="1"/>
  <c r="M45" i="15" s="1"/>
  <c r="L13" i="15"/>
  <c r="K13" i="15"/>
  <c r="J13" i="15"/>
  <c r="I13" i="15"/>
  <c r="I26" i="15" s="1"/>
  <c r="H13" i="15"/>
  <c r="H26" i="15" s="1"/>
  <c r="G13" i="15"/>
  <c r="F13" i="15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N44" i="16"/>
  <c r="I44" i="16"/>
  <c r="AA43" i="16"/>
  <c r="Z43" i="16"/>
  <c r="Y43" i="16"/>
  <c r="X43" i="16"/>
  <c r="W43" i="16"/>
  <c r="W44" i="16" s="1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F44" i="16" s="1"/>
  <c r="E43" i="16"/>
  <c r="D43" i="16"/>
  <c r="C43" i="16"/>
  <c r="AA37" i="16"/>
  <c r="Y37" i="16"/>
  <c r="X37" i="16"/>
  <c r="X44" i="16" s="1"/>
  <c r="W37" i="16"/>
  <c r="V37" i="16"/>
  <c r="V44" i="16" s="1"/>
  <c r="U37" i="16"/>
  <c r="T37" i="16"/>
  <c r="S37" i="16"/>
  <c r="R37" i="16"/>
  <c r="Q37" i="16"/>
  <c r="P37" i="16"/>
  <c r="P44" i="16" s="1"/>
  <c r="O37" i="16"/>
  <c r="N37" i="16"/>
  <c r="M37" i="16"/>
  <c r="L37" i="16"/>
  <c r="K37" i="16"/>
  <c r="K44" i="16" s="1"/>
  <c r="J37" i="16"/>
  <c r="I37" i="16"/>
  <c r="H37" i="16"/>
  <c r="H44" i="16" s="1"/>
  <c r="G37" i="16"/>
  <c r="F37" i="16"/>
  <c r="E37" i="16"/>
  <c r="D37" i="16"/>
  <c r="D44" i="16" s="1"/>
  <c r="C37" i="16"/>
  <c r="C44" i="16" s="1"/>
  <c r="AA26" i="16"/>
  <c r="D26" i="16"/>
  <c r="C26" i="16"/>
  <c r="AA25" i="16"/>
  <c r="Y25" i="16"/>
  <c r="Y26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V26" i="16" s="1"/>
  <c r="U13" i="16"/>
  <c r="T13" i="16"/>
  <c r="S13" i="16"/>
  <c r="S26" i="16" s="1"/>
  <c r="R13" i="16"/>
  <c r="Q13" i="16"/>
  <c r="Q26" i="16" s="1"/>
  <c r="P13" i="16"/>
  <c r="P26" i="16" s="1"/>
  <c r="P45" i="16" s="1"/>
  <c r="O13" i="16"/>
  <c r="N13" i="16"/>
  <c r="M13" i="16"/>
  <c r="L13" i="16"/>
  <c r="L26" i="16" s="1"/>
  <c r="K13" i="16"/>
  <c r="K26" i="16" s="1"/>
  <c r="J13" i="16"/>
  <c r="I13" i="16"/>
  <c r="I26" i="16" s="1"/>
  <c r="H13" i="16"/>
  <c r="H26" i="16" s="1"/>
  <c r="H45" i="16" s="1"/>
  <c r="G13" i="16"/>
  <c r="F13" i="16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AA43" i="17"/>
  <c r="Y43" i="17"/>
  <c r="Y44" i="17" s="1"/>
  <c r="X43" i="17"/>
  <c r="Z43" i="17" s="1"/>
  <c r="W43" i="17"/>
  <c r="W44" i="17" s="1"/>
  <c r="V43" i="17"/>
  <c r="U43" i="17"/>
  <c r="T43" i="17"/>
  <c r="S43" i="17"/>
  <c r="R43" i="17"/>
  <c r="Q43" i="17"/>
  <c r="Q44" i="17" s="1"/>
  <c r="P43" i="17"/>
  <c r="P44" i="17" s="1"/>
  <c r="O43" i="17"/>
  <c r="O44" i="17" s="1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Z37" i="17"/>
  <c r="Y37" i="17"/>
  <c r="X37" i="17"/>
  <c r="W37" i="17"/>
  <c r="V37" i="17"/>
  <c r="V44" i="17" s="1"/>
  <c r="U37" i="17"/>
  <c r="U44" i="17" s="1"/>
  <c r="T37" i="17"/>
  <c r="S37" i="17"/>
  <c r="R37" i="17"/>
  <c r="Q37" i="17"/>
  <c r="P37" i="17"/>
  <c r="O37" i="17"/>
  <c r="N37" i="17"/>
  <c r="N44" i="17" s="1"/>
  <c r="M37" i="17"/>
  <c r="M44" i="17" s="1"/>
  <c r="L37" i="17"/>
  <c r="K37" i="17"/>
  <c r="J37" i="17"/>
  <c r="I37" i="17"/>
  <c r="H37" i="17"/>
  <c r="H44" i="17" s="1"/>
  <c r="G37" i="17"/>
  <c r="F37" i="17"/>
  <c r="F44" i="17" s="1"/>
  <c r="E37" i="17"/>
  <c r="E44" i="17" s="1"/>
  <c r="D37" i="17"/>
  <c r="D44" i="17" s="1"/>
  <c r="C37" i="17"/>
  <c r="S26" i="17"/>
  <c r="AA25" i="17"/>
  <c r="Y25" i="17"/>
  <c r="Y26" i="17" s="1"/>
  <c r="Y45" i="17" s="1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J26" i="17" s="1"/>
  <c r="I25" i="17"/>
  <c r="I26" i="17" s="1"/>
  <c r="H25" i="17"/>
  <c r="G25" i="17"/>
  <c r="F25" i="17"/>
  <c r="E25" i="17"/>
  <c r="D25" i="17"/>
  <c r="C25" i="17"/>
  <c r="C26" i="17" s="1"/>
  <c r="AA13" i="17"/>
  <c r="AA26" i="17" s="1"/>
  <c r="Y13" i="17"/>
  <c r="X13" i="17"/>
  <c r="X26" i="17" s="1"/>
  <c r="Z26" i="17" s="1"/>
  <c r="W13" i="17"/>
  <c r="V13" i="17"/>
  <c r="U13" i="17"/>
  <c r="T13" i="17"/>
  <c r="S13" i="17"/>
  <c r="R13" i="17"/>
  <c r="Q13" i="17"/>
  <c r="Q26" i="17" s="1"/>
  <c r="P13" i="17"/>
  <c r="P26" i="17" s="1"/>
  <c r="O13" i="17"/>
  <c r="N13" i="17"/>
  <c r="M13" i="17"/>
  <c r="M26" i="17" s="1"/>
  <c r="L13" i="17"/>
  <c r="K13" i="17"/>
  <c r="K26" i="17" s="1"/>
  <c r="J13" i="17"/>
  <c r="I13" i="17"/>
  <c r="H13" i="17"/>
  <c r="H26" i="17" s="1"/>
  <c r="G13" i="17"/>
  <c r="F13" i="17"/>
  <c r="E13" i="17"/>
  <c r="E26" i="17" s="1"/>
  <c r="E45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P44" i="18"/>
  <c r="N44" i="18"/>
  <c r="H44" i="18"/>
  <c r="AA43" i="18"/>
  <c r="Z43" i="18"/>
  <c r="Y43" i="18"/>
  <c r="X43" i="18"/>
  <c r="W43" i="18"/>
  <c r="W44" i="18" s="1"/>
  <c r="V43" i="18"/>
  <c r="U43" i="18"/>
  <c r="T43" i="18"/>
  <c r="S43" i="18"/>
  <c r="R43" i="18"/>
  <c r="Q43" i="18"/>
  <c r="Q44" i="18" s="1"/>
  <c r="P43" i="18"/>
  <c r="O43" i="18"/>
  <c r="O44" i="18" s="1"/>
  <c r="N43" i="18"/>
  <c r="M43" i="18"/>
  <c r="L43" i="18"/>
  <c r="K43" i="18"/>
  <c r="J43" i="18"/>
  <c r="I43" i="18"/>
  <c r="I44" i="18" s="1"/>
  <c r="H43" i="18"/>
  <c r="G43" i="18"/>
  <c r="G44" i="18" s="1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T37" i="18"/>
  <c r="T44" i="18" s="1"/>
  <c r="S37" i="18"/>
  <c r="S44" i="18" s="1"/>
  <c r="R37" i="18"/>
  <c r="Q37" i="18"/>
  <c r="P37" i="18"/>
  <c r="O37" i="18"/>
  <c r="N37" i="18"/>
  <c r="M37" i="18"/>
  <c r="M44" i="18" s="1"/>
  <c r="L37" i="18"/>
  <c r="L44" i="18" s="1"/>
  <c r="K37" i="18"/>
  <c r="K44" i="18" s="1"/>
  <c r="J37" i="18"/>
  <c r="I37" i="18"/>
  <c r="H37" i="18"/>
  <c r="G37" i="18"/>
  <c r="F37" i="18"/>
  <c r="F44" i="18" s="1"/>
  <c r="E37" i="18"/>
  <c r="E44" i="18" s="1"/>
  <c r="D37" i="18"/>
  <c r="C37" i="18"/>
  <c r="AA26" i="18"/>
  <c r="S26" i="18"/>
  <c r="S45" i="18" s="1"/>
  <c r="Q26" i="18"/>
  <c r="AA25" i="18"/>
  <c r="Y25" i="18"/>
  <c r="X25" i="18"/>
  <c r="Z25" i="18" s="1"/>
  <c r="W25" i="18"/>
  <c r="V25" i="18"/>
  <c r="U25" i="18"/>
  <c r="T25" i="18"/>
  <c r="S25" i="18"/>
  <c r="R25" i="18"/>
  <c r="R26" i="18" s="1"/>
  <c r="Q25" i="18"/>
  <c r="P25" i="18"/>
  <c r="O25" i="18"/>
  <c r="N25" i="18"/>
  <c r="M25" i="18"/>
  <c r="L25" i="18"/>
  <c r="K25" i="18"/>
  <c r="J25" i="18"/>
  <c r="I25" i="18"/>
  <c r="I26" i="18" s="1"/>
  <c r="H25" i="18"/>
  <c r="G25" i="18"/>
  <c r="F25" i="18"/>
  <c r="E25" i="18"/>
  <c r="D25" i="18"/>
  <c r="C25" i="18"/>
  <c r="AA13" i="18"/>
  <c r="Y13" i="18"/>
  <c r="X13" i="18"/>
  <c r="W13" i="18"/>
  <c r="V13" i="18"/>
  <c r="U13" i="18"/>
  <c r="U26" i="18" s="1"/>
  <c r="T13" i="18"/>
  <c r="S13" i="18"/>
  <c r="R13" i="18"/>
  <c r="Q13" i="18"/>
  <c r="P13" i="18"/>
  <c r="P26" i="18" s="1"/>
  <c r="P45" i="18" s="1"/>
  <c r="O13" i="18"/>
  <c r="N13" i="18"/>
  <c r="N26" i="18" s="1"/>
  <c r="N45" i="18" s="1"/>
  <c r="M13" i="18"/>
  <c r="M26" i="18" s="1"/>
  <c r="L13" i="18"/>
  <c r="K13" i="18"/>
  <c r="K26" i="18" s="1"/>
  <c r="K45" i="18" s="1"/>
  <c r="J13" i="18"/>
  <c r="I13" i="18"/>
  <c r="H13" i="18"/>
  <c r="G13" i="18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AA43" i="19"/>
  <c r="Y43" i="19"/>
  <c r="Y44" i="19" s="1"/>
  <c r="X43" i="19"/>
  <c r="W43" i="19"/>
  <c r="W44" i="19" s="1"/>
  <c r="V43" i="19"/>
  <c r="U43" i="19"/>
  <c r="T43" i="19"/>
  <c r="S43" i="19"/>
  <c r="R43" i="19"/>
  <c r="Q43" i="19"/>
  <c r="Q44" i="19" s="1"/>
  <c r="P43" i="19"/>
  <c r="O43" i="19"/>
  <c r="O44" i="19" s="1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V37" i="19"/>
  <c r="U37" i="19"/>
  <c r="U44" i="19" s="1"/>
  <c r="T37" i="19"/>
  <c r="T44" i="19" s="1"/>
  <c r="S37" i="19"/>
  <c r="S44" i="19" s="1"/>
  <c r="R37" i="19"/>
  <c r="Q37" i="19"/>
  <c r="P37" i="19"/>
  <c r="O37" i="19"/>
  <c r="N37" i="19"/>
  <c r="N44" i="19" s="1"/>
  <c r="M37" i="19"/>
  <c r="M44" i="19" s="1"/>
  <c r="L37" i="19"/>
  <c r="K37" i="19"/>
  <c r="K44" i="19" s="1"/>
  <c r="J37" i="19"/>
  <c r="I37" i="19"/>
  <c r="H37" i="19"/>
  <c r="H44" i="19" s="1"/>
  <c r="G37" i="19"/>
  <c r="F37" i="19"/>
  <c r="F44" i="19" s="1"/>
  <c r="E37" i="19"/>
  <c r="E44" i="19" s="1"/>
  <c r="D37" i="19"/>
  <c r="D44" i="19" s="1"/>
  <c r="C37" i="19"/>
  <c r="Q26" i="19"/>
  <c r="AA25" i="19"/>
  <c r="Y25" i="19"/>
  <c r="Z25" i="19" s="1"/>
  <c r="X25" i="19"/>
  <c r="W25" i="19"/>
  <c r="V25" i="19"/>
  <c r="U25" i="19"/>
  <c r="T25" i="19"/>
  <c r="S25" i="19"/>
  <c r="R25" i="19"/>
  <c r="R26" i="19" s="1"/>
  <c r="Q25" i="19"/>
  <c r="P25" i="19"/>
  <c r="O25" i="19"/>
  <c r="N25" i="19"/>
  <c r="M25" i="19"/>
  <c r="L25" i="19"/>
  <c r="K25" i="19"/>
  <c r="J25" i="19"/>
  <c r="J26" i="19" s="1"/>
  <c r="I25" i="19"/>
  <c r="H25" i="19"/>
  <c r="G25" i="19"/>
  <c r="F25" i="19"/>
  <c r="E25" i="19"/>
  <c r="D25" i="19"/>
  <c r="D26" i="19" s="1"/>
  <c r="C25" i="19"/>
  <c r="AA13" i="19"/>
  <c r="Y13" i="19"/>
  <c r="X13" i="19"/>
  <c r="W13" i="19"/>
  <c r="W26" i="19" s="1"/>
  <c r="V13" i="19"/>
  <c r="U13" i="19"/>
  <c r="T13" i="19"/>
  <c r="S13" i="19"/>
  <c r="S26" i="19" s="1"/>
  <c r="R13" i="19"/>
  <c r="Q13" i="19"/>
  <c r="P13" i="19"/>
  <c r="O13" i="19"/>
  <c r="N13" i="19"/>
  <c r="M13" i="19"/>
  <c r="M26" i="19" s="1"/>
  <c r="L13" i="19"/>
  <c r="L26" i="19" s="1"/>
  <c r="K13" i="19"/>
  <c r="K26" i="19" s="1"/>
  <c r="J13" i="19"/>
  <c r="I13" i="19"/>
  <c r="H13" i="19"/>
  <c r="G13" i="19"/>
  <c r="F13" i="19"/>
  <c r="F26" i="19" s="1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I44" i="20"/>
  <c r="AA43" i="20"/>
  <c r="Z43" i="20"/>
  <c r="Y43" i="20"/>
  <c r="X43" i="20"/>
  <c r="W43" i="20"/>
  <c r="W44" i="20" s="1"/>
  <c r="V43" i="20"/>
  <c r="U43" i="20"/>
  <c r="T43" i="20"/>
  <c r="S43" i="20"/>
  <c r="S44" i="20" s="1"/>
  <c r="R43" i="20"/>
  <c r="Q43" i="20"/>
  <c r="P43" i="20"/>
  <c r="O43" i="20"/>
  <c r="O44" i="20" s="1"/>
  <c r="N43" i="20"/>
  <c r="M43" i="20"/>
  <c r="L43" i="20"/>
  <c r="K43" i="20"/>
  <c r="K44" i="20" s="1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X37" i="20"/>
  <c r="W37" i="20"/>
  <c r="V37" i="20"/>
  <c r="U37" i="20"/>
  <c r="U44" i="20" s="1"/>
  <c r="T37" i="20"/>
  <c r="S37" i="20"/>
  <c r="R37" i="20"/>
  <c r="Q37" i="20"/>
  <c r="P37" i="20"/>
  <c r="O37" i="20"/>
  <c r="N37" i="20"/>
  <c r="N44" i="20" s="1"/>
  <c r="M37" i="20"/>
  <c r="M44" i="20" s="1"/>
  <c r="L37" i="20"/>
  <c r="K37" i="20"/>
  <c r="J37" i="20"/>
  <c r="I37" i="20"/>
  <c r="H37" i="20"/>
  <c r="G37" i="20"/>
  <c r="F37" i="20"/>
  <c r="F44" i="20" s="1"/>
  <c r="E37" i="20"/>
  <c r="E44" i="20" s="1"/>
  <c r="D37" i="20"/>
  <c r="C37" i="20"/>
  <c r="C44" i="20" s="1"/>
  <c r="Y26" i="20"/>
  <c r="V26" i="20"/>
  <c r="V45" i="20" s="1"/>
  <c r="U26" i="20"/>
  <c r="T26" i="20"/>
  <c r="M26" i="20"/>
  <c r="M45" i="20" s="1"/>
  <c r="L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E26" i="20" s="1"/>
  <c r="E45" i="20" s="1"/>
  <c r="D25" i="20"/>
  <c r="C25" i="20"/>
  <c r="AA13" i="20"/>
  <c r="AA26" i="20" s="1"/>
  <c r="AA45" i="20" s="1"/>
  <c r="Y13" i="20"/>
  <c r="X13" i="20"/>
  <c r="W13" i="20"/>
  <c r="V13" i="20"/>
  <c r="U13" i="20"/>
  <c r="T13" i="20"/>
  <c r="S13" i="20"/>
  <c r="S26" i="20" s="1"/>
  <c r="R13" i="20"/>
  <c r="Q13" i="20"/>
  <c r="Q26" i="20" s="1"/>
  <c r="P13" i="20"/>
  <c r="O13" i="20"/>
  <c r="O26" i="20" s="1"/>
  <c r="N13" i="20"/>
  <c r="N26" i="20" s="1"/>
  <c r="M13" i="20"/>
  <c r="L13" i="20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W44" i="21" s="1"/>
  <c r="V43" i="21"/>
  <c r="U43" i="21"/>
  <c r="T43" i="21"/>
  <c r="S43" i="21"/>
  <c r="R43" i="21"/>
  <c r="Q43" i="21"/>
  <c r="P43" i="21"/>
  <c r="P44" i="21" s="1"/>
  <c r="O43" i="21"/>
  <c r="O44" i="21" s="1"/>
  <c r="N43" i="21"/>
  <c r="N44" i="21" s="1"/>
  <c r="M43" i="21"/>
  <c r="L43" i="21"/>
  <c r="K43" i="21"/>
  <c r="K44" i="21" s="1"/>
  <c r="J43" i="21"/>
  <c r="I43" i="21"/>
  <c r="H43" i="21"/>
  <c r="G43" i="21"/>
  <c r="G44" i="21" s="1"/>
  <c r="F43" i="21"/>
  <c r="E43" i="21"/>
  <c r="D43" i="21"/>
  <c r="C43" i="21"/>
  <c r="AA37" i="21"/>
  <c r="Z37" i="21"/>
  <c r="Y37" i="21"/>
  <c r="Y44" i="21" s="1"/>
  <c r="X37" i="21"/>
  <c r="W37" i="2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O37" i="21"/>
  <c r="N37" i="21"/>
  <c r="M37" i="21"/>
  <c r="L37" i="21"/>
  <c r="K37" i="21"/>
  <c r="J37" i="21"/>
  <c r="J44" i="21" s="1"/>
  <c r="I37" i="21"/>
  <c r="I44" i="21" s="1"/>
  <c r="H37" i="21"/>
  <c r="G37" i="21"/>
  <c r="F37" i="21"/>
  <c r="E37" i="21"/>
  <c r="E44" i="21" s="1"/>
  <c r="D37" i="21"/>
  <c r="D44" i="21" s="1"/>
  <c r="C37" i="21"/>
  <c r="T26" i="21"/>
  <c r="R26" i="21"/>
  <c r="G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U13" i="21"/>
  <c r="U26" i="21" s="1"/>
  <c r="U45" i="21" s="1"/>
  <c r="T13" i="21"/>
  <c r="S13" i="21"/>
  <c r="R13" i="21"/>
  <c r="Q13" i="21"/>
  <c r="P13" i="21"/>
  <c r="P26" i="21" s="1"/>
  <c r="O13" i="21"/>
  <c r="O26" i="21" s="1"/>
  <c r="N13" i="21"/>
  <c r="N26" i="21" s="1"/>
  <c r="N45" i="21" s="1"/>
  <c r="M13" i="21"/>
  <c r="M26" i="21" s="1"/>
  <c r="L13" i="21"/>
  <c r="K13" i="21"/>
  <c r="J13" i="21"/>
  <c r="I13" i="21"/>
  <c r="H13" i="21"/>
  <c r="H26" i="21" s="1"/>
  <c r="G13" i="21"/>
  <c r="F13" i="21"/>
  <c r="F26" i="21" s="1"/>
  <c r="E13" i="21"/>
  <c r="E26" i="21" s="1"/>
  <c r="E45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Y44" i="22"/>
  <c r="Q44" i="22"/>
  <c r="K44" i="22"/>
  <c r="AA43" i="22"/>
  <c r="Z43" i="22"/>
  <c r="Y43" i="22"/>
  <c r="X43" i="22"/>
  <c r="W43" i="22"/>
  <c r="V43" i="22"/>
  <c r="U43" i="22"/>
  <c r="T43" i="22"/>
  <c r="T44" i="22" s="1"/>
  <c r="S43" i="22"/>
  <c r="S44" i="22" s="1"/>
  <c r="R43" i="22"/>
  <c r="R44" i="22" s="1"/>
  <c r="Q43" i="22"/>
  <c r="P43" i="22"/>
  <c r="O43" i="22"/>
  <c r="N43" i="22"/>
  <c r="M43" i="22"/>
  <c r="L43" i="22"/>
  <c r="L44" i="22" s="1"/>
  <c r="K43" i="22"/>
  <c r="J43" i="22"/>
  <c r="I43" i="22"/>
  <c r="H43" i="22"/>
  <c r="G43" i="22"/>
  <c r="F43" i="22"/>
  <c r="E43" i="22"/>
  <c r="D43" i="22"/>
  <c r="D44" i="22" s="1"/>
  <c r="C43" i="22"/>
  <c r="AA37" i="22"/>
  <c r="Y37" i="22"/>
  <c r="X37" i="22"/>
  <c r="W37" i="22"/>
  <c r="W44" i="22" s="1"/>
  <c r="V37" i="22"/>
  <c r="V44" i="22" s="1"/>
  <c r="U37" i="22"/>
  <c r="T37" i="22"/>
  <c r="S37" i="22"/>
  <c r="R37" i="22"/>
  <c r="Q37" i="22"/>
  <c r="P37" i="22"/>
  <c r="P44" i="22" s="1"/>
  <c r="O37" i="22"/>
  <c r="O44" i="22" s="1"/>
  <c r="N37" i="22"/>
  <c r="N44" i="22" s="1"/>
  <c r="M37" i="22"/>
  <c r="L37" i="22"/>
  <c r="K37" i="22"/>
  <c r="J37" i="22"/>
  <c r="I37" i="22"/>
  <c r="I44" i="22" s="1"/>
  <c r="H37" i="22"/>
  <c r="H44" i="22" s="1"/>
  <c r="G37" i="22"/>
  <c r="F37" i="22"/>
  <c r="F44" i="22" s="1"/>
  <c r="E37" i="22"/>
  <c r="E44" i="22" s="1"/>
  <c r="D37" i="22"/>
  <c r="C37" i="22"/>
  <c r="V26" i="22"/>
  <c r="T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M26" i="22" s="1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V13" i="22"/>
  <c r="U13" i="22"/>
  <c r="T13" i="22"/>
  <c r="S13" i="22"/>
  <c r="R13" i="22"/>
  <c r="R26" i="22" s="1"/>
  <c r="R45" i="22" s="1"/>
  <c r="Q13" i="22"/>
  <c r="Q26" i="22" s="1"/>
  <c r="Q45" i="22" s="1"/>
  <c r="P13" i="22"/>
  <c r="O13" i="22"/>
  <c r="O26" i="22" s="1"/>
  <c r="O45" i="22" s="1"/>
  <c r="N13" i="22"/>
  <c r="N26" i="22" s="1"/>
  <c r="M13" i="22"/>
  <c r="L13" i="22"/>
  <c r="K13" i="22"/>
  <c r="J13" i="22"/>
  <c r="I13" i="22"/>
  <c r="H13" i="22"/>
  <c r="G13" i="22"/>
  <c r="F13" i="22"/>
  <c r="F26" i="22" s="1"/>
  <c r="E13" i="22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N44" i="23"/>
  <c r="K44" i="23"/>
  <c r="I44" i="23"/>
  <c r="AA43" i="23"/>
  <c r="Y43" i="23"/>
  <c r="X43" i="23"/>
  <c r="Z43" i="23" s="1"/>
  <c r="W43" i="23"/>
  <c r="V43" i="23"/>
  <c r="U43" i="23"/>
  <c r="T43" i="23"/>
  <c r="S43" i="23"/>
  <c r="R43" i="23"/>
  <c r="R44" i="23" s="1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U37" i="23"/>
  <c r="U44" i="23" s="1"/>
  <c r="T37" i="23"/>
  <c r="S37" i="23"/>
  <c r="S44" i="23" s="1"/>
  <c r="R37" i="23"/>
  <c r="Q37" i="23"/>
  <c r="Q44" i="23" s="1"/>
  <c r="P37" i="23"/>
  <c r="P44" i="23" s="1"/>
  <c r="O37" i="23"/>
  <c r="N37" i="23"/>
  <c r="M37" i="23"/>
  <c r="M44" i="23" s="1"/>
  <c r="L37" i="23"/>
  <c r="K37" i="23"/>
  <c r="J37" i="23"/>
  <c r="I37" i="23"/>
  <c r="H37" i="23"/>
  <c r="G37" i="23"/>
  <c r="F37" i="23"/>
  <c r="F44" i="23" s="1"/>
  <c r="E37" i="23"/>
  <c r="E44" i="23" s="1"/>
  <c r="D37" i="23"/>
  <c r="D44" i="23" s="1"/>
  <c r="C37" i="23"/>
  <c r="C44" i="23" s="1"/>
  <c r="Y26" i="23"/>
  <c r="D26" i="23"/>
  <c r="AA25" i="23"/>
  <c r="Y25" i="23"/>
  <c r="X25" i="23"/>
  <c r="Z25" i="23" s="1"/>
  <c r="W25" i="23"/>
  <c r="W26" i="23" s="1"/>
  <c r="V25" i="23"/>
  <c r="U25" i="23"/>
  <c r="T25" i="23"/>
  <c r="T26" i="23" s="1"/>
  <c r="S25" i="23"/>
  <c r="R25" i="23"/>
  <c r="Q25" i="23"/>
  <c r="P25" i="23"/>
  <c r="O25" i="23"/>
  <c r="O26" i="23" s="1"/>
  <c r="N25" i="23"/>
  <c r="M25" i="23"/>
  <c r="L25" i="23"/>
  <c r="K25" i="23"/>
  <c r="J25" i="23"/>
  <c r="I25" i="23"/>
  <c r="I26" i="23" s="1"/>
  <c r="H25" i="23"/>
  <c r="G25" i="23"/>
  <c r="F25" i="23"/>
  <c r="E25" i="23"/>
  <c r="D25" i="23"/>
  <c r="C25" i="23"/>
  <c r="AA13" i="23"/>
  <c r="Y13" i="23"/>
  <c r="X13" i="23"/>
  <c r="W13" i="23"/>
  <c r="V13" i="23"/>
  <c r="V26" i="23" s="1"/>
  <c r="U13" i="23"/>
  <c r="T13" i="23"/>
  <c r="S13" i="23"/>
  <c r="R13" i="23"/>
  <c r="R26" i="23" s="1"/>
  <c r="Q13" i="23"/>
  <c r="Q26" i="23" s="1"/>
  <c r="P13" i="23"/>
  <c r="P26" i="23" s="1"/>
  <c r="P45" i="23" s="1"/>
  <c r="O13" i="23"/>
  <c r="N13" i="23"/>
  <c r="N26" i="23" s="1"/>
  <c r="M13" i="23"/>
  <c r="L13" i="23"/>
  <c r="K13" i="23"/>
  <c r="K26" i="23" s="1"/>
  <c r="J13" i="23"/>
  <c r="J26" i="23" s="1"/>
  <c r="I13" i="23"/>
  <c r="H13" i="23"/>
  <c r="G13" i="23"/>
  <c r="F13" i="23"/>
  <c r="F26" i="23" s="1"/>
  <c r="E13" i="23"/>
  <c r="D13" i="23"/>
  <c r="C13" i="23"/>
  <c r="C26" i="23" s="1"/>
  <c r="C45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C44" i="24"/>
  <c r="AA43" i="24"/>
  <c r="Z43" i="24"/>
  <c r="Y43" i="24"/>
  <c r="X43" i="24"/>
  <c r="W43" i="24"/>
  <c r="V43" i="24"/>
  <c r="U43" i="24"/>
  <c r="T43" i="24"/>
  <c r="S43" i="24"/>
  <c r="S44" i="24" s="1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D44" i="24" s="1"/>
  <c r="C43" i="24"/>
  <c r="AA37" i="24"/>
  <c r="AA44" i="24" s="1"/>
  <c r="AA45" i="24" s="1"/>
  <c r="Y37" i="24"/>
  <c r="Y44" i="24" s="1"/>
  <c r="X37" i="24"/>
  <c r="W37" i="24"/>
  <c r="V37" i="24"/>
  <c r="V44" i="24" s="1"/>
  <c r="U37" i="24"/>
  <c r="U44" i="24" s="1"/>
  <c r="T37" i="24"/>
  <c r="S37" i="24"/>
  <c r="R37" i="24"/>
  <c r="Q37" i="24"/>
  <c r="P37" i="24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H37" i="24"/>
  <c r="H44" i="24" s="1"/>
  <c r="G37" i="24"/>
  <c r="F37" i="24"/>
  <c r="F44" i="24" s="1"/>
  <c r="E37" i="24"/>
  <c r="D37" i="24"/>
  <c r="C37" i="24"/>
  <c r="W26" i="24"/>
  <c r="D26" i="24"/>
  <c r="AA25" i="24"/>
  <c r="Y25" i="24"/>
  <c r="X25" i="24"/>
  <c r="Z25" i="24" s="1"/>
  <c r="W25" i="24"/>
  <c r="V25" i="24"/>
  <c r="U25" i="24"/>
  <c r="T25" i="24"/>
  <c r="T26" i="24" s="1"/>
  <c r="S25" i="24"/>
  <c r="R25" i="24"/>
  <c r="Q25" i="24"/>
  <c r="Q26" i="24" s="1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V13" i="24"/>
  <c r="V26" i="24" s="1"/>
  <c r="V45" i="24" s="1"/>
  <c r="U13" i="24"/>
  <c r="U26" i="24" s="1"/>
  <c r="T13" i="24"/>
  <c r="S13" i="24"/>
  <c r="S26" i="24" s="1"/>
  <c r="R13" i="24"/>
  <c r="R26" i="24" s="1"/>
  <c r="Q13" i="24"/>
  <c r="P13" i="24"/>
  <c r="P26" i="24" s="1"/>
  <c r="O13" i="24"/>
  <c r="N13" i="24"/>
  <c r="N26" i="24" s="1"/>
  <c r="M13" i="24"/>
  <c r="M26" i="24" s="1"/>
  <c r="M45" i="24" s="1"/>
  <c r="L13" i="24"/>
  <c r="L26" i="24" s="1"/>
  <c r="K13" i="24"/>
  <c r="J13" i="24"/>
  <c r="I13" i="24"/>
  <c r="I26" i="24" s="1"/>
  <c r="I45" i="24" s="1"/>
  <c r="H13" i="24"/>
  <c r="H26" i="24" s="1"/>
  <c r="G13" i="24"/>
  <c r="G26" i="24" s="1"/>
  <c r="F13" i="24"/>
  <c r="F26" i="24" s="1"/>
  <c r="E13" i="24"/>
  <c r="E26" i="24" s="1"/>
  <c r="D13" i="24"/>
  <c r="C13" i="24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S44" i="25"/>
  <c r="C44" i="25"/>
  <c r="AA43" i="25"/>
  <c r="Y43" i="25"/>
  <c r="X43" i="25"/>
  <c r="Z43" i="25" s="1"/>
  <c r="W43" i="25"/>
  <c r="V43" i="25"/>
  <c r="U43" i="25"/>
  <c r="T43" i="25"/>
  <c r="T44" i="25" s="1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F44" i="25" s="1"/>
  <c r="E43" i="25"/>
  <c r="D43" i="25"/>
  <c r="C43" i="25"/>
  <c r="AA37" i="25"/>
  <c r="Y37" i="25"/>
  <c r="Y44" i="25" s="1"/>
  <c r="X37" i="25"/>
  <c r="W37" i="25"/>
  <c r="W44" i="25" s="1"/>
  <c r="V37" i="25"/>
  <c r="V44" i="25" s="1"/>
  <c r="U37" i="25"/>
  <c r="T37" i="25"/>
  <c r="S37" i="25"/>
  <c r="R37" i="25"/>
  <c r="Q37" i="25"/>
  <c r="Q44" i="25" s="1"/>
  <c r="P37" i="25"/>
  <c r="O37" i="25"/>
  <c r="N37" i="25"/>
  <c r="N44" i="25" s="1"/>
  <c r="M37" i="25"/>
  <c r="L37" i="25"/>
  <c r="K37" i="25"/>
  <c r="K44" i="25" s="1"/>
  <c r="J37" i="25"/>
  <c r="I37" i="25"/>
  <c r="I44" i="25" s="1"/>
  <c r="H37" i="25"/>
  <c r="H44" i="25" s="1"/>
  <c r="G37" i="25"/>
  <c r="G44" i="25" s="1"/>
  <c r="F37" i="25"/>
  <c r="E37" i="25"/>
  <c r="D37" i="25"/>
  <c r="C37" i="25"/>
  <c r="T26" i="25"/>
  <c r="L26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O26" i="25" s="1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W13" i="25"/>
  <c r="W26" i="25" s="1"/>
  <c r="V13" i="25"/>
  <c r="V26" i="25" s="1"/>
  <c r="U13" i="25"/>
  <c r="U26" i="25" s="1"/>
  <c r="T13" i="25"/>
  <c r="S13" i="25"/>
  <c r="R13" i="25"/>
  <c r="R26" i="25" s="1"/>
  <c r="Q13" i="25"/>
  <c r="Q26" i="25" s="1"/>
  <c r="P13" i="25"/>
  <c r="P26" i="25" s="1"/>
  <c r="O13" i="25"/>
  <c r="N13" i="25"/>
  <c r="N26" i="25" s="1"/>
  <c r="M13" i="25"/>
  <c r="L13" i="25"/>
  <c r="K13" i="25"/>
  <c r="K26" i="25" s="1"/>
  <c r="J13" i="25"/>
  <c r="I13" i="25"/>
  <c r="I26" i="25" s="1"/>
  <c r="H13" i="25"/>
  <c r="G13" i="25"/>
  <c r="G26" i="25" s="1"/>
  <c r="F13" i="25"/>
  <c r="F26" i="25" s="1"/>
  <c r="E13" i="25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T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D44" i="26" s="1"/>
  <c r="C43" i="26"/>
  <c r="C44" i="26" s="1"/>
  <c r="AA37" i="26"/>
  <c r="Y37" i="26"/>
  <c r="X37" i="26"/>
  <c r="W37" i="26"/>
  <c r="W44" i="26" s="1"/>
  <c r="V37" i="26"/>
  <c r="U37" i="26"/>
  <c r="U44" i="26" s="1"/>
  <c r="T37" i="26"/>
  <c r="S37" i="26"/>
  <c r="S44" i="26" s="1"/>
  <c r="R37" i="26"/>
  <c r="R44" i="26" s="1"/>
  <c r="Q37" i="26"/>
  <c r="Q44" i="26" s="1"/>
  <c r="P37" i="26"/>
  <c r="O37" i="26"/>
  <c r="N37" i="26"/>
  <c r="M37" i="26"/>
  <c r="M44" i="26" s="1"/>
  <c r="M45" i="26" s="1"/>
  <c r="L37" i="26"/>
  <c r="K37" i="26"/>
  <c r="K44" i="26" s="1"/>
  <c r="K45" i="26" s="1"/>
  <c r="J37" i="26"/>
  <c r="J44" i="26" s="1"/>
  <c r="I37" i="26"/>
  <c r="H37" i="26"/>
  <c r="G37" i="26"/>
  <c r="G44" i="26" s="1"/>
  <c r="F37" i="26"/>
  <c r="F44" i="26" s="1"/>
  <c r="E37" i="26"/>
  <c r="E44" i="26" s="1"/>
  <c r="D37" i="26"/>
  <c r="C37" i="26"/>
  <c r="N26" i="26"/>
  <c r="D26" i="26"/>
  <c r="AA25" i="26"/>
  <c r="Y25" i="26"/>
  <c r="Z25" i="26" s="1"/>
  <c r="X25" i="26"/>
  <c r="W25" i="26"/>
  <c r="W26" i="26" s="1"/>
  <c r="W45" i="26" s="1"/>
  <c r="V25" i="26"/>
  <c r="U25" i="26"/>
  <c r="T25" i="26"/>
  <c r="T26" i="26" s="1"/>
  <c r="S25" i="26"/>
  <c r="R25" i="26"/>
  <c r="Q25" i="26"/>
  <c r="P25" i="26"/>
  <c r="O25" i="26"/>
  <c r="N25" i="26"/>
  <c r="M25" i="26"/>
  <c r="L25" i="26"/>
  <c r="L26" i="26" s="1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V13" i="26"/>
  <c r="U13" i="26"/>
  <c r="T13" i="26"/>
  <c r="S13" i="26"/>
  <c r="R13" i="26"/>
  <c r="R26" i="26" s="1"/>
  <c r="Q13" i="26"/>
  <c r="Q26" i="26" s="1"/>
  <c r="P13" i="26"/>
  <c r="O13" i="26"/>
  <c r="N13" i="26"/>
  <c r="M13" i="26"/>
  <c r="M26" i="26" s="1"/>
  <c r="L13" i="26"/>
  <c r="K13" i="26"/>
  <c r="K26" i="26" s="1"/>
  <c r="J13" i="26"/>
  <c r="J26" i="26" s="1"/>
  <c r="I13" i="26"/>
  <c r="H13" i="26"/>
  <c r="H26" i="26" s="1"/>
  <c r="G13" i="26"/>
  <c r="F13" i="26"/>
  <c r="E13" i="26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N44" i="27"/>
  <c r="AA43" i="27"/>
  <c r="Y43" i="27"/>
  <c r="X43" i="27"/>
  <c r="Z43" i="27" s="1"/>
  <c r="W43" i="27"/>
  <c r="V43" i="27"/>
  <c r="U43" i="27"/>
  <c r="T43" i="27"/>
  <c r="T44" i="27" s="1"/>
  <c r="S43" i="27"/>
  <c r="R43" i="27"/>
  <c r="Q43" i="27"/>
  <c r="P43" i="27"/>
  <c r="O43" i="27"/>
  <c r="N43" i="27"/>
  <c r="M43" i="27"/>
  <c r="L43" i="27"/>
  <c r="L44" i="27" s="1"/>
  <c r="K43" i="27"/>
  <c r="K44" i="27" s="1"/>
  <c r="J43" i="27"/>
  <c r="I43" i="27"/>
  <c r="H43" i="27"/>
  <c r="G43" i="27"/>
  <c r="F43" i="27"/>
  <c r="E43" i="27"/>
  <c r="D43" i="27"/>
  <c r="C43" i="27"/>
  <c r="AA37" i="27"/>
  <c r="Y37" i="27"/>
  <c r="X37" i="27"/>
  <c r="W37" i="27"/>
  <c r="W44" i="27" s="1"/>
  <c r="V37" i="27"/>
  <c r="V44" i="27" s="1"/>
  <c r="U37" i="27"/>
  <c r="T37" i="27"/>
  <c r="S37" i="27"/>
  <c r="R37" i="27"/>
  <c r="Q37" i="27"/>
  <c r="Q44" i="27" s="1"/>
  <c r="P37" i="27"/>
  <c r="O37" i="27"/>
  <c r="O44" i="27" s="1"/>
  <c r="N37" i="27"/>
  <c r="M37" i="27"/>
  <c r="L37" i="27"/>
  <c r="K37" i="27"/>
  <c r="J37" i="27"/>
  <c r="I37" i="27"/>
  <c r="I44" i="27" s="1"/>
  <c r="H37" i="27"/>
  <c r="G37" i="27"/>
  <c r="F37" i="27"/>
  <c r="F44" i="27" s="1"/>
  <c r="E37" i="27"/>
  <c r="D37" i="27"/>
  <c r="C37" i="27"/>
  <c r="C44" i="27" s="1"/>
  <c r="L26" i="27"/>
  <c r="L45" i="27" s="1"/>
  <c r="AA25" i="27"/>
  <c r="Y25" i="27"/>
  <c r="X25" i="27"/>
  <c r="Z25" i="27" s="1"/>
  <c r="W25" i="27"/>
  <c r="W26" i="27" s="1"/>
  <c r="W45" i="27" s="1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V13" i="27"/>
  <c r="U13" i="27"/>
  <c r="T13" i="27"/>
  <c r="S13" i="27"/>
  <c r="R13" i="27"/>
  <c r="R26" i="27" s="1"/>
  <c r="Q13" i="27"/>
  <c r="Q26" i="27" s="1"/>
  <c r="Q45" i="27" s="1"/>
  <c r="P13" i="27"/>
  <c r="O13" i="27"/>
  <c r="N13" i="27"/>
  <c r="M13" i="27"/>
  <c r="L13" i="27"/>
  <c r="K13" i="27"/>
  <c r="J13" i="27"/>
  <c r="J26" i="27" s="1"/>
  <c r="I13" i="27"/>
  <c r="I26" i="27" s="1"/>
  <c r="I45" i="27" s="1"/>
  <c r="H13" i="27"/>
  <c r="H26" i="27" s="1"/>
  <c r="G13" i="27"/>
  <c r="F13" i="27"/>
  <c r="E13" i="27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J44" i="28"/>
  <c r="AA43" i="28"/>
  <c r="AA44" i="28" s="1"/>
  <c r="Y43" i="28"/>
  <c r="X43" i="28"/>
  <c r="Z43" i="28" s="1"/>
  <c r="W43" i="28"/>
  <c r="V43" i="28"/>
  <c r="U43" i="28"/>
  <c r="U44" i="28" s="1"/>
  <c r="T43" i="28"/>
  <c r="S43" i="28"/>
  <c r="R43" i="28"/>
  <c r="Q43" i="28"/>
  <c r="P43" i="28"/>
  <c r="O43" i="28"/>
  <c r="N43" i="28"/>
  <c r="M43" i="28"/>
  <c r="L43" i="28"/>
  <c r="K43" i="28"/>
  <c r="K44" i="28" s="1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W44" i="28" s="1"/>
  <c r="V37" i="28"/>
  <c r="U37" i="28"/>
  <c r="T37" i="28"/>
  <c r="S37" i="28"/>
  <c r="R37" i="28"/>
  <c r="R44" i="28" s="1"/>
  <c r="Q37" i="28"/>
  <c r="P37" i="28"/>
  <c r="P44" i="28" s="1"/>
  <c r="O37" i="28"/>
  <c r="O44" i="28" s="1"/>
  <c r="N37" i="28"/>
  <c r="M37" i="28"/>
  <c r="L37" i="28"/>
  <c r="K37" i="28"/>
  <c r="J37" i="28"/>
  <c r="I37" i="28"/>
  <c r="H37" i="28"/>
  <c r="G37" i="28"/>
  <c r="G44" i="28" s="1"/>
  <c r="F37" i="28"/>
  <c r="E37" i="28"/>
  <c r="D37" i="28"/>
  <c r="D44" i="28" s="1"/>
  <c r="D45" i="28" s="1"/>
  <c r="C37" i="28"/>
  <c r="W26" i="28"/>
  <c r="O26" i="28"/>
  <c r="AA25" i="28"/>
  <c r="Y25" i="28"/>
  <c r="X25" i="28"/>
  <c r="Z25" i="28" s="1"/>
  <c r="W25" i="28"/>
  <c r="V25" i="28"/>
  <c r="V26" i="28" s="1"/>
  <c r="U25" i="28"/>
  <c r="U26" i="28" s="1"/>
  <c r="T25" i="28"/>
  <c r="S25" i="28"/>
  <c r="R25" i="28"/>
  <c r="Q25" i="28"/>
  <c r="P25" i="28"/>
  <c r="P26" i="28" s="1"/>
  <c r="P45" i="28" s="1"/>
  <c r="O25" i="28"/>
  <c r="N25" i="28"/>
  <c r="M25" i="28"/>
  <c r="L25" i="28"/>
  <c r="K25" i="28"/>
  <c r="J25" i="28"/>
  <c r="I25" i="28"/>
  <c r="H25" i="28"/>
  <c r="G25" i="28"/>
  <c r="G26" i="28" s="1"/>
  <c r="F25" i="28"/>
  <c r="F26" i="28" s="1"/>
  <c r="E25" i="28"/>
  <c r="D25" i="28"/>
  <c r="C25" i="28"/>
  <c r="AA13" i="28"/>
  <c r="AA26" i="28" s="1"/>
  <c r="AA45" i="28" s="1"/>
  <c r="Y13" i="28"/>
  <c r="X13" i="28"/>
  <c r="Z13" i="28" s="1"/>
  <c r="W13" i="28"/>
  <c r="V13" i="28"/>
  <c r="U13" i="28"/>
  <c r="T13" i="28"/>
  <c r="S13" i="28"/>
  <c r="S26" i="28" s="1"/>
  <c r="R13" i="28"/>
  <c r="Q13" i="28"/>
  <c r="P13" i="28"/>
  <c r="O13" i="28"/>
  <c r="N13" i="28"/>
  <c r="M13" i="28"/>
  <c r="M26" i="28" s="1"/>
  <c r="L13" i="28"/>
  <c r="L26" i="28" s="1"/>
  <c r="K13" i="28"/>
  <c r="J13" i="28"/>
  <c r="I13" i="28"/>
  <c r="H13" i="28"/>
  <c r="G13" i="28"/>
  <c r="F13" i="28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L44" i="29"/>
  <c r="AA43" i="29"/>
  <c r="AA44" i="29" s="1"/>
  <c r="Y43" i="29"/>
  <c r="X43" i="29"/>
  <c r="Z43" i="29" s="1"/>
  <c r="W43" i="29"/>
  <c r="V43" i="29"/>
  <c r="U43" i="29"/>
  <c r="U44" i="29" s="1"/>
  <c r="T43" i="29"/>
  <c r="S43" i="29"/>
  <c r="R43" i="29"/>
  <c r="Q43" i="29"/>
  <c r="P43" i="29"/>
  <c r="O43" i="29"/>
  <c r="N43" i="29"/>
  <c r="M43" i="29"/>
  <c r="L43" i="29"/>
  <c r="K43" i="29"/>
  <c r="J43" i="29"/>
  <c r="J44" i="29" s="1"/>
  <c r="I43" i="29"/>
  <c r="H43" i="29"/>
  <c r="G43" i="29"/>
  <c r="F43" i="29"/>
  <c r="E43" i="29"/>
  <c r="D43" i="29"/>
  <c r="C43" i="29"/>
  <c r="C44" i="29" s="1"/>
  <c r="AA37" i="29"/>
  <c r="Y37" i="29"/>
  <c r="X37" i="29"/>
  <c r="X44" i="29" s="1"/>
  <c r="W37" i="29"/>
  <c r="W44" i="29" s="1"/>
  <c r="V37" i="29"/>
  <c r="U37" i="29"/>
  <c r="T37" i="29"/>
  <c r="T44" i="29" s="1"/>
  <c r="S37" i="29"/>
  <c r="R37" i="29"/>
  <c r="Q37" i="29"/>
  <c r="P37" i="29"/>
  <c r="P44" i="29" s="1"/>
  <c r="O37" i="29"/>
  <c r="O44" i="29" s="1"/>
  <c r="N37" i="29"/>
  <c r="M37" i="29"/>
  <c r="M44" i="29" s="1"/>
  <c r="L37" i="29"/>
  <c r="K37" i="29"/>
  <c r="J37" i="29"/>
  <c r="I37" i="29"/>
  <c r="H37" i="29"/>
  <c r="H44" i="29" s="1"/>
  <c r="G37" i="29"/>
  <c r="F37" i="29"/>
  <c r="F44" i="29" s="1"/>
  <c r="E37" i="29"/>
  <c r="D37" i="29"/>
  <c r="C37" i="29"/>
  <c r="W26" i="29"/>
  <c r="U26" i="29"/>
  <c r="U45" i="29" s="1"/>
  <c r="AA25" i="29"/>
  <c r="Y25" i="29"/>
  <c r="X25" i="29"/>
  <c r="W25" i="29"/>
  <c r="V25" i="29"/>
  <c r="U25" i="29"/>
  <c r="T25" i="29"/>
  <c r="S25" i="29"/>
  <c r="R25" i="29"/>
  <c r="Q25" i="29"/>
  <c r="P25" i="29"/>
  <c r="P26" i="29" s="1"/>
  <c r="O25" i="29"/>
  <c r="N25" i="29"/>
  <c r="M25" i="29"/>
  <c r="L25" i="29"/>
  <c r="K25" i="29"/>
  <c r="J25" i="29"/>
  <c r="I25" i="29"/>
  <c r="H25" i="29"/>
  <c r="G25" i="29"/>
  <c r="F25" i="29"/>
  <c r="E25" i="29"/>
  <c r="E26" i="29" s="1"/>
  <c r="D25" i="29"/>
  <c r="C25" i="29"/>
  <c r="AA13" i="29"/>
  <c r="AA26" i="29" s="1"/>
  <c r="Y13" i="29"/>
  <c r="Y26" i="29" s="1"/>
  <c r="X13" i="29"/>
  <c r="W13" i="29"/>
  <c r="V13" i="29"/>
  <c r="U13" i="29"/>
  <c r="T13" i="29"/>
  <c r="S13" i="29"/>
  <c r="R13" i="29"/>
  <c r="R26" i="29" s="1"/>
  <c r="R45" i="29" s="1"/>
  <c r="Q13" i="29"/>
  <c r="Q26" i="29" s="1"/>
  <c r="P13" i="29"/>
  <c r="O13" i="29"/>
  <c r="O26" i="29" s="1"/>
  <c r="N13" i="29"/>
  <c r="M13" i="29"/>
  <c r="M26" i="29" s="1"/>
  <c r="L13" i="29"/>
  <c r="K13" i="29"/>
  <c r="J13" i="29"/>
  <c r="I13" i="29"/>
  <c r="I26" i="29" s="1"/>
  <c r="H13" i="29"/>
  <c r="G13" i="29"/>
  <c r="G26" i="29" s="1"/>
  <c r="F13" i="29"/>
  <c r="E13" i="29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D44" i="30"/>
  <c r="AA43" i="30"/>
  <c r="AA44" i="30" s="1"/>
  <c r="Y43" i="30"/>
  <c r="X43" i="30"/>
  <c r="Z43" i="30" s="1"/>
  <c r="W43" i="30"/>
  <c r="V43" i="30"/>
  <c r="U43" i="30"/>
  <c r="T43" i="30"/>
  <c r="S43" i="30"/>
  <c r="R43" i="30"/>
  <c r="R44" i="30" s="1"/>
  <c r="Q43" i="30"/>
  <c r="P43" i="30"/>
  <c r="O43" i="30"/>
  <c r="N43" i="30"/>
  <c r="M43" i="30"/>
  <c r="M44" i="30" s="1"/>
  <c r="L43" i="30"/>
  <c r="K43" i="30"/>
  <c r="J43" i="30"/>
  <c r="J44" i="30" s="1"/>
  <c r="I43" i="30"/>
  <c r="H43" i="30"/>
  <c r="G43" i="30"/>
  <c r="F43" i="30"/>
  <c r="E43" i="30"/>
  <c r="E44" i="30" s="1"/>
  <c r="D43" i="30"/>
  <c r="C43" i="30"/>
  <c r="C44" i="30" s="1"/>
  <c r="AA37" i="30"/>
  <c r="Y37" i="30"/>
  <c r="X37" i="30"/>
  <c r="X44" i="30" s="1"/>
  <c r="Z44" i="30" s="1"/>
  <c r="W37" i="30"/>
  <c r="V37" i="30"/>
  <c r="V44" i="30" s="1"/>
  <c r="U37" i="30"/>
  <c r="T37" i="30"/>
  <c r="T44" i="30" s="1"/>
  <c r="S37" i="30"/>
  <c r="R37" i="30"/>
  <c r="Q37" i="30"/>
  <c r="P37" i="30"/>
  <c r="P44" i="30" s="1"/>
  <c r="O37" i="30"/>
  <c r="O44" i="30" s="1"/>
  <c r="N37" i="30"/>
  <c r="N44" i="30" s="1"/>
  <c r="M37" i="30"/>
  <c r="L37" i="30"/>
  <c r="L44" i="30" s="1"/>
  <c r="K37" i="30"/>
  <c r="J37" i="30"/>
  <c r="I37" i="30"/>
  <c r="I44" i="30" s="1"/>
  <c r="H37" i="30"/>
  <c r="H44" i="30" s="1"/>
  <c r="G37" i="30"/>
  <c r="G44" i="30" s="1"/>
  <c r="F37" i="30"/>
  <c r="E37" i="30"/>
  <c r="D37" i="30"/>
  <c r="C37" i="30"/>
  <c r="M26" i="30"/>
  <c r="M45" i="30" s="1"/>
  <c r="AA25" i="30"/>
  <c r="Y25" i="30"/>
  <c r="X25" i="30"/>
  <c r="W25" i="30"/>
  <c r="V25" i="30"/>
  <c r="V26" i="30" s="1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E26" i="30" s="1"/>
  <c r="E45" i="30" s="1"/>
  <c r="D25" i="30"/>
  <c r="C25" i="30"/>
  <c r="AA13" i="30"/>
  <c r="AA26" i="30" s="1"/>
  <c r="Z13" i="30"/>
  <c r="Y13" i="30"/>
  <c r="Y26" i="30" s="1"/>
  <c r="X13" i="30"/>
  <c r="W13" i="30"/>
  <c r="W26" i="30" s="1"/>
  <c r="V13" i="30"/>
  <c r="U13" i="30"/>
  <c r="U26" i="30" s="1"/>
  <c r="T13" i="30"/>
  <c r="S13" i="30"/>
  <c r="S26" i="30" s="1"/>
  <c r="R13" i="30"/>
  <c r="Q13" i="30"/>
  <c r="P13" i="30"/>
  <c r="O13" i="30"/>
  <c r="O26" i="30" s="1"/>
  <c r="N13" i="30"/>
  <c r="M13" i="30"/>
  <c r="L13" i="30"/>
  <c r="K13" i="30"/>
  <c r="J13" i="30"/>
  <c r="J26" i="30" s="1"/>
  <c r="I13" i="30"/>
  <c r="H13" i="30"/>
  <c r="H26" i="30" s="1"/>
  <c r="H45" i="30" s="1"/>
  <c r="G13" i="30"/>
  <c r="F13" i="30"/>
  <c r="E13" i="30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R44" i="31"/>
  <c r="J44" i="31"/>
  <c r="AA43" i="31"/>
  <c r="AA44" i="31" s="1"/>
  <c r="Y43" i="31"/>
  <c r="X43" i="31"/>
  <c r="Z43" i="31" s="1"/>
  <c r="W43" i="31"/>
  <c r="V43" i="31"/>
  <c r="U43" i="31"/>
  <c r="U44" i="31" s="1"/>
  <c r="T43" i="31"/>
  <c r="T44" i="31" s="1"/>
  <c r="S43" i="31"/>
  <c r="R43" i="31"/>
  <c r="Q43" i="31"/>
  <c r="P43" i="31"/>
  <c r="O43" i="31"/>
  <c r="N43" i="31"/>
  <c r="M43" i="31"/>
  <c r="L43" i="31"/>
  <c r="K43" i="31"/>
  <c r="K44" i="31" s="1"/>
  <c r="K45" i="31" s="1"/>
  <c r="J43" i="31"/>
  <c r="I43" i="31"/>
  <c r="H43" i="31"/>
  <c r="G43" i="31"/>
  <c r="F43" i="31"/>
  <c r="E43" i="31"/>
  <c r="E44" i="31" s="1"/>
  <c r="D43" i="31"/>
  <c r="C43" i="31"/>
  <c r="AA37" i="31"/>
  <c r="Y37" i="31"/>
  <c r="Y44" i="31" s="1"/>
  <c r="X37" i="31"/>
  <c r="W37" i="31"/>
  <c r="W44" i="31" s="1"/>
  <c r="V37" i="31"/>
  <c r="V44" i="31" s="1"/>
  <c r="U37" i="31"/>
  <c r="T37" i="31"/>
  <c r="S37" i="31"/>
  <c r="R37" i="31"/>
  <c r="Q37" i="31"/>
  <c r="Q44" i="31" s="1"/>
  <c r="P37" i="31"/>
  <c r="O37" i="31"/>
  <c r="O44" i="31" s="1"/>
  <c r="N37" i="31"/>
  <c r="N44" i="31" s="1"/>
  <c r="M37" i="31"/>
  <c r="L37" i="31"/>
  <c r="L44" i="31" s="1"/>
  <c r="K37" i="31"/>
  <c r="J37" i="31"/>
  <c r="I37" i="31"/>
  <c r="I44" i="31" s="1"/>
  <c r="H37" i="31"/>
  <c r="H44" i="31" s="1"/>
  <c r="G37" i="31"/>
  <c r="F37" i="31"/>
  <c r="F44" i="31" s="1"/>
  <c r="E37" i="31"/>
  <c r="D37" i="31"/>
  <c r="C37" i="31"/>
  <c r="O26" i="31"/>
  <c r="O45" i="31" s="1"/>
  <c r="M26" i="31"/>
  <c r="AA25" i="31"/>
  <c r="Y25" i="31"/>
  <c r="X25" i="31"/>
  <c r="W25" i="31"/>
  <c r="V25" i="31"/>
  <c r="U25" i="31"/>
  <c r="U26" i="31" s="1"/>
  <c r="T25" i="31"/>
  <c r="S25" i="31"/>
  <c r="R25" i="31"/>
  <c r="Q25" i="31"/>
  <c r="P25" i="31"/>
  <c r="P26" i="31" s="1"/>
  <c r="O25" i="31"/>
  <c r="N25" i="31"/>
  <c r="M25" i="31"/>
  <c r="L25" i="31"/>
  <c r="K25" i="31"/>
  <c r="J25" i="31"/>
  <c r="I25" i="31"/>
  <c r="H25" i="31"/>
  <c r="G25" i="31"/>
  <c r="F25" i="31"/>
  <c r="E25" i="31"/>
  <c r="E26" i="31" s="1"/>
  <c r="D25" i="31"/>
  <c r="C25" i="31"/>
  <c r="AA13" i="31"/>
  <c r="Y13" i="31"/>
  <c r="Y26" i="31" s="1"/>
  <c r="X13" i="31"/>
  <c r="W13" i="31"/>
  <c r="W26" i="31" s="1"/>
  <c r="W45" i="31" s="1"/>
  <c r="V13" i="31"/>
  <c r="U13" i="31"/>
  <c r="T13" i="31"/>
  <c r="S13" i="31"/>
  <c r="S26" i="31" s="1"/>
  <c r="R13" i="31"/>
  <c r="R26" i="31" s="1"/>
  <c r="Q13" i="31"/>
  <c r="Q26" i="31" s="1"/>
  <c r="P13" i="31"/>
  <c r="O13" i="31"/>
  <c r="N13" i="31"/>
  <c r="M13" i="31"/>
  <c r="L13" i="31"/>
  <c r="L26" i="31" s="1"/>
  <c r="K13" i="31"/>
  <c r="K26" i="31" s="1"/>
  <c r="J13" i="31"/>
  <c r="I13" i="31"/>
  <c r="H13" i="31"/>
  <c r="H26" i="31" s="1"/>
  <c r="H45" i="31" s="1"/>
  <c r="G13" i="31"/>
  <c r="G26" i="31" s="1"/>
  <c r="F13" i="31"/>
  <c r="E13" i="31"/>
  <c r="D13" i="31"/>
  <c r="C13" i="31"/>
  <c r="C26" i="31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AA43" i="32"/>
  <c r="Y43" i="32"/>
  <c r="X43" i="32"/>
  <c r="Z43" i="32" s="1"/>
  <c r="W43" i="32"/>
  <c r="V43" i="32"/>
  <c r="U43" i="32"/>
  <c r="U44" i="32" s="1"/>
  <c r="T43" i="32"/>
  <c r="S43" i="32"/>
  <c r="R43" i="32"/>
  <c r="Q43" i="32"/>
  <c r="P43" i="32"/>
  <c r="O43" i="32"/>
  <c r="N43" i="32"/>
  <c r="M43" i="32"/>
  <c r="L43" i="32"/>
  <c r="K43" i="32"/>
  <c r="K44" i="32" s="1"/>
  <c r="J43" i="32"/>
  <c r="J44" i="32" s="1"/>
  <c r="I43" i="32"/>
  <c r="H43" i="32"/>
  <c r="G43" i="32"/>
  <c r="F43" i="32"/>
  <c r="E43" i="32"/>
  <c r="D43" i="32"/>
  <c r="C43" i="32"/>
  <c r="C44" i="32" s="1"/>
  <c r="C45" i="32" s="1"/>
  <c r="AA37" i="32"/>
  <c r="Y37" i="32"/>
  <c r="X37" i="32"/>
  <c r="W37" i="32"/>
  <c r="V37" i="32"/>
  <c r="U37" i="32"/>
  <c r="T37" i="32"/>
  <c r="S37" i="32"/>
  <c r="R37" i="32"/>
  <c r="Q37" i="32"/>
  <c r="P37" i="32"/>
  <c r="P44" i="32" s="1"/>
  <c r="O37" i="32"/>
  <c r="N37" i="32"/>
  <c r="N44" i="32" s="1"/>
  <c r="M37" i="32"/>
  <c r="L37" i="32"/>
  <c r="L44" i="32" s="1"/>
  <c r="K37" i="32"/>
  <c r="J37" i="32"/>
  <c r="I37" i="32"/>
  <c r="I44" i="32" s="1"/>
  <c r="H37" i="32"/>
  <c r="H44" i="32" s="1"/>
  <c r="G37" i="32"/>
  <c r="F37" i="32"/>
  <c r="E37" i="32"/>
  <c r="D37" i="32"/>
  <c r="D44" i="32" s="1"/>
  <c r="C37" i="32"/>
  <c r="W26" i="32"/>
  <c r="U26" i="32"/>
  <c r="G26" i="32"/>
  <c r="AA25" i="32"/>
  <c r="Y25" i="32"/>
  <c r="X25" i="32"/>
  <c r="W25" i="32"/>
  <c r="V25" i="32"/>
  <c r="U25" i="32"/>
  <c r="T25" i="32"/>
  <c r="S25" i="32"/>
  <c r="R25" i="32"/>
  <c r="Q25" i="32"/>
  <c r="P25" i="32"/>
  <c r="P26" i="32" s="1"/>
  <c r="P45" i="32" s="1"/>
  <c r="O25" i="32"/>
  <c r="N25" i="32"/>
  <c r="M25" i="32"/>
  <c r="L25" i="32"/>
  <c r="K25" i="32"/>
  <c r="J25" i="32"/>
  <c r="I25" i="32"/>
  <c r="H25" i="32"/>
  <c r="G25" i="32"/>
  <c r="F25" i="32"/>
  <c r="E25" i="32"/>
  <c r="E26" i="32" s="1"/>
  <c r="D25" i="32"/>
  <c r="C25" i="32"/>
  <c r="AA13" i="32"/>
  <c r="Y13" i="32"/>
  <c r="X13" i="32"/>
  <c r="Z13" i="32" s="1"/>
  <c r="W13" i="32"/>
  <c r="V13" i="32"/>
  <c r="U13" i="32"/>
  <c r="T13" i="32"/>
  <c r="T26" i="32" s="1"/>
  <c r="S13" i="32"/>
  <c r="S26" i="32" s="1"/>
  <c r="R13" i="32"/>
  <c r="R26" i="32" s="1"/>
  <c r="Q13" i="32"/>
  <c r="P13" i="32"/>
  <c r="O13" i="32"/>
  <c r="O26" i="32" s="1"/>
  <c r="N13" i="32"/>
  <c r="M13" i="32"/>
  <c r="M26" i="32" s="1"/>
  <c r="L13" i="32"/>
  <c r="L26" i="32" s="1"/>
  <c r="K13" i="32"/>
  <c r="J13" i="32"/>
  <c r="I13" i="32"/>
  <c r="H13" i="32"/>
  <c r="G13" i="32"/>
  <c r="F13" i="32"/>
  <c r="E13" i="32"/>
  <c r="D13" i="32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S45" i="33"/>
  <c r="U44" i="33"/>
  <c r="R44" i="33"/>
  <c r="L44" i="33"/>
  <c r="AA43" i="33"/>
  <c r="Y43" i="33"/>
  <c r="X43" i="33"/>
  <c r="Z43" i="33" s="1"/>
  <c r="W43" i="33"/>
  <c r="V43" i="33"/>
  <c r="U43" i="33"/>
  <c r="T43" i="33"/>
  <c r="T44" i="33" s="1"/>
  <c r="S43" i="33"/>
  <c r="S44" i="33" s="1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E44" i="33" s="1"/>
  <c r="D43" i="33"/>
  <c r="C43" i="33"/>
  <c r="AA37" i="33"/>
  <c r="Y37" i="33"/>
  <c r="Y44" i="33" s="1"/>
  <c r="X37" i="33"/>
  <c r="W37" i="33"/>
  <c r="V37" i="33"/>
  <c r="V44" i="33" s="1"/>
  <c r="U37" i="33"/>
  <c r="T37" i="33"/>
  <c r="S37" i="33"/>
  <c r="R37" i="33"/>
  <c r="Q37" i="33"/>
  <c r="Q44" i="33" s="1"/>
  <c r="P37" i="33"/>
  <c r="O37" i="33"/>
  <c r="N37" i="33"/>
  <c r="N44" i="33" s="1"/>
  <c r="M37" i="33"/>
  <c r="M44" i="33" s="1"/>
  <c r="L37" i="33"/>
  <c r="K37" i="33"/>
  <c r="J37" i="33"/>
  <c r="J44" i="33" s="1"/>
  <c r="I37" i="33"/>
  <c r="H37" i="33"/>
  <c r="G37" i="33"/>
  <c r="G44" i="33" s="1"/>
  <c r="F37" i="33"/>
  <c r="F44" i="33" s="1"/>
  <c r="E37" i="33"/>
  <c r="D37" i="33"/>
  <c r="D44" i="33" s="1"/>
  <c r="C37" i="33"/>
  <c r="W26" i="33"/>
  <c r="O26" i="33"/>
  <c r="AA25" i="33"/>
  <c r="Y25" i="33"/>
  <c r="X25" i="33"/>
  <c r="W25" i="33"/>
  <c r="V25" i="33"/>
  <c r="V26" i="33" s="1"/>
  <c r="V45" i="33" s="1"/>
  <c r="U25" i="33"/>
  <c r="T25" i="33"/>
  <c r="S25" i="33"/>
  <c r="R25" i="33"/>
  <c r="Q25" i="33"/>
  <c r="P25" i="33"/>
  <c r="P26" i="33" s="1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Z13" i="33" s="1"/>
  <c r="W13" i="33"/>
  <c r="V13" i="33"/>
  <c r="U13" i="33"/>
  <c r="U26" i="33" s="1"/>
  <c r="T13" i="33"/>
  <c r="T26" i="33" s="1"/>
  <c r="S13" i="33"/>
  <c r="S26" i="33" s="1"/>
  <c r="R13" i="33"/>
  <c r="R26" i="33" s="1"/>
  <c r="Q13" i="33"/>
  <c r="P13" i="33"/>
  <c r="O13" i="33"/>
  <c r="N13" i="33"/>
  <c r="M13" i="33"/>
  <c r="M26" i="33" s="1"/>
  <c r="L13" i="33"/>
  <c r="K13" i="33"/>
  <c r="J13" i="33"/>
  <c r="I13" i="33"/>
  <c r="H13" i="33"/>
  <c r="G13" i="33"/>
  <c r="F13" i="33"/>
  <c r="E13" i="33"/>
  <c r="E26" i="33" s="1"/>
  <c r="D13" i="33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T44" i="34"/>
  <c r="R44" i="34"/>
  <c r="J44" i="34"/>
  <c r="AA43" i="34"/>
  <c r="AA44" i="34" s="1"/>
  <c r="Y43" i="34"/>
  <c r="X43" i="34"/>
  <c r="Z43" i="34" s="1"/>
  <c r="W43" i="34"/>
  <c r="V43" i="34"/>
  <c r="U43" i="34"/>
  <c r="T43" i="34"/>
  <c r="S43" i="34"/>
  <c r="S44" i="34" s="1"/>
  <c r="R43" i="34"/>
  <c r="Q43" i="34"/>
  <c r="P43" i="34"/>
  <c r="O43" i="34"/>
  <c r="N43" i="34"/>
  <c r="M43" i="34"/>
  <c r="L43" i="34"/>
  <c r="K43" i="34"/>
  <c r="K44" i="34" s="1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V37" i="34"/>
  <c r="U37" i="34"/>
  <c r="U44" i="34" s="1"/>
  <c r="T37" i="34"/>
  <c r="S37" i="34"/>
  <c r="R37" i="34"/>
  <c r="Q37" i="34"/>
  <c r="P37" i="34"/>
  <c r="P44" i="34" s="1"/>
  <c r="O37" i="34"/>
  <c r="O44" i="34" s="1"/>
  <c r="N37" i="34"/>
  <c r="M37" i="34"/>
  <c r="M44" i="34" s="1"/>
  <c r="L37" i="34"/>
  <c r="L44" i="34" s="1"/>
  <c r="K37" i="34"/>
  <c r="J37" i="34"/>
  <c r="I37" i="34"/>
  <c r="I44" i="34" s="1"/>
  <c r="H37" i="34"/>
  <c r="H44" i="34" s="1"/>
  <c r="G37" i="34"/>
  <c r="F37" i="34"/>
  <c r="F44" i="34" s="1"/>
  <c r="E37" i="34"/>
  <c r="E44" i="34" s="1"/>
  <c r="D37" i="34"/>
  <c r="C37" i="34"/>
  <c r="H26" i="34"/>
  <c r="H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N26" i="34" s="1"/>
  <c r="M25" i="34"/>
  <c r="M26" i="34" s="1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X13" i="34"/>
  <c r="W13" i="34"/>
  <c r="W26" i="34" s="1"/>
  <c r="V13" i="34"/>
  <c r="U13" i="34"/>
  <c r="T13" i="34"/>
  <c r="S13" i="34"/>
  <c r="R13" i="34"/>
  <c r="Q13" i="34"/>
  <c r="P13" i="34"/>
  <c r="P26" i="34" s="1"/>
  <c r="P45" i="34" s="1"/>
  <c r="O13" i="34"/>
  <c r="O26" i="34" s="1"/>
  <c r="N13" i="34"/>
  <c r="M13" i="34"/>
  <c r="L13" i="34"/>
  <c r="K13" i="34"/>
  <c r="J13" i="34"/>
  <c r="J26" i="34" s="1"/>
  <c r="J45" i="34" s="1"/>
  <c r="I13" i="34"/>
  <c r="H13" i="34"/>
  <c r="G13" i="34"/>
  <c r="G26" i="34" s="1"/>
  <c r="F13" i="34"/>
  <c r="E13" i="34"/>
  <c r="E26" i="34" s="1"/>
  <c r="E45" i="34" s="1"/>
  <c r="D13" i="34"/>
  <c r="C13" i="34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Z44" i="35"/>
  <c r="AA43" i="35"/>
  <c r="Y43" i="35"/>
  <c r="X43" i="35"/>
  <c r="Z43" i="35" s="1"/>
  <c r="W43" i="35"/>
  <c r="V43" i="35"/>
  <c r="U43" i="35"/>
  <c r="T43" i="35"/>
  <c r="S43" i="35"/>
  <c r="S44" i="35" s="1"/>
  <c r="R43" i="35"/>
  <c r="Q43" i="35"/>
  <c r="P43" i="35"/>
  <c r="O43" i="35"/>
  <c r="N43" i="35"/>
  <c r="M43" i="35"/>
  <c r="L43" i="35"/>
  <c r="K43" i="35"/>
  <c r="K44" i="35" s="1"/>
  <c r="J43" i="35"/>
  <c r="J44" i="35" s="1"/>
  <c r="I43" i="35"/>
  <c r="H43" i="35"/>
  <c r="G43" i="35"/>
  <c r="F43" i="35"/>
  <c r="E43" i="35"/>
  <c r="E44" i="35" s="1"/>
  <c r="D43" i="35"/>
  <c r="C43" i="35"/>
  <c r="AA37" i="35"/>
  <c r="Y37" i="35"/>
  <c r="Y44" i="35" s="1"/>
  <c r="X37" i="35"/>
  <c r="X44" i="35" s="1"/>
  <c r="W37" i="35"/>
  <c r="V37" i="35"/>
  <c r="U37" i="35"/>
  <c r="U44" i="35" s="1"/>
  <c r="T37" i="35"/>
  <c r="S37" i="35"/>
  <c r="R37" i="35"/>
  <c r="R44" i="35" s="1"/>
  <c r="Q37" i="35"/>
  <c r="P37" i="35"/>
  <c r="O37" i="35"/>
  <c r="O44" i="35" s="1"/>
  <c r="N37" i="35"/>
  <c r="N44" i="35" s="1"/>
  <c r="M37" i="35"/>
  <c r="M44" i="35" s="1"/>
  <c r="L37" i="35"/>
  <c r="K37" i="35"/>
  <c r="J37" i="35"/>
  <c r="I37" i="35"/>
  <c r="I44" i="35" s="1"/>
  <c r="H37" i="35"/>
  <c r="H44" i="35" s="1"/>
  <c r="G37" i="35"/>
  <c r="G44" i="35" s="1"/>
  <c r="F37" i="35"/>
  <c r="E37" i="35"/>
  <c r="D37" i="35"/>
  <c r="D44" i="35" s="1"/>
  <c r="C37" i="35"/>
  <c r="AA25" i="35"/>
  <c r="Y25" i="35"/>
  <c r="X25" i="35"/>
  <c r="W25" i="35"/>
  <c r="V25" i="35"/>
  <c r="V26" i="35" s="1"/>
  <c r="U25" i="35"/>
  <c r="T25" i="35"/>
  <c r="S25" i="35"/>
  <c r="R25" i="35"/>
  <c r="Q25" i="35"/>
  <c r="P25" i="35"/>
  <c r="P26" i="35" s="1"/>
  <c r="O25" i="35"/>
  <c r="N25" i="35"/>
  <c r="N26" i="35" s="1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W13" i="35"/>
  <c r="W26" i="35" s="1"/>
  <c r="V13" i="35"/>
  <c r="U13" i="35"/>
  <c r="U26" i="35" s="1"/>
  <c r="T13" i="35"/>
  <c r="T26" i="35" s="1"/>
  <c r="S13" i="35"/>
  <c r="R13" i="35"/>
  <c r="Q13" i="35"/>
  <c r="Q26" i="35" s="1"/>
  <c r="P13" i="35"/>
  <c r="O13" i="35"/>
  <c r="N13" i="35"/>
  <c r="M13" i="35"/>
  <c r="M26" i="35" s="1"/>
  <c r="L13" i="35"/>
  <c r="L26" i="35" s="1"/>
  <c r="K13" i="35"/>
  <c r="J13" i="35"/>
  <c r="J26" i="35" s="1"/>
  <c r="I13" i="35"/>
  <c r="I26" i="35" s="1"/>
  <c r="H13" i="35"/>
  <c r="G13" i="35"/>
  <c r="G26" i="35" s="1"/>
  <c r="F13" i="35"/>
  <c r="E13" i="35"/>
  <c r="E26" i="35" s="1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J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P44" i="36" s="1"/>
  <c r="O43" i="36"/>
  <c r="N43" i="36"/>
  <c r="M43" i="36"/>
  <c r="L43" i="36"/>
  <c r="K43" i="36"/>
  <c r="J43" i="36"/>
  <c r="I43" i="36"/>
  <c r="I44" i="36" s="1"/>
  <c r="H43" i="36"/>
  <c r="H44" i="36" s="1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V44" i="36" s="1"/>
  <c r="U37" i="36"/>
  <c r="T37" i="36"/>
  <c r="S37" i="36"/>
  <c r="S44" i="36" s="1"/>
  <c r="R37" i="36"/>
  <c r="Q37" i="36"/>
  <c r="Q44" i="36" s="1"/>
  <c r="P37" i="36"/>
  <c r="O37" i="36"/>
  <c r="N37" i="36"/>
  <c r="N44" i="36" s="1"/>
  <c r="M37" i="36"/>
  <c r="L37" i="36"/>
  <c r="K37" i="36"/>
  <c r="K44" i="36" s="1"/>
  <c r="J37" i="36"/>
  <c r="I37" i="36"/>
  <c r="H37" i="36"/>
  <c r="G37" i="36"/>
  <c r="G44" i="36" s="1"/>
  <c r="F37" i="36"/>
  <c r="F44" i="36" s="1"/>
  <c r="E37" i="36"/>
  <c r="E44" i="36" s="1"/>
  <c r="D37" i="36"/>
  <c r="C37" i="36"/>
  <c r="C44" i="36" s="1"/>
  <c r="L26" i="36"/>
  <c r="J26" i="36"/>
  <c r="J45" i="36" s="1"/>
  <c r="AA25" i="36"/>
  <c r="AA26" i="36" s="1"/>
  <c r="Y25" i="36"/>
  <c r="X25" i="36"/>
  <c r="Z25" i="36" s="1"/>
  <c r="W25" i="36"/>
  <c r="V25" i="36"/>
  <c r="U25" i="36"/>
  <c r="T25" i="36"/>
  <c r="S25" i="36"/>
  <c r="S26" i="36" s="1"/>
  <c r="R25" i="36"/>
  <c r="R26" i="36" s="1"/>
  <c r="Q25" i="36"/>
  <c r="P25" i="36"/>
  <c r="O25" i="36"/>
  <c r="N25" i="36"/>
  <c r="M25" i="36"/>
  <c r="M26" i="36" s="1"/>
  <c r="L25" i="36"/>
  <c r="K25" i="36"/>
  <c r="J25" i="36"/>
  <c r="I25" i="36"/>
  <c r="H25" i="36"/>
  <c r="G25" i="36"/>
  <c r="F25" i="36"/>
  <c r="E25" i="36"/>
  <c r="D25" i="36"/>
  <c r="C25" i="36"/>
  <c r="C26" i="36" s="1"/>
  <c r="C45" i="36" s="1"/>
  <c r="AA13" i="36"/>
  <c r="Y13" i="36"/>
  <c r="X13" i="36"/>
  <c r="W13" i="36"/>
  <c r="V13" i="36"/>
  <c r="U13" i="36"/>
  <c r="T13" i="36"/>
  <c r="T26" i="36" s="1"/>
  <c r="S13" i="36"/>
  <c r="R13" i="36"/>
  <c r="Q13" i="36"/>
  <c r="P13" i="36"/>
  <c r="P26" i="36" s="1"/>
  <c r="O13" i="36"/>
  <c r="O26" i="36" s="1"/>
  <c r="N13" i="36"/>
  <c r="M13" i="36"/>
  <c r="L13" i="36"/>
  <c r="K13" i="36"/>
  <c r="J13" i="36"/>
  <c r="I13" i="36"/>
  <c r="I26" i="36" s="1"/>
  <c r="H13" i="36"/>
  <c r="H26" i="36" s="1"/>
  <c r="H45" i="36" s="1"/>
  <c r="G13" i="36"/>
  <c r="F13" i="36"/>
  <c r="E13" i="36"/>
  <c r="D13" i="36"/>
  <c r="C13" i="36"/>
  <c r="AA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Q44" i="37"/>
  <c r="Q45" i="37" s="1"/>
  <c r="O44" i="37"/>
  <c r="AA43" i="37"/>
  <c r="Z43" i="37"/>
  <c r="Y43" i="37"/>
  <c r="X43" i="37"/>
  <c r="W43" i="37"/>
  <c r="V43" i="37"/>
  <c r="U43" i="37"/>
  <c r="T43" i="37"/>
  <c r="S43" i="37"/>
  <c r="R43" i="37"/>
  <c r="R44" i="37" s="1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Z37" i="37" s="1"/>
  <c r="X37" i="37"/>
  <c r="W37" i="37"/>
  <c r="W44" i="37" s="1"/>
  <c r="V37" i="37"/>
  <c r="V44" i="37" s="1"/>
  <c r="U37" i="37"/>
  <c r="T37" i="37"/>
  <c r="T44" i="37" s="1"/>
  <c r="S37" i="37"/>
  <c r="S44" i="37" s="1"/>
  <c r="R37" i="37"/>
  <c r="Q37" i="37"/>
  <c r="P37" i="37"/>
  <c r="O37" i="37"/>
  <c r="N37" i="37"/>
  <c r="M37" i="37"/>
  <c r="M44" i="37" s="1"/>
  <c r="L37" i="37"/>
  <c r="K37" i="37"/>
  <c r="K44" i="37" s="1"/>
  <c r="J37" i="37"/>
  <c r="J44" i="37" s="1"/>
  <c r="I37" i="37"/>
  <c r="I44" i="37" s="1"/>
  <c r="I45" i="37" s="1"/>
  <c r="H37" i="37"/>
  <c r="G37" i="37"/>
  <c r="G44" i="37" s="1"/>
  <c r="F37" i="37"/>
  <c r="F44" i="37" s="1"/>
  <c r="E37" i="37"/>
  <c r="E44" i="37" s="1"/>
  <c r="D37" i="37"/>
  <c r="C37" i="37"/>
  <c r="C44" i="37" s="1"/>
  <c r="R26" i="37"/>
  <c r="L26" i="37"/>
  <c r="AA25" i="37"/>
  <c r="Y25" i="37"/>
  <c r="X25" i="37"/>
  <c r="W25" i="37"/>
  <c r="V25" i="37"/>
  <c r="U25" i="37"/>
  <c r="U26" i="37" s="1"/>
  <c r="T25" i="37"/>
  <c r="S25" i="37"/>
  <c r="R25" i="37"/>
  <c r="Q25" i="37"/>
  <c r="P25" i="37"/>
  <c r="O25" i="37"/>
  <c r="N25" i="37"/>
  <c r="M25" i="37"/>
  <c r="M26" i="37" s="1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W13" i="37"/>
  <c r="V13" i="37"/>
  <c r="V26" i="37" s="1"/>
  <c r="V45" i="37" s="1"/>
  <c r="U13" i="37"/>
  <c r="T13" i="37"/>
  <c r="S13" i="37"/>
  <c r="R13" i="37"/>
  <c r="Q13" i="37"/>
  <c r="Q26" i="37" s="1"/>
  <c r="P13" i="37"/>
  <c r="P26" i="37" s="1"/>
  <c r="O13" i="37"/>
  <c r="O26" i="37" s="1"/>
  <c r="N13" i="37"/>
  <c r="M13" i="37"/>
  <c r="L13" i="37"/>
  <c r="K13" i="37"/>
  <c r="K26" i="37" s="1"/>
  <c r="J13" i="37"/>
  <c r="J26" i="37" s="1"/>
  <c r="I13" i="37"/>
  <c r="I26" i="37" s="1"/>
  <c r="H13" i="37"/>
  <c r="G13" i="37"/>
  <c r="F13" i="37"/>
  <c r="F26" i="37" s="1"/>
  <c r="F45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W37" i="38"/>
  <c r="W44" i="38" s="1"/>
  <c r="V37" i="38"/>
  <c r="V44" i="38" s="1"/>
  <c r="U37" i="38"/>
  <c r="U44" i="38" s="1"/>
  <c r="T37" i="38"/>
  <c r="S37" i="38"/>
  <c r="R37" i="38"/>
  <c r="Q37" i="38"/>
  <c r="Q44" i="38" s="1"/>
  <c r="P37" i="38"/>
  <c r="O37" i="38"/>
  <c r="O44" i="38" s="1"/>
  <c r="N37" i="38"/>
  <c r="N44" i="38" s="1"/>
  <c r="M37" i="38"/>
  <c r="L37" i="38"/>
  <c r="K37" i="38"/>
  <c r="J37" i="38"/>
  <c r="J44" i="38" s="1"/>
  <c r="I37" i="38"/>
  <c r="I44" i="38" s="1"/>
  <c r="H37" i="38"/>
  <c r="H44" i="38" s="1"/>
  <c r="G37" i="38"/>
  <c r="G44" i="38" s="1"/>
  <c r="F37" i="38"/>
  <c r="E37" i="38"/>
  <c r="D37" i="38"/>
  <c r="C37" i="38"/>
  <c r="R26" i="38"/>
  <c r="M26" i="38"/>
  <c r="L26" i="38"/>
  <c r="AA25" i="38"/>
  <c r="Y25" i="38"/>
  <c r="X25" i="38"/>
  <c r="Z25" i="38" s="1"/>
  <c r="W25" i="38"/>
  <c r="V25" i="38"/>
  <c r="U25" i="38"/>
  <c r="U26" i="38" s="1"/>
  <c r="U45" i="38" s="1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Y45" i="38" s="1"/>
  <c r="X13" i="38"/>
  <c r="W13" i="38"/>
  <c r="W26" i="38" s="1"/>
  <c r="W45" i="38" s="1"/>
  <c r="V13" i="38"/>
  <c r="V26" i="38" s="1"/>
  <c r="U13" i="38"/>
  <c r="T13" i="38"/>
  <c r="T26" i="38" s="1"/>
  <c r="S13" i="38"/>
  <c r="S26" i="38" s="1"/>
  <c r="R13" i="38"/>
  <c r="Q13" i="38"/>
  <c r="P13" i="38"/>
  <c r="O13" i="38"/>
  <c r="O26" i="38" s="1"/>
  <c r="N13" i="38"/>
  <c r="N26" i="38" s="1"/>
  <c r="M13" i="38"/>
  <c r="L13" i="38"/>
  <c r="K13" i="38"/>
  <c r="K26" i="38" s="1"/>
  <c r="J13" i="38"/>
  <c r="I13" i="38"/>
  <c r="H13" i="38"/>
  <c r="G13" i="38"/>
  <c r="G26" i="38" s="1"/>
  <c r="G45" i="38" s="1"/>
  <c r="F13" i="38"/>
  <c r="F26" i="38" s="1"/>
  <c r="E13" i="38"/>
  <c r="E26" i="38" s="1"/>
  <c r="D13" i="38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Q44" i="39"/>
  <c r="I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X44" i="39" s="1"/>
  <c r="Z44" i="39" s="1"/>
  <c r="W37" i="39"/>
  <c r="V37" i="39"/>
  <c r="U37" i="39"/>
  <c r="U44" i="39" s="1"/>
  <c r="T37" i="39"/>
  <c r="T44" i="39" s="1"/>
  <c r="S37" i="39"/>
  <c r="R37" i="39"/>
  <c r="R44" i="39" s="1"/>
  <c r="Q37" i="39"/>
  <c r="P37" i="39"/>
  <c r="P44" i="39" s="1"/>
  <c r="O37" i="39"/>
  <c r="O44" i="39" s="1"/>
  <c r="N37" i="39"/>
  <c r="M37" i="39"/>
  <c r="L37" i="39"/>
  <c r="L44" i="39" s="1"/>
  <c r="K37" i="39"/>
  <c r="K44" i="39" s="1"/>
  <c r="J37" i="39"/>
  <c r="J44" i="39" s="1"/>
  <c r="I37" i="39"/>
  <c r="H37" i="39"/>
  <c r="G37" i="39"/>
  <c r="G44" i="39" s="1"/>
  <c r="F37" i="39"/>
  <c r="F44" i="39" s="1"/>
  <c r="E37" i="39"/>
  <c r="E44" i="39" s="1"/>
  <c r="D37" i="39"/>
  <c r="D44" i="39" s="1"/>
  <c r="C37" i="39"/>
  <c r="C44" i="39" s="1"/>
  <c r="T26" i="39"/>
  <c r="T45" i="39" s="1"/>
  <c r="J26" i="39"/>
  <c r="AA25" i="39"/>
  <c r="Y25" i="39"/>
  <c r="X25" i="39"/>
  <c r="Z25" i="39" s="1"/>
  <c r="W25" i="39"/>
  <c r="V25" i="39"/>
  <c r="U25" i="39"/>
  <c r="T25" i="39"/>
  <c r="S25" i="39"/>
  <c r="R25" i="39"/>
  <c r="R26" i="39" s="1"/>
  <c r="Q25" i="39"/>
  <c r="P25" i="39"/>
  <c r="O25" i="39"/>
  <c r="N25" i="39"/>
  <c r="M25" i="39"/>
  <c r="L25" i="39"/>
  <c r="L26" i="39" s="1"/>
  <c r="L45" i="39" s="1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W13" i="39"/>
  <c r="V13" i="39"/>
  <c r="V26" i="39" s="1"/>
  <c r="U13" i="39"/>
  <c r="T13" i="39"/>
  <c r="S13" i="39"/>
  <c r="R13" i="39"/>
  <c r="Q13" i="39"/>
  <c r="P13" i="39"/>
  <c r="P26" i="39" s="1"/>
  <c r="O13" i="39"/>
  <c r="O26" i="39" s="1"/>
  <c r="N13" i="39"/>
  <c r="N26" i="39" s="1"/>
  <c r="M13" i="39"/>
  <c r="M26" i="39" s="1"/>
  <c r="L13" i="39"/>
  <c r="K13" i="39"/>
  <c r="J13" i="39"/>
  <c r="I13" i="39"/>
  <c r="I26" i="39" s="1"/>
  <c r="H13" i="39"/>
  <c r="H26" i="39" s="1"/>
  <c r="G13" i="39"/>
  <c r="F13" i="39"/>
  <c r="E13" i="39"/>
  <c r="E26" i="39" s="1"/>
  <c r="E45" i="39" s="1"/>
  <c r="D13" i="39"/>
  <c r="D26" i="39" s="1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R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W37" i="40"/>
  <c r="W44" i="40" s="1"/>
  <c r="V37" i="40"/>
  <c r="V44" i="40" s="1"/>
  <c r="U37" i="40"/>
  <c r="T37" i="40"/>
  <c r="S37" i="40"/>
  <c r="S44" i="40" s="1"/>
  <c r="R37" i="40"/>
  <c r="Q37" i="40"/>
  <c r="Q44" i="40" s="1"/>
  <c r="P37" i="40"/>
  <c r="P44" i="40" s="1"/>
  <c r="O37" i="40"/>
  <c r="O44" i="40" s="1"/>
  <c r="N37" i="40"/>
  <c r="M37" i="40"/>
  <c r="L37" i="40"/>
  <c r="K37" i="40"/>
  <c r="K44" i="40" s="1"/>
  <c r="J37" i="40"/>
  <c r="J44" i="40" s="1"/>
  <c r="I37" i="40"/>
  <c r="I44" i="40" s="1"/>
  <c r="I45" i="40" s="1"/>
  <c r="H37" i="40"/>
  <c r="H44" i="40" s="1"/>
  <c r="G37" i="40"/>
  <c r="G44" i="40" s="1"/>
  <c r="F37" i="40"/>
  <c r="E37" i="40"/>
  <c r="D37" i="40"/>
  <c r="D44" i="40" s="1"/>
  <c r="C37" i="40"/>
  <c r="T26" i="40"/>
  <c r="R26" i="40"/>
  <c r="M26" i="40"/>
  <c r="J26" i="40"/>
  <c r="D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Y45" i="40" s="1"/>
  <c r="X13" i="40"/>
  <c r="X26" i="40" s="1"/>
  <c r="W13" i="40"/>
  <c r="V13" i="40"/>
  <c r="U13" i="40"/>
  <c r="T13" i="40"/>
  <c r="S13" i="40"/>
  <c r="S26" i="40" s="1"/>
  <c r="R13" i="40"/>
  <c r="Q13" i="40"/>
  <c r="Q26" i="40" s="1"/>
  <c r="Q45" i="40" s="1"/>
  <c r="P13" i="40"/>
  <c r="O13" i="40"/>
  <c r="N13" i="40"/>
  <c r="M13" i="40"/>
  <c r="L13" i="40"/>
  <c r="L26" i="40" s="1"/>
  <c r="K13" i="40"/>
  <c r="J13" i="40"/>
  <c r="I13" i="40"/>
  <c r="I26" i="40" s="1"/>
  <c r="H13" i="40"/>
  <c r="H26" i="40" s="1"/>
  <c r="G13" i="40"/>
  <c r="G26" i="40" s="1"/>
  <c r="F13" i="40"/>
  <c r="F26" i="40" s="1"/>
  <c r="E13" i="40"/>
  <c r="D13" i="40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Q44" i="41"/>
  <c r="O44" i="41"/>
  <c r="G44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Z44" i="41" s="1"/>
  <c r="W37" i="41"/>
  <c r="W44" i="41" s="1"/>
  <c r="V37" i="41"/>
  <c r="V44" i="41" s="1"/>
  <c r="U37" i="41"/>
  <c r="T37" i="41"/>
  <c r="S37" i="41"/>
  <c r="S44" i="41" s="1"/>
  <c r="R37" i="41"/>
  <c r="R44" i="41" s="1"/>
  <c r="Q37" i="41"/>
  <c r="P37" i="41"/>
  <c r="P44" i="41" s="1"/>
  <c r="O37" i="41"/>
  <c r="N37" i="4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F37" i="41"/>
  <c r="F44" i="41" s="1"/>
  <c r="E37" i="41"/>
  <c r="D37" i="41"/>
  <c r="C37" i="41"/>
  <c r="C44" i="41" s="1"/>
  <c r="T26" i="41"/>
  <c r="R26" i="41"/>
  <c r="M26" i="41"/>
  <c r="M45" i="41" s="1"/>
  <c r="E26" i="41"/>
  <c r="D26" i="41"/>
  <c r="AA25" i="41"/>
  <c r="Y25" i="41"/>
  <c r="X25" i="41"/>
  <c r="Z25" i="41" s="1"/>
  <c r="W25" i="41"/>
  <c r="V25" i="41"/>
  <c r="U25" i="41"/>
  <c r="U26" i="41" s="1"/>
  <c r="T25" i="41"/>
  <c r="S25" i="41"/>
  <c r="R25" i="41"/>
  <c r="Q25" i="41"/>
  <c r="P25" i="41"/>
  <c r="O25" i="41"/>
  <c r="N25" i="41"/>
  <c r="M25" i="41"/>
  <c r="L25" i="41"/>
  <c r="K25" i="41"/>
  <c r="J25" i="41"/>
  <c r="J26" i="41" s="1"/>
  <c r="I25" i="41"/>
  <c r="H25" i="41"/>
  <c r="G25" i="41"/>
  <c r="F25" i="41"/>
  <c r="E25" i="41"/>
  <c r="D25" i="41"/>
  <c r="C25" i="41"/>
  <c r="AA13" i="41"/>
  <c r="Y13" i="41"/>
  <c r="Y26" i="41" s="1"/>
  <c r="Y45" i="41" s="1"/>
  <c r="X13" i="41"/>
  <c r="X26" i="41" s="1"/>
  <c r="W13" i="41"/>
  <c r="W26" i="41" s="1"/>
  <c r="W45" i="41" s="1"/>
  <c r="V13" i="41"/>
  <c r="U13" i="41"/>
  <c r="T13" i="41"/>
  <c r="S13" i="41"/>
  <c r="S26" i="41" s="1"/>
  <c r="R13" i="41"/>
  <c r="Q13" i="41"/>
  <c r="P13" i="41"/>
  <c r="O13" i="41"/>
  <c r="O26" i="41" s="1"/>
  <c r="N13" i="41"/>
  <c r="N26" i="41" s="1"/>
  <c r="M13" i="41"/>
  <c r="L13" i="41"/>
  <c r="L26" i="41" s="1"/>
  <c r="L45" i="41" s="1"/>
  <c r="K13" i="41"/>
  <c r="K26" i="41" s="1"/>
  <c r="K45" i="41" s="1"/>
  <c r="J13" i="41"/>
  <c r="I13" i="41"/>
  <c r="H13" i="41"/>
  <c r="H26" i="41" s="1"/>
  <c r="H45" i="41" s="1"/>
  <c r="G13" i="41"/>
  <c r="F13" i="41"/>
  <c r="E13" i="41"/>
  <c r="D13" i="4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W44" i="42"/>
  <c r="AA43" i="42"/>
  <c r="Z43" i="42"/>
  <c r="Y43" i="42"/>
  <c r="X43" i="42"/>
  <c r="W43" i="42"/>
  <c r="V43" i="42"/>
  <c r="U43" i="42"/>
  <c r="T43" i="42"/>
  <c r="S43" i="42"/>
  <c r="R43" i="42"/>
  <c r="R44" i="42" s="1"/>
  <c r="Q43" i="42"/>
  <c r="P43" i="42"/>
  <c r="O43" i="42"/>
  <c r="N43" i="42"/>
  <c r="M43" i="42"/>
  <c r="L43" i="42"/>
  <c r="K43" i="42"/>
  <c r="J43" i="42"/>
  <c r="I43" i="42"/>
  <c r="H43" i="42"/>
  <c r="G43" i="42"/>
  <c r="G44" i="42" s="1"/>
  <c r="F43" i="42"/>
  <c r="E43" i="42"/>
  <c r="D43" i="42"/>
  <c r="C43" i="42"/>
  <c r="AA37" i="42"/>
  <c r="Y37" i="42"/>
  <c r="X37" i="42"/>
  <c r="W37" i="42"/>
  <c r="V37" i="42"/>
  <c r="V44" i="42" s="1"/>
  <c r="U37" i="42"/>
  <c r="U44" i="42" s="1"/>
  <c r="T37" i="42"/>
  <c r="S37" i="42"/>
  <c r="S44" i="42" s="1"/>
  <c r="R37" i="42"/>
  <c r="Q37" i="42"/>
  <c r="P37" i="42"/>
  <c r="O37" i="42"/>
  <c r="O44" i="42" s="1"/>
  <c r="N37" i="42"/>
  <c r="N44" i="42" s="1"/>
  <c r="M37" i="42"/>
  <c r="M44" i="42" s="1"/>
  <c r="L37" i="42"/>
  <c r="K37" i="42"/>
  <c r="J37" i="42"/>
  <c r="J44" i="42" s="1"/>
  <c r="I37" i="42"/>
  <c r="I44" i="42" s="1"/>
  <c r="H37" i="42"/>
  <c r="H44" i="42" s="1"/>
  <c r="G37" i="42"/>
  <c r="F37" i="42"/>
  <c r="E37" i="42"/>
  <c r="E44" i="42" s="1"/>
  <c r="D37" i="42"/>
  <c r="C37" i="42"/>
  <c r="D26" i="42"/>
  <c r="AA25" i="42"/>
  <c r="Y25" i="42"/>
  <c r="X25" i="42"/>
  <c r="Z25" i="42" s="1"/>
  <c r="W25" i="42"/>
  <c r="V25" i="42"/>
  <c r="U25" i="42"/>
  <c r="U26" i="42" s="1"/>
  <c r="U45" i="42" s="1"/>
  <c r="T25" i="42"/>
  <c r="T26" i="42" s="1"/>
  <c r="S25" i="42"/>
  <c r="R25" i="42"/>
  <c r="Q25" i="42"/>
  <c r="P25" i="42"/>
  <c r="O25" i="42"/>
  <c r="N25" i="42"/>
  <c r="M25" i="42"/>
  <c r="L25" i="42"/>
  <c r="K25" i="42"/>
  <c r="J25" i="42"/>
  <c r="J26" i="42" s="1"/>
  <c r="I25" i="42"/>
  <c r="H25" i="42"/>
  <c r="G25" i="42"/>
  <c r="F25" i="42"/>
  <c r="E25" i="42"/>
  <c r="D25" i="42"/>
  <c r="C25" i="42"/>
  <c r="AA13" i="42"/>
  <c r="Y13" i="42"/>
  <c r="X13" i="42"/>
  <c r="W13" i="42"/>
  <c r="W26" i="42" s="1"/>
  <c r="W45" i="42" s="1"/>
  <c r="V13" i="42"/>
  <c r="V26" i="42" s="1"/>
  <c r="U13" i="42"/>
  <c r="T13" i="42"/>
  <c r="S13" i="42"/>
  <c r="R13" i="42"/>
  <c r="R26" i="42" s="1"/>
  <c r="Q13" i="42"/>
  <c r="Q26" i="42" s="1"/>
  <c r="P13" i="42"/>
  <c r="P26" i="42" s="1"/>
  <c r="O13" i="42"/>
  <c r="N13" i="42"/>
  <c r="N26" i="42" s="1"/>
  <c r="M13" i="42"/>
  <c r="L13" i="42"/>
  <c r="L26" i="42" s="1"/>
  <c r="K13" i="42"/>
  <c r="J13" i="42"/>
  <c r="I13" i="42"/>
  <c r="H13" i="42"/>
  <c r="H26" i="42" s="1"/>
  <c r="G13" i="42"/>
  <c r="G26" i="42" s="1"/>
  <c r="F13" i="42"/>
  <c r="E13" i="42"/>
  <c r="D13" i="42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Q44" i="43"/>
  <c r="AA43" i="43"/>
  <c r="Y43" i="43"/>
  <c r="X43" i="43"/>
  <c r="Z43" i="43" s="1"/>
  <c r="W43" i="43"/>
  <c r="V43" i="43"/>
  <c r="U43" i="43"/>
  <c r="T43" i="43"/>
  <c r="S43" i="43"/>
  <c r="R43" i="43"/>
  <c r="R44" i="43" s="1"/>
  <c r="Q43" i="43"/>
  <c r="P43" i="43"/>
  <c r="O43" i="43"/>
  <c r="N43" i="43"/>
  <c r="M43" i="43"/>
  <c r="L43" i="43"/>
  <c r="K43" i="43"/>
  <c r="J43" i="43"/>
  <c r="J44" i="43" s="1"/>
  <c r="I43" i="43"/>
  <c r="H43" i="43"/>
  <c r="G43" i="43"/>
  <c r="F43" i="43"/>
  <c r="E43" i="43"/>
  <c r="D43" i="43"/>
  <c r="C43" i="43"/>
  <c r="AA37" i="43"/>
  <c r="Y37" i="43"/>
  <c r="X37" i="43"/>
  <c r="W37" i="43"/>
  <c r="W44" i="43" s="1"/>
  <c r="V37" i="43"/>
  <c r="U37" i="43"/>
  <c r="U44" i="43" s="1"/>
  <c r="T37" i="43"/>
  <c r="S37" i="43"/>
  <c r="R37" i="43"/>
  <c r="Q37" i="43"/>
  <c r="P37" i="43"/>
  <c r="P44" i="43" s="1"/>
  <c r="O37" i="43"/>
  <c r="N37" i="43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F37" i="43"/>
  <c r="F44" i="43" s="1"/>
  <c r="E37" i="43"/>
  <c r="E44" i="43" s="1"/>
  <c r="D37" i="43"/>
  <c r="D44" i="43" s="1"/>
  <c r="C37" i="43"/>
  <c r="U26" i="43"/>
  <c r="T26" i="43"/>
  <c r="L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E26" i="43" s="1"/>
  <c r="D25" i="43"/>
  <c r="C25" i="43"/>
  <c r="AA13" i="43"/>
  <c r="AA26" i="43" s="1"/>
  <c r="Y13" i="43"/>
  <c r="Y26" i="43" s="1"/>
  <c r="X13" i="43"/>
  <c r="W13" i="43"/>
  <c r="V13" i="43"/>
  <c r="V26" i="43" s="1"/>
  <c r="U13" i="43"/>
  <c r="T13" i="43"/>
  <c r="S13" i="43"/>
  <c r="R13" i="43"/>
  <c r="R26" i="43" s="1"/>
  <c r="Q13" i="43"/>
  <c r="Q26" i="43" s="1"/>
  <c r="P13" i="43"/>
  <c r="O13" i="43"/>
  <c r="O26" i="43" s="1"/>
  <c r="N13" i="43"/>
  <c r="N26" i="43" s="1"/>
  <c r="M13" i="43"/>
  <c r="M26" i="43" s="1"/>
  <c r="L13" i="43"/>
  <c r="K13" i="43"/>
  <c r="K26" i="43" s="1"/>
  <c r="J13" i="43"/>
  <c r="J26" i="43" s="1"/>
  <c r="I13" i="43"/>
  <c r="H13" i="43"/>
  <c r="H26" i="43" s="1"/>
  <c r="H45" i="43" s="1"/>
  <c r="G13" i="43"/>
  <c r="F13" i="43"/>
  <c r="E13" i="43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J44" i="44"/>
  <c r="AA43" i="44"/>
  <c r="Z43" i="44"/>
  <c r="Y43" i="44"/>
  <c r="X43" i="44"/>
  <c r="W43" i="44"/>
  <c r="V43" i="44"/>
  <c r="U43" i="44"/>
  <c r="T43" i="44"/>
  <c r="S43" i="44"/>
  <c r="R43" i="44"/>
  <c r="R44" i="44" s="1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X44" i="44" s="1"/>
  <c r="Z44" i="44" s="1"/>
  <c r="W37" i="44"/>
  <c r="V37" i="44"/>
  <c r="V44" i="44" s="1"/>
  <c r="U37" i="44"/>
  <c r="U44" i="44" s="1"/>
  <c r="T37" i="44"/>
  <c r="T44" i="44" s="1"/>
  <c r="S37" i="44"/>
  <c r="S44" i="44" s="1"/>
  <c r="R37" i="44"/>
  <c r="Q37" i="44"/>
  <c r="P37" i="44"/>
  <c r="O37" i="44"/>
  <c r="N37" i="44"/>
  <c r="M37" i="44"/>
  <c r="M44" i="44" s="1"/>
  <c r="L37" i="44"/>
  <c r="L44" i="44" s="1"/>
  <c r="K37" i="44"/>
  <c r="J37" i="44"/>
  <c r="I37" i="44"/>
  <c r="I44" i="44" s="1"/>
  <c r="H37" i="44"/>
  <c r="H44" i="44" s="1"/>
  <c r="G37" i="44"/>
  <c r="F37" i="44"/>
  <c r="F44" i="44" s="1"/>
  <c r="E37" i="44"/>
  <c r="D37" i="44"/>
  <c r="C37" i="44"/>
  <c r="C44" i="44" s="1"/>
  <c r="T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M26" i="44" s="1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X13" i="44"/>
  <c r="X26" i="44" s="1"/>
  <c r="W13" i="44"/>
  <c r="V13" i="44"/>
  <c r="U13" i="44"/>
  <c r="T13" i="44"/>
  <c r="S13" i="44"/>
  <c r="R13" i="44"/>
  <c r="Q13" i="44"/>
  <c r="Q26" i="44" s="1"/>
  <c r="P13" i="44"/>
  <c r="P26" i="44" s="1"/>
  <c r="O13" i="44"/>
  <c r="N13" i="44"/>
  <c r="N26" i="44" s="1"/>
  <c r="M13" i="44"/>
  <c r="L13" i="44"/>
  <c r="L26" i="44" s="1"/>
  <c r="L45" i="44" s="1"/>
  <c r="K13" i="44"/>
  <c r="K26" i="44" s="1"/>
  <c r="J13" i="44"/>
  <c r="J26" i="44" s="1"/>
  <c r="I13" i="44"/>
  <c r="H13" i="44"/>
  <c r="G13" i="44"/>
  <c r="G26" i="44" s="1"/>
  <c r="F13" i="44"/>
  <c r="F26" i="44" s="1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J44" i="45"/>
  <c r="I44" i="45"/>
  <c r="G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O44" i="45" s="1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X44" i="45" s="1"/>
  <c r="W37" i="45"/>
  <c r="W44" i="45" s="1"/>
  <c r="V37" i="45"/>
  <c r="U37" i="45"/>
  <c r="T37" i="45"/>
  <c r="S37" i="45"/>
  <c r="R37" i="45"/>
  <c r="R44" i="45" s="1"/>
  <c r="Q37" i="45"/>
  <c r="Q44" i="45" s="1"/>
  <c r="P37" i="45"/>
  <c r="P44" i="45" s="1"/>
  <c r="O37" i="45"/>
  <c r="N37" i="45"/>
  <c r="M37" i="45"/>
  <c r="M44" i="45" s="1"/>
  <c r="L37" i="45"/>
  <c r="L44" i="45" s="1"/>
  <c r="K37" i="45"/>
  <c r="K44" i="45" s="1"/>
  <c r="J37" i="45"/>
  <c r="I37" i="45"/>
  <c r="H37" i="45"/>
  <c r="H44" i="45" s="1"/>
  <c r="G37" i="45"/>
  <c r="F37" i="45"/>
  <c r="E37" i="45"/>
  <c r="E44" i="45" s="1"/>
  <c r="D37" i="45"/>
  <c r="D44" i="45" s="1"/>
  <c r="C37" i="45"/>
  <c r="T26" i="45"/>
  <c r="R26" i="45"/>
  <c r="L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X13" i="45"/>
  <c r="X26" i="45" s="1"/>
  <c r="X45" i="45" s="1"/>
  <c r="W13" i="45"/>
  <c r="W26" i="45" s="1"/>
  <c r="V13" i="45"/>
  <c r="U13" i="45"/>
  <c r="T13" i="45"/>
  <c r="S13" i="45"/>
  <c r="S26" i="45" s="1"/>
  <c r="R13" i="45"/>
  <c r="Q13" i="45"/>
  <c r="Q26" i="45" s="1"/>
  <c r="P13" i="45"/>
  <c r="P26" i="45" s="1"/>
  <c r="P45" i="45" s="1"/>
  <c r="O13" i="45"/>
  <c r="N13" i="45"/>
  <c r="M13" i="45"/>
  <c r="L13" i="45"/>
  <c r="K13" i="45"/>
  <c r="J13" i="45"/>
  <c r="J26" i="45" s="1"/>
  <c r="I13" i="45"/>
  <c r="I26" i="45" s="1"/>
  <c r="I45" i="45" s="1"/>
  <c r="H13" i="45"/>
  <c r="G13" i="45"/>
  <c r="F13" i="45"/>
  <c r="F26" i="45" s="1"/>
  <c r="E13" i="45"/>
  <c r="E26" i="45" s="1"/>
  <c r="E45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I44" i="46"/>
  <c r="AA43" i="46"/>
  <c r="Z43" i="46"/>
  <c r="Y43" i="46"/>
  <c r="X43" i="46"/>
  <c r="W43" i="46"/>
  <c r="V43" i="46"/>
  <c r="U43" i="46"/>
  <c r="T43" i="46"/>
  <c r="S43" i="46"/>
  <c r="R43" i="46"/>
  <c r="R44" i="46" s="1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Y44" i="46" s="1"/>
  <c r="X37" i="46"/>
  <c r="X44" i="46" s="1"/>
  <c r="W37" i="46"/>
  <c r="W44" i="46" s="1"/>
  <c r="V37" i="46"/>
  <c r="U37" i="46"/>
  <c r="T37" i="46"/>
  <c r="T44" i="46" s="1"/>
  <c r="S37" i="46"/>
  <c r="R37" i="46"/>
  <c r="Q37" i="46"/>
  <c r="Q44" i="46" s="1"/>
  <c r="P37" i="46"/>
  <c r="P44" i="46" s="1"/>
  <c r="O37" i="46"/>
  <c r="N37" i="46"/>
  <c r="M37" i="46"/>
  <c r="M44" i="46" s="1"/>
  <c r="L37" i="46"/>
  <c r="L44" i="46" s="1"/>
  <c r="K37" i="46"/>
  <c r="J37" i="46"/>
  <c r="I37" i="46"/>
  <c r="H37" i="46"/>
  <c r="H44" i="46" s="1"/>
  <c r="G37" i="46"/>
  <c r="G44" i="46" s="1"/>
  <c r="F37" i="46"/>
  <c r="E37" i="46"/>
  <c r="E44" i="46" s="1"/>
  <c r="D37" i="46"/>
  <c r="C37" i="46"/>
  <c r="T26" i="46"/>
  <c r="T45" i="46" s="1"/>
  <c r="L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Y26" i="46" s="1"/>
  <c r="X13" i="46"/>
  <c r="W13" i="46"/>
  <c r="V13" i="46"/>
  <c r="V26" i="46" s="1"/>
  <c r="U13" i="46"/>
  <c r="U26" i="46" s="1"/>
  <c r="T13" i="46"/>
  <c r="S13" i="46"/>
  <c r="R13" i="46"/>
  <c r="R26" i="46" s="1"/>
  <c r="Q13" i="46"/>
  <c r="Q26" i="46" s="1"/>
  <c r="P13" i="46"/>
  <c r="P26" i="46" s="1"/>
  <c r="O13" i="46"/>
  <c r="N13" i="46"/>
  <c r="M13" i="46"/>
  <c r="M26" i="46" s="1"/>
  <c r="L13" i="46"/>
  <c r="K13" i="46"/>
  <c r="K26" i="46" s="1"/>
  <c r="J13" i="46"/>
  <c r="J26" i="46" s="1"/>
  <c r="I13" i="46"/>
  <c r="H13" i="46"/>
  <c r="G13" i="46"/>
  <c r="F13" i="46"/>
  <c r="E13" i="46"/>
  <c r="E26" i="46" s="1"/>
  <c r="E45" i="46" s="1"/>
  <c r="D13" i="46"/>
  <c r="D26" i="46" s="1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K44" i="47" s="1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V37" i="47"/>
  <c r="U37" i="47"/>
  <c r="T37" i="47"/>
  <c r="S37" i="47"/>
  <c r="R37" i="47"/>
  <c r="R44" i="47" s="1"/>
  <c r="Q37" i="47"/>
  <c r="P37" i="47"/>
  <c r="O37" i="47"/>
  <c r="O44" i="47" s="1"/>
  <c r="N37" i="47"/>
  <c r="M37" i="47"/>
  <c r="L37" i="47"/>
  <c r="L44" i="47" s="1"/>
  <c r="K37" i="47"/>
  <c r="J37" i="47"/>
  <c r="I37" i="47"/>
  <c r="I44" i="47" s="1"/>
  <c r="H37" i="47"/>
  <c r="G37" i="47"/>
  <c r="G44" i="47" s="1"/>
  <c r="F37" i="47"/>
  <c r="E37" i="47"/>
  <c r="D37" i="47"/>
  <c r="D44" i="47" s="1"/>
  <c r="C37" i="47"/>
  <c r="C44" i="47" s="1"/>
  <c r="X26" i="47"/>
  <c r="AA25" i="47"/>
  <c r="AA26" i="47" s="1"/>
  <c r="Y25" i="47"/>
  <c r="X25" i="47"/>
  <c r="W25" i="47"/>
  <c r="V25" i="47"/>
  <c r="U25" i="47"/>
  <c r="T25" i="47"/>
  <c r="S25" i="47"/>
  <c r="R25" i="47"/>
  <c r="Q25" i="47"/>
  <c r="P25" i="47"/>
  <c r="P26" i="47" s="1"/>
  <c r="O25" i="47"/>
  <c r="N25" i="47"/>
  <c r="M25" i="47"/>
  <c r="L25" i="47"/>
  <c r="K25" i="47"/>
  <c r="J25" i="47"/>
  <c r="I25" i="47"/>
  <c r="H25" i="47"/>
  <c r="H26" i="47" s="1"/>
  <c r="G25" i="47"/>
  <c r="F25" i="47"/>
  <c r="E25" i="47"/>
  <c r="D25" i="47"/>
  <c r="C25" i="47"/>
  <c r="AA13" i="47"/>
  <c r="Y13" i="47"/>
  <c r="Y26" i="47" s="1"/>
  <c r="Y45" i="47" s="1"/>
  <c r="X13" i="47"/>
  <c r="Z13" i="47" s="1"/>
  <c r="W13" i="47"/>
  <c r="W26" i="47" s="1"/>
  <c r="V13" i="47"/>
  <c r="U13" i="47"/>
  <c r="U26" i="47" s="1"/>
  <c r="T13" i="47"/>
  <c r="S13" i="47"/>
  <c r="R13" i="47"/>
  <c r="R26" i="47" s="1"/>
  <c r="R45" i="47" s="1"/>
  <c r="Q13" i="47"/>
  <c r="Q26" i="47" s="1"/>
  <c r="P13" i="47"/>
  <c r="O13" i="47"/>
  <c r="N13" i="47"/>
  <c r="N26" i="47" s="1"/>
  <c r="M13" i="47"/>
  <c r="M26" i="47" s="1"/>
  <c r="L13" i="47"/>
  <c r="L26" i="47" s="1"/>
  <c r="K13" i="47"/>
  <c r="J13" i="47"/>
  <c r="J26" i="47" s="1"/>
  <c r="I13" i="47"/>
  <c r="H13" i="47"/>
  <c r="G13" i="47"/>
  <c r="G26" i="47" s="1"/>
  <c r="F13" i="47"/>
  <c r="F26" i="47" s="1"/>
  <c r="E13" i="47"/>
  <c r="D13" i="47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O44" i="48"/>
  <c r="M44" i="48"/>
  <c r="G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E44" i="48" s="1"/>
  <c r="D43" i="48"/>
  <c r="C43" i="48"/>
  <c r="AA37" i="48"/>
  <c r="AA44" i="48" s="1"/>
  <c r="Z37" i="48"/>
  <c r="Y37" i="48"/>
  <c r="Y44" i="48" s="1"/>
  <c r="X37" i="48"/>
  <c r="W37" i="48"/>
  <c r="W44" i="48" s="1"/>
  <c r="V37" i="48"/>
  <c r="U37" i="48"/>
  <c r="T37" i="48"/>
  <c r="S37" i="48"/>
  <c r="R37" i="48"/>
  <c r="Q37" i="48"/>
  <c r="Q44" i="48" s="1"/>
  <c r="P37" i="48"/>
  <c r="O37" i="48"/>
  <c r="N37" i="48"/>
  <c r="N44" i="48" s="1"/>
  <c r="M37" i="48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F37" i="48"/>
  <c r="E37" i="48"/>
  <c r="D37" i="48"/>
  <c r="D44" i="48" s="1"/>
  <c r="C37" i="48"/>
  <c r="C44" i="48" s="1"/>
  <c r="X26" i="48"/>
  <c r="S26" i="48"/>
  <c r="AA25" i="48"/>
  <c r="AA26" i="48" s="1"/>
  <c r="AA45" i="48" s="1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X13" i="48"/>
  <c r="W13" i="48"/>
  <c r="W26" i="48" s="1"/>
  <c r="V13" i="48"/>
  <c r="V26" i="48" s="1"/>
  <c r="U13" i="48"/>
  <c r="U26" i="48" s="1"/>
  <c r="T13" i="48"/>
  <c r="T26" i="48" s="1"/>
  <c r="S13" i="48"/>
  <c r="R13" i="48"/>
  <c r="R26" i="48" s="1"/>
  <c r="Q13" i="48"/>
  <c r="Q26" i="48" s="1"/>
  <c r="Q45" i="48" s="1"/>
  <c r="P13" i="48"/>
  <c r="O13" i="48"/>
  <c r="N13" i="48"/>
  <c r="M13" i="48"/>
  <c r="M26" i="48" s="1"/>
  <c r="L13" i="48"/>
  <c r="L26" i="48" s="1"/>
  <c r="K13" i="48"/>
  <c r="J13" i="48"/>
  <c r="J26" i="48" s="1"/>
  <c r="I13" i="48"/>
  <c r="H13" i="48"/>
  <c r="G13" i="48"/>
  <c r="F13" i="48"/>
  <c r="F26" i="48" s="1"/>
  <c r="E13" i="48"/>
  <c r="E26" i="48" s="1"/>
  <c r="D13" i="48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W44" i="49"/>
  <c r="U44" i="49"/>
  <c r="O44" i="49"/>
  <c r="M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G44" i="49" s="1"/>
  <c r="F43" i="49"/>
  <c r="E43" i="49"/>
  <c r="D43" i="49"/>
  <c r="C43" i="49"/>
  <c r="AA37" i="49"/>
  <c r="AA44" i="49" s="1"/>
  <c r="Y37" i="49"/>
  <c r="Y44" i="49" s="1"/>
  <c r="X37" i="49"/>
  <c r="W37" i="49"/>
  <c r="V37" i="49"/>
  <c r="U37" i="49"/>
  <c r="T37" i="49"/>
  <c r="T44" i="49" s="1"/>
  <c r="S37" i="49"/>
  <c r="S44" i="49" s="1"/>
  <c r="R37" i="49"/>
  <c r="Q37" i="49"/>
  <c r="P37" i="49"/>
  <c r="O37" i="49"/>
  <c r="N37" i="49"/>
  <c r="N44" i="49" s="1"/>
  <c r="M37" i="49"/>
  <c r="L37" i="49"/>
  <c r="K37" i="49"/>
  <c r="K44" i="49" s="1"/>
  <c r="J37" i="49"/>
  <c r="I37" i="49"/>
  <c r="I44" i="49" s="1"/>
  <c r="H37" i="49"/>
  <c r="G37" i="49"/>
  <c r="F37" i="49"/>
  <c r="E37" i="49"/>
  <c r="E44" i="49" s="1"/>
  <c r="D37" i="49"/>
  <c r="D44" i="49" s="1"/>
  <c r="C37" i="49"/>
  <c r="C44" i="49" s="1"/>
  <c r="AA26" i="49"/>
  <c r="AA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P26" i="49" s="1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R13" i="49"/>
  <c r="Q13" i="49"/>
  <c r="Q26" i="49" s="1"/>
  <c r="P13" i="49"/>
  <c r="O13" i="49"/>
  <c r="N13" i="49"/>
  <c r="M13" i="49"/>
  <c r="L13" i="49"/>
  <c r="K13" i="49"/>
  <c r="J13" i="49"/>
  <c r="J26" i="49" s="1"/>
  <c r="I13" i="49"/>
  <c r="I26" i="49" s="1"/>
  <c r="H13" i="49"/>
  <c r="G13" i="49"/>
  <c r="F13" i="49"/>
  <c r="E13" i="49"/>
  <c r="E26" i="49" s="1"/>
  <c r="D13" i="49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5" i="50"/>
  <c r="X44" i="50"/>
  <c r="W44" i="50"/>
  <c r="O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P44" i="50" s="1"/>
  <c r="O43" i="50"/>
  <c r="N43" i="50"/>
  <c r="M43" i="50"/>
  <c r="L43" i="50"/>
  <c r="K43" i="50"/>
  <c r="J43" i="50"/>
  <c r="I43" i="50"/>
  <c r="H43" i="50"/>
  <c r="G43" i="50"/>
  <c r="G44" i="50" s="1"/>
  <c r="F43" i="50"/>
  <c r="E43" i="50"/>
  <c r="E44" i="50" s="1"/>
  <c r="D43" i="50"/>
  <c r="C43" i="50"/>
  <c r="AA37" i="50"/>
  <c r="AA44" i="50" s="1"/>
  <c r="Y37" i="50"/>
  <c r="X37" i="50"/>
  <c r="Z37" i="50" s="1"/>
  <c r="W37" i="50"/>
  <c r="V37" i="50"/>
  <c r="V44" i="50" s="1"/>
  <c r="U37" i="50"/>
  <c r="U44" i="50" s="1"/>
  <c r="T37" i="50"/>
  <c r="T44" i="50" s="1"/>
  <c r="S37" i="50"/>
  <c r="S44" i="50" s="1"/>
  <c r="R37" i="50"/>
  <c r="Q37" i="50"/>
  <c r="P37" i="50"/>
  <c r="O37" i="50"/>
  <c r="N37" i="50"/>
  <c r="N44" i="50" s="1"/>
  <c r="M37" i="50"/>
  <c r="M44" i="50" s="1"/>
  <c r="L37" i="50"/>
  <c r="K37" i="50"/>
  <c r="J37" i="50"/>
  <c r="I37" i="50"/>
  <c r="H37" i="50"/>
  <c r="H44" i="50" s="1"/>
  <c r="G37" i="50"/>
  <c r="F37" i="50"/>
  <c r="F44" i="50" s="1"/>
  <c r="F45" i="50" s="1"/>
  <c r="E37" i="50"/>
  <c r="D37" i="50"/>
  <c r="D44" i="50" s="1"/>
  <c r="C37" i="50"/>
  <c r="AA26" i="50"/>
  <c r="X26" i="50"/>
  <c r="Z26" i="50" s="1"/>
  <c r="R26" i="50"/>
  <c r="P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Z13" i="50"/>
  <c r="Y13" i="50"/>
  <c r="Y26" i="50" s="1"/>
  <c r="X13" i="50"/>
  <c r="W13" i="50"/>
  <c r="V13" i="50"/>
  <c r="U13" i="50"/>
  <c r="T13" i="50"/>
  <c r="S13" i="50"/>
  <c r="S26" i="50" s="1"/>
  <c r="S45" i="50" s="1"/>
  <c r="R13" i="50"/>
  <c r="Q13" i="50"/>
  <c r="P13" i="50"/>
  <c r="O13" i="50"/>
  <c r="N13" i="50"/>
  <c r="N26" i="50" s="1"/>
  <c r="M13" i="50"/>
  <c r="L13" i="50"/>
  <c r="K13" i="50"/>
  <c r="K26" i="50" s="1"/>
  <c r="J13" i="50"/>
  <c r="J26" i="50" s="1"/>
  <c r="I13" i="50"/>
  <c r="H13" i="50"/>
  <c r="G13" i="50"/>
  <c r="F13" i="50"/>
  <c r="F26" i="50" s="1"/>
  <c r="E13" i="50"/>
  <c r="D13" i="50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W44" i="51"/>
  <c r="G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P44" i="51" s="1"/>
  <c r="O43" i="51"/>
  <c r="N43" i="51"/>
  <c r="M43" i="51"/>
  <c r="L43" i="51"/>
  <c r="K43" i="51"/>
  <c r="J43" i="51"/>
  <c r="I43" i="51"/>
  <c r="H43" i="51"/>
  <c r="G43" i="51"/>
  <c r="F43" i="51"/>
  <c r="E43" i="51"/>
  <c r="E44" i="51" s="1"/>
  <c r="D43" i="51"/>
  <c r="C43" i="51"/>
  <c r="AA37" i="51"/>
  <c r="AA44" i="51" s="1"/>
  <c r="Y37" i="51"/>
  <c r="Z37" i="51" s="1"/>
  <c r="X37" i="51"/>
  <c r="W37" i="51"/>
  <c r="V37" i="51"/>
  <c r="U37" i="51"/>
  <c r="T37" i="51"/>
  <c r="S37" i="51"/>
  <c r="S44" i="51" s="1"/>
  <c r="R37" i="51"/>
  <c r="Q37" i="51"/>
  <c r="P37" i="51"/>
  <c r="O37" i="51"/>
  <c r="O44" i="51" s="1"/>
  <c r="N37" i="51"/>
  <c r="N44" i="51" s="1"/>
  <c r="M37" i="51"/>
  <c r="M44" i="51" s="1"/>
  <c r="L37" i="51"/>
  <c r="K37" i="51"/>
  <c r="J37" i="51"/>
  <c r="I37" i="51"/>
  <c r="H37" i="51"/>
  <c r="G37" i="51"/>
  <c r="F37" i="51"/>
  <c r="F44" i="51" s="1"/>
  <c r="E37" i="51"/>
  <c r="D37" i="51"/>
  <c r="D44" i="51" s="1"/>
  <c r="C37" i="51"/>
  <c r="S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K26" i="51" s="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W13" i="51"/>
  <c r="V13" i="51"/>
  <c r="U13" i="51"/>
  <c r="T13" i="51"/>
  <c r="S13" i="51"/>
  <c r="R13" i="51"/>
  <c r="R26" i="51" s="1"/>
  <c r="Q13" i="51"/>
  <c r="Q26" i="51" s="1"/>
  <c r="P13" i="51"/>
  <c r="P26" i="51" s="1"/>
  <c r="O13" i="51"/>
  <c r="O26" i="51" s="1"/>
  <c r="O45" i="51" s="1"/>
  <c r="N13" i="51"/>
  <c r="N26" i="51" s="1"/>
  <c r="N45" i="51" s="1"/>
  <c r="M13" i="51"/>
  <c r="M26" i="51" s="1"/>
  <c r="M45" i="51" s="1"/>
  <c r="L13" i="51"/>
  <c r="K13" i="51"/>
  <c r="J13" i="51"/>
  <c r="I13" i="51"/>
  <c r="H13" i="51"/>
  <c r="H26" i="51" s="1"/>
  <c r="G13" i="51"/>
  <c r="F13" i="51"/>
  <c r="E13" i="51"/>
  <c r="E26" i="51" s="1"/>
  <c r="D13" i="5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P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H44" i="52" s="1"/>
  <c r="G43" i="52"/>
  <c r="F43" i="52"/>
  <c r="E43" i="52"/>
  <c r="D43" i="52"/>
  <c r="C43" i="52"/>
  <c r="AA37" i="52"/>
  <c r="Z37" i="52"/>
  <c r="Y37" i="52"/>
  <c r="X37" i="52"/>
  <c r="W37" i="52"/>
  <c r="W44" i="52" s="1"/>
  <c r="W45" i="52" s="1"/>
  <c r="V37" i="52"/>
  <c r="V44" i="52" s="1"/>
  <c r="U37" i="52"/>
  <c r="U44" i="52" s="1"/>
  <c r="T37" i="52"/>
  <c r="S37" i="52"/>
  <c r="R37" i="52"/>
  <c r="Q37" i="52"/>
  <c r="P37" i="52"/>
  <c r="O37" i="52"/>
  <c r="O44" i="52" s="1"/>
  <c r="N37" i="52"/>
  <c r="N44" i="52" s="1"/>
  <c r="M37" i="52"/>
  <c r="M44" i="52" s="1"/>
  <c r="L37" i="52"/>
  <c r="K37" i="52"/>
  <c r="J37" i="52"/>
  <c r="J44" i="52" s="1"/>
  <c r="I37" i="52"/>
  <c r="H37" i="52"/>
  <c r="G37" i="52"/>
  <c r="G44" i="52" s="1"/>
  <c r="F37" i="52"/>
  <c r="E37" i="52"/>
  <c r="E44" i="52" s="1"/>
  <c r="D37" i="52"/>
  <c r="D44" i="52" s="1"/>
  <c r="C37" i="52"/>
  <c r="AA26" i="52"/>
  <c r="S26" i="52"/>
  <c r="R26" i="52"/>
  <c r="J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K26" i="52" s="1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X26" i="52" s="1"/>
  <c r="W13" i="52"/>
  <c r="W26" i="52" s="1"/>
  <c r="V13" i="52"/>
  <c r="V26" i="52" s="1"/>
  <c r="U13" i="52"/>
  <c r="T13" i="52"/>
  <c r="S13" i="52"/>
  <c r="R13" i="52"/>
  <c r="Q13" i="52"/>
  <c r="Q26" i="52" s="1"/>
  <c r="P13" i="52"/>
  <c r="O13" i="52"/>
  <c r="N13" i="52"/>
  <c r="N26" i="52" s="1"/>
  <c r="N45" i="52" s="1"/>
  <c r="M13" i="52"/>
  <c r="L13" i="52"/>
  <c r="L26" i="52" s="1"/>
  <c r="K13" i="52"/>
  <c r="J13" i="52"/>
  <c r="I13" i="52"/>
  <c r="I26" i="52" s="1"/>
  <c r="H13" i="52"/>
  <c r="H26" i="52" s="1"/>
  <c r="G13" i="52"/>
  <c r="F13" i="52"/>
  <c r="E13" i="52"/>
  <c r="D13" i="52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W37" i="53"/>
  <c r="W44" i="53" s="1"/>
  <c r="V37" i="53"/>
  <c r="V44" i="53" s="1"/>
  <c r="U37" i="53"/>
  <c r="T37" i="53"/>
  <c r="T44" i="53" s="1"/>
  <c r="S37" i="53"/>
  <c r="R37" i="53"/>
  <c r="Q37" i="53"/>
  <c r="Q44" i="53" s="1"/>
  <c r="P37" i="53"/>
  <c r="O37" i="53"/>
  <c r="N37" i="53"/>
  <c r="M37" i="53"/>
  <c r="M44" i="53" s="1"/>
  <c r="L37" i="53"/>
  <c r="L44" i="53" s="1"/>
  <c r="K37" i="53"/>
  <c r="K44" i="53" s="1"/>
  <c r="J37" i="53"/>
  <c r="I37" i="53"/>
  <c r="H37" i="53"/>
  <c r="H44" i="53" s="1"/>
  <c r="G37" i="53"/>
  <c r="G44" i="53" s="1"/>
  <c r="F37" i="53"/>
  <c r="F44" i="53" s="1"/>
  <c r="E37" i="53"/>
  <c r="E44" i="53" s="1"/>
  <c r="D37" i="53"/>
  <c r="C37" i="53"/>
  <c r="C44" i="53" s="1"/>
  <c r="R26" i="53"/>
  <c r="J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C26" i="53" s="1"/>
  <c r="AA13" i="53"/>
  <c r="Y13" i="53"/>
  <c r="X13" i="53"/>
  <c r="X26" i="53" s="1"/>
  <c r="W13" i="53"/>
  <c r="W26" i="53" s="1"/>
  <c r="V13" i="53"/>
  <c r="V26" i="53" s="1"/>
  <c r="U13" i="53"/>
  <c r="T13" i="53"/>
  <c r="S13" i="53"/>
  <c r="R13" i="53"/>
  <c r="Q13" i="53"/>
  <c r="Q26" i="53" s="1"/>
  <c r="P13" i="53"/>
  <c r="O13" i="53"/>
  <c r="N13" i="53"/>
  <c r="M13" i="53"/>
  <c r="M26" i="53" s="1"/>
  <c r="M45" i="53" s="1"/>
  <c r="L13" i="53"/>
  <c r="L26" i="53" s="1"/>
  <c r="K13" i="53"/>
  <c r="J13" i="53"/>
  <c r="I13" i="53"/>
  <c r="I26" i="53" s="1"/>
  <c r="H13" i="53"/>
  <c r="H26" i="53" s="1"/>
  <c r="G13" i="53"/>
  <c r="G26" i="53" s="1"/>
  <c r="F13" i="53"/>
  <c r="F26" i="53" s="1"/>
  <c r="F45" i="53" s="1"/>
  <c r="E13" i="53"/>
  <c r="D13" i="53"/>
  <c r="D26" i="53" s="1"/>
  <c r="C13" i="53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W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H44" i="54" s="1"/>
  <c r="G43" i="54"/>
  <c r="F43" i="54"/>
  <c r="E43" i="54"/>
  <c r="D43" i="54"/>
  <c r="C43" i="54"/>
  <c r="AA37" i="54"/>
  <c r="AA44" i="54" s="1"/>
  <c r="Y37" i="54"/>
  <c r="X37" i="54"/>
  <c r="Z37" i="54" s="1"/>
  <c r="W37" i="54"/>
  <c r="V37" i="54"/>
  <c r="U37" i="54"/>
  <c r="U44" i="54" s="1"/>
  <c r="T37" i="54"/>
  <c r="T44" i="54" s="1"/>
  <c r="S37" i="54"/>
  <c r="R37" i="54"/>
  <c r="R44" i="54" s="1"/>
  <c r="Q37" i="54"/>
  <c r="P37" i="54"/>
  <c r="P44" i="54" s="1"/>
  <c r="O37" i="54"/>
  <c r="O44" i="54" s="1"/>
  <c r="N37" i="54"/>
  <c r="N44" i="54" s="1"/>
  <c r="M37" i="54"/>
  <c r="M44" i="54" s="1"/>
  <c r="L37" i="54"/>
  <c r="K37" i="54"/>
  <c r="K44" i="54" s="1"/>
  <c r="J37" i="54"/>
  <c r="I37" i="54"/>
  <c r="H37" i="54"/>
  <c r="G37" i="54"/>
  <c r="G44" i="54" s="1"/>
  <c r="F37" i="54"/>
  <c r="F44" i="54" s="1"/>
  <c r="E37" i="54"/>
  <c r="E44" i="54" s="1"/>
  <c r="D37" i="54"/>
  <c r="C37" i="54"/>
  <c r="AA25" i="54"/>
  <c r="Y25" i="54"/>
  <c r="X25" i="54"/>
  <c r="Z25" i="54" s="1"/>
  <c r="W25" i="54"/>
  <c r="V25" i="54"/>
  <c r="U25" i="54"/>
  <c r="T25" i="54"/>
  <c r="S25" i="54"/>
  <c r="R25" i="54"/>
  <c r="R26" i="54" s="1"/>
  <c r="R45" i="54" s="1"/>
  <c r="Q25" i="54"/>
  <c r="P25" i="54"/>
  <c r="O25" i="54"/>
  <c r="N25" i="54"/>
  <c r="M25" i="54"/>
  <c r="L25" i="54"/>
  <c r="K25" i="54"/>
  <c r="K26" i="54" s="1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V13" i="54"/>
  <c r="V26" i="54" s="1"/>
  <c r="U13" i="54"/>
  <c r="T13" i="54"/>
  <c r="T26" i="54" s="1"/>
  <c r="T45" i="54" s="1"/>
  <c r="S13" i="54"/>
  <c r="S26" i="54" s="1"/>
  <c r="R13" i="54"/>
  <c r="Q13" i="54"/>
  <c r="Q26" i="54" s="1"/>
  <c r="P13" i="54"/>
  <c r="P26" i="54" s="1"/>
  <c r="O13" i="54"/>
  <c r="N13" i="54"/>
  <c r="N26" i="54" s="1"/>
  <c r="M13" i="54"/>
  <c r="M26" i="54" s="1"/>
  <c r="L13" i="54"/>
  <c r="K13" i="54"/>
  <c r="J13" i="54"/>
  <c r="J26" i="54" s="1"/>
  <c r="I13" i="54"/>
  <c r="H13" i="54"/>
  <c r="G13" i="54"/>
  <c r="G26" i="54" s="1"/>
  <c r="F13" i="54"/>
  <c r="F26" i="54" s="1"/>
  <c r="F45" i="54" s="1"/>
  <c r="E13" i="54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O44" i="55"/>
  <c r="O45" i="55" s="1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X37" i="55"/>
  <c r="W37" i="55"/>
  <c r="W44" i="55" s="1"/>
  <c r="V37" i="55"/>
  <c r="V44" i="55" s="1"/>
  <c r="V45" i="55" s="1"/>
  <c r="U37" i="55"/>
  <c r="T37" i="55"/>
  <c r="T44" i="55" s="1"/>
  <c r="S37" i="55"/>
  <c r="R37" i="55"/>
  <c r="Q37" i="55"/>
  <c r="Q44" i="55" s="1"/>
  <c r="P37" i="55"/>
  <c r="O37" i="55"/>
  <c r="N37" i="55"/>
  <c r="N44" i="55" s="1"/>
  <c r="M37" i="55"/>
  <c r="M44" i="55" s="1"/>
  <c r="L37" i="55"/>
  <c r="K37" i="55"/>
  <c r="J37" i="55"/>
  <c r="J44" i="55" s="1"/>
  <c r="I37" i="55"/>
  <c r="H37" i="55"/>
  <c r="H44" i="55" s="1"/>
  <c r="G37" i="55"/>
  <c r="G44" i="55" s="1"/>
  <c r="F37" i="55"/>
  <c r="E37" i="55"/>
  <c r="E44" i="55" s="1"/>
  <c r="D37" i="55"/>
  <c r="C37" i="55"/>
  <c r="J26" i="55"/>
  <c r="J45" i="55" s="1"/>
  <c r="AA25" i="55"/>
  <c r="AA26" i="55" s="1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C26" i="55" s="1"/>
  <c r="AA13" i="55"/>
  <c r="Y13" i="55"/>
  <c r="X13" i="55"/>
  <c r="W13" i="55"/>
  <c r="W26" i="55" s="1"/>
  <c r="V13" i="55"/>
  <c r="V26" i="55" s="1"/>
  <c r="U13" i="55"/>
  <c r="T13" i="55"/>
  <c r="T26" i="55" s="1"/>
  <c r="S13" i="55"/>
  <c r="R13" i="55"/>
  <c r="R26" i="55" s="1"/>
  <c r="Q13" i="55"/>
  <c r="P13" i="55"/>
  <c r="O13" i="55"/>
  <c r="O26" i="55" s="1"/>
  <c r="N13" i="55"/>
  <c r="M13" i="55"/>
  <c r="L13" i="55"/>
  <c r="L26" i="55" s="1"/>
  <c r="K13" i="55"/>
  <c r="J13" i="55"/>
  <c r="I13" i="55"/>
  <c r="H13" i="55"/>
  <c r="H26" i="55" s="1"/>
  <c r="G13" i="55"/>
  <c r="G26" i="55" s="1"/>
  <c r="F13" i="55"/>
  <c r="F26" i="55" s="1"/>
  <c r="E13" i="55"/>
  <c r="D13" i="55"/>
  <c r="C13" i="55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W44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O44" i="56" s="1"/>
  <c r="N43" i="56"/>
  <c r="M43" i="56"/>
  <c r="L43" i="56"/>
  <c r="K43" i="56"/>
  <c r="J43" i="56"/>
  <c r="I43" i="56"/>
  <c r="H43" i="56"/>
  <c r="H44" i="56" s="1"/>
  <c r="G43" i="56"/>
  <c r="F43" i="56"/>
  <c r="E43" i="56"/>
  <c r="D43" i="56"/>
  <c r="C43" i="56"/>
  <c r="AA37" i="56"/>
  <c r="AA44" i="56" s="1"/>
  <c r="Y37" i="56"/>
  <c r="X37" i="56"/>
  <c r="W37" i="56"/>
  <c r="V37" i="56"/>
  <c r="U37" i="56"/>
  <c r="T37" i="56"/>
  <c r="T44" i="56" s="1"/>
  <c r="S37" i="56"/>
  <c r="S44" i="56" s="1"/>
  <c r="R37" i="56"/>
  <c r="R44" i="56" s="1"/>
  <c r="Q37" i="56"/>
  <c r="P37" i="56"/>
  <c r="O37" i="56"/>
  <c r="N37" i="56"/>
  <c r="M37" i="56"/>
  <c r="L37" i="56"/>
  <c r="L44" i="56" s="1"/>
  <c r="K37" i="56"/>
  <c r="J37" i="56"/>
  <c r="J44" i="56" s="1"/>
  <c r="I37" i="56"/>
  <c r="H37" i="56"/>
  <c r="G37" i="56"/>
  <c r="G44" i="56" s="1"/>
  <c r="F37" i="56"/>
  <c r="F44" i="56" s="1"/>
  <c r="E37" i="56"/>
  <c r="D37" i="56"/>
  <c r="C37" i="56"/>
  <c r="C44" i="56" s="1"/>
  <c r="AA26" i="56"/>
  <c r="S26" i="56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K26" i="56" s="1"/>
  <c r="J25" i="56"/>
  <c r="I25" i="56"/>
  <c r="H25" i="56"/>
  <c r="G25" i="56"/>
  <c r="F25" i="56"/>
  <c r="E25" i="56"/>
  <c r="D25" i="56"/>
  <c r="C25" i="56"/>
  <c r="AA13" i="56"/>
  <c r="Y13" i="56"/>
  <c r="X13" i="56"/>
  <c r="X26" i="56" s="1"/>
  <c r="W13" i="56"/>
  <c r="V13" i="56"/>
  <c r="U13" i="56"/>
  <c r="U26" i="56" s="1"/>
  <c r="T13" i="56"/>
  <c r="S13" i="56"/>
  <c r="R13" i="56"/>
  <c r="Q13" i="56"/>
  <c r="Q26" i="56" s="1"/>
  <c r="P13" i="56"/>
  <c r="P26" i="56" s="1"/>
  <c r="O13" i="56"/>
  <c r="O26" i="56" s="1"/>
  <c r="N13" i="56"/>
  <c r="N26" i="56" s="1"/>
  <c r="M13" i="56"/>
  <c r="L13" i="56"/>
  <c r="K13" i="56"/>
  <c r="J13" i="56"/>
  <c r="J26" i="56" s="1"/>
  <c r="I13" i="56"/>
  <c r="H13" i="56"/>
  <c r="G13" i="56"/>
  <c r="F13" i="56"/>
  <c r="F26" i="56" s="1"/>
  <c r="F45" i="56" s="1"/>
  <c r="E13" i="56"/>
  <c r="E26" i="56" s="1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O44" i="57"/>
  <c r="AA43" i="57"/>
  <c r="Y43" i="57"/>
  <c r="X43" i="57"/>
  <c r="Z43" i="57" s="1"/>
  <c r="W43" i="57"/>
  <c r="W44" i="57" s="1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Z37" i="57" s="1"/>
  <c r="W37" i="57"/>
  <c r="V37" i="57"/>
  <c r="U37" i="57"/>
  <c r="T37" i="57"/>
  <c r="T44" i="57" s="1"/>
  <c r="S37" i="57"/>
  <c r="S44" i="57" s="1"/>
  <c r="R37" i="57"/>
  <c r="R44" i="57" s="1"/>
  <c r="Q37" i="57"/>
  <c r="P37" i="57"/>
  <c r="P44" i="57" s="1"/>
  <c r="O37" i="57"/>
  <c r="N37" i="57"/>
  <c r="N44" i="57" s="1"/>
  <c r="M37" i="57"/>
  <c r="L37" i="57"/>
  <c r="K37" i="57"/>
  <c r="J37" i="57"/>
  <c r="J44" i="57" s="1"/>
  <c r="I37" i="57"/>
  <c r="H37" i="57"/>
  <c r="H44" i="57" s="1"/>
  <c r="G37" i="57"/>
  <c r="G44" i="57" s="1"/>
  <c r="F37" i="57"/>
  <c r="F44" i="57" s="1"/>
  <c r="E37" i="57"/>
  <c r="D37" i="57"/>
  <c r="C37" i="57"/>
  <c r="AA25" i="57"/>
  <c r="Y25" i="57"/>
  <c r="X25" i="57"/>
  <c r="Z25" i="57" s="1"/>
  <c r="W25" i="57"/>
  <c r="V25" i="57"/>
  <c r="U25" i="57"/>
  <c r="T25" i="57"/>
  <c r="S25" i="57"/>
  <c r="S26" i="57" s="1"/>
  <c r="R25" i="57"/>
  <c r="Q25" i="57"/>
  <c r="P25" i="57"/>
  <c r="O25" i="57"/>
  <c r="N25" i="57"/>
  <c r="M25" i="57"/>
  <c r="L25" i="57"/>
  <c r="K25" i="57"/>
  <c r="J25" i="57"/>
  <c r="J26" i="57" s="1"/>
  <c r="J45" i="57" s="1"/>
  <c r="I25" i="57"/>
  <c r="H25" i="57"/>
  <c r="G25" i="57"/>
  <c r="F25" i="57"/>
  <c r="E25" i="57"/>
  <c r="D25" i="57"/>
  <c r="C25" i="57"/>
  <c r="AA13" i="57"/>
  <c r="Z13" i="57"/>
  <c r="Y13" i="57"/>
  <c r="Y26" i="57" s="1"/>
  <c r="X13" i="57"/>
  <c r="W13" i="57"/>
  <c r="V13" i="57"/>
  <c r="U13" i="57"/>
  <c r="T13" i="57"/>
  <c r="T26" i="57" s="1"/>
  <c r="S13" i="57"/>
  <c r="R13" i="57"/>
  <c r="R26" i="57" s="1"/>
  <c r="R45" i="57" s="1"/>
  <c r="Q13" i="57"/>
  <c r="P13" i="57"/>
  <c r="P26" i="57" s="1"/>
  <c r="O13" i="57"/>
  <c r="N13" i="57"/>
  <c r="N26" i="57" s="1"/>
  <c r="M13" i="57"/>
  <c r="M26" i="57" s="1"/>
  <c r="L13" i="57"/>
  <c r="L26" i="57" s="1"/>
  <c r="K13" i="57"/>
  <c r="J13" i="57"/>
  <c r="I13" i="57"/>
  <c r="H13" i="57"/>
  <c r="G13" i="57"/>
  <c r="G26" i="57" s="1"/>
  <c r="F13" i="57"/>
  <c r="F26" i="57" s="1"/>
  <c r="E13" i="57"/>
  <c r="E26" i="57" s="1"/>
  <c r="D13" i="57"/>
  <c r="D26" i="57" s="1"/>
  <c r="C13" i="57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Y44" i="58"/>
  <c r="R44" i="58"/>
  <c r="J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P44" i="58" s="1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X44" i="58" s="1"/>
  <c r="W37" i="58"/>
  <c r="W44" i="58" s="1"/>
  <c r="V37" i="58"/>
  <c r="U37" i="58"/>
  <c r="U44" i="58" s="1"/>
  <c r="T37" i="58"/>
  <c r="T44" i="58" s="1"/>
  <c r="S37" i="58"/>
  <c r="R37" i="58"/>
  <c r="Q37" i="58"/>
  <c r="Q44" i="58" s="1"/>
  <c r="P37" i="58"/>
  <c r="O37" i="58"/>
  <c r="N37" i="58"/>
  <c r="N44" i="58" s="1"/>
  <c r="M37" i="58"/>
  <c r="L37" i="58"/>
  <c r="L44" i="58" s="1"/>
  <c r="K37" i="58"/>
  <c r="J37" i="58"/>
  <c r="I37" i="58"/>
  <c r="I44" i="58" s="1"/>
  <c r="I45" i="58" s="1"/>
  <c r="H37" i="58"/>
  <c r="H44" i="58" s="1"/>
  <c r="G37" i="58"/>
  <c r="G44" i="58" s="1"/>
  <c r="F37" i="58"/>
  <c r="F44" i="58" s="1"/>
  <c r="E37" i="58"/>
  <c r="D37" i="58"/>
  <c r="C37" i="58"/>
  <c r="AA26" i="58"/>
  <c r="R26" i="58"/>
  <c r="AA25" i="58"/>
  <c r="Y25" i="58"/>
  <c r="X25" i="58"/>
  <c r="W25" i="58"/>
  <c r="V25" i="58"/>
  <c r="U25" i="58"/>
  <c r="T25" i="58"/>
  <c r="S25" i="58"/>
  <c r="S26" i="58" s="1"/>
  <c r="R25" i="58"/>
  <c r="Q25" i="58"/>
  <c r="P25" i="58"/>
  <c r="O25" i="58"/>
  <c r="N25" i="58"/>
  <c r="M25" i="58"/>
  <c r="L25" i="58"/>
  <c r="K25" i="58"/>
  <c r="J25" i="58"/>
  <c r="J26" i="58" s="1"/>
  <c r="J45" i="58" s="1"/>
  <c r="I25" i="58"/>
  <c r="H25" i="58"/>
  <c r="G25" i="58"/>
  <c r="F25" i="58"/>
  <c r="E25" i="58"/>
  <c r="D25" i="58"/>
  <c r="C25" i="58"/>
  <c r="AA13" i="58"/>
  <c r="Z13" i="58"/>
  <c r="Y13" i="58"/>
  <c r="Y26" i="58" s="1"/>
  <c r="X13" i="58"/>
  <c r="X26" i="58" s="1"/>
  <c r="W13" i="58"/>
  <c r="V13" i="58"/>
  <c r="U13" i="58"/>
  <c r="T13" i="58"/>
  <c r="S13" i="58"/>
  <c r="R13" i="58"/>
  <c r="Q13" i="58"/>
  <c r="Q26" i="58" s="1"/>
  <c r="P13" i="58"/>
  <c r="O13" i="58"/>
  <c r="N13" i="58"/>
  <c r="M13" i="58"/>
  <c r="M26" i="58" s="1"/>
  <c r="L13" i="58"/>
  <c r="K13" i="58"/>
  <c r="J13" i="58"/>
  <c r="I13" i="58"/>
  <c r="I26" i="58" s="1"/>
  <c r="H13" i="58"/>
  <c r="G13" i="58"/>
  <c r="G26" i="58" s="1"/>
  <c r="F13" i="58"/>
  <c r="E13" i="58"/>
  <c r="D13" i="58"/>
  <c r="D26" i="58" s="1"/>
  <c r="C13" i="58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N44" i="59"/>
  <c r="I44" i="59"/>
  <c r="AA43" i="59"/>
  <c r="Y43" i="59"/>
  <c r="X43" i="59"/>
  <c r="W43" i="59"/>
  <c r="V43" i="59"/>
  <c r="V44" i="59" s="1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W37" i="59"/>
  <c r="V37" i="59"/>
  <c r="U37" i="59"/>
  <c r="T37" i="59"/>
  <c r="S37" i="59"/>
  <c r="S44" i="59" s="1"/>
  <c r="R37" i="59"/>
  <c r="R44" i="59" s="1"/>
  <c r="Q37" i="59"/>
  <c r="P37" i="59"/>
  <c r="P44" i="59" s="1"/>
  <c r="O37" i="59"/>
  <c r="N37" i="59"/>
  <c r="M37" i="59"/>
  <c r="L37" i="59"/>
  <c r="L44" i="59" s="1"/>
  <c r="K37" i="59"/>
  <c r="J37" i="59"/>
  <c r="I37" i="59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L26" i="59"/>
  <c r="L45" i="59" s="1"/>
  <c r="D26" i="59"/>
  <c r="C26" i="59"/>
  <c r="C45" i="59" s="1"/>
  <c r="AA25" i="59"/>
  <c r="Y25" i="59"/>
  <c r="X25" i="59"/>
  <c r="W25" i="59"/>
  <c r="V25" i="59"/>
  <c r="U25" i="59"/>
  <c r="T25" i="59"/>
  <c r="S25" i="59"/>
  <c r="R25" i="59"/>
  <c r="Q25" i="59"/>
  <c r="Q26" i="59" s="1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Y13" i="59"/>
  <c r="X13" i="59"/>
  <c r="W13" i="59"/>
  <c r="W26" i="59" s="1"/>
  <c r="V13" i="59"/>
  <c r="V26" i="59" s="1"/>
  <c r="U13" i="59"/>
  <c r="U26" i="59" s="1"/>
  <c r="T13" i="59"/>
  <c r="T26" i="59" s="1"/>
  <c r="S13" i="59"/>
  <c r="S26" i="59" s="1"/>
  <c r="S45" i="59" s="1"/>
  <c r="R13" i="59"/>
  <c r="R26" i="59" s="1"/>
  <c r="Q13" i="59"/>
  <c r="P13" i="59"/>
  <c r="P26" i="59" s="1"/>
  <c r="O13" i="59"/>
  <c r="O26" i="59" s="1"/>
  <c r="N13" i="59"/>
  <c r="M13" i="59"/>
  <c r="M26" i="59" s="1"/>
  <c r="L13" i="59"/>
  <c r="K13" i="59"/>
  <c r="J13" i="59"/>
  <c r="J26" i="59" s="1"/>
  <c r="I13" i="59"/>
  <c r="I26" i="59" s="1"/>
  <c r="H13" i="59"/>
  <c r="G13" i="59"/>
  <c r="G26" i="59" s="1"/>
  <c r="G45" i="59" s="1"/>
  <c r="F13" i="59"/>
  <c r="E13" i="59"/>
  <c r="D13" i="59"/>
  <c r="C13" i="59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P44" i="60"/>
  <c r="F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I44" i="60" s="1"/>
  <c r="I45" i="60" s="1"/>
  <c r="H43" i="60"/>
  <c r="G43" i="60"/>
  <c r="F43" i="60"/>
  <c r="E43" i="60"/>
  <c r="D43" i="60"/>
  <c r="C43" i="60"/>
  <c r="AA37" i="60"/>
  <c r="Y37" i="60"/>
  <c r="X37" i="60"/>
  <c r="X44" i="60" s="1"/>
  <c r="W37" i="60"/>
  <c r="V37" i="60"/>
  <c r="V44" i="60" s="1"/>
  <c r="U37" i="60"/>
  <c r="T37" i="60"/>
  <c r="S37" i="60"/>
  <c r="R37" i="60"/>
  <c r="Q37" i="60"/>
  <c r="P37" i="60"/>
  <c r="O37" i="60"/>
  <c r="N37" i="60"/>
  <c r="M37" i="60"/>
  <c r="M44" i="60" s="1"/>
  <c r="L37" i="60"/>
  <c r="L44" i="60" s="1"/>
  <c r="K37" i="60"/>
  <c r="J37" i="60"/>
  <c r="I37" i="60"/>
  <c r="H37" i="60"/>
  <c r="H44" i="60" s="1"/>
  <c r="G37" i="60"/>
  <c r="F37" i="60"/>
  <c r="E37" i="60"/>
  <c r="D37" i="60"/>
  <c r="D44" i="60" s="1"/>
  <c r="C37" i="60"/>
  <c r="C44" i="60" s="1"/>
  <c r="AA26" i="60"/>
  <c r="C26" i="60"/>
  <c r="C45" i="60" s="1"/>
  <c r="AA25" i="60"/>
  <c r="Y25" i="60"/>
  <c r="Z25" i="60" s="1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D26" i="60" s="1"/>
  <c r="C25" i="60"/>
  <c r="AA13" i="60"/>
  <c r="Y13" i="60"/>
  <c r="X13" i="60"/>
  <c r="X26" i="60" s="1"/>
  <c r="W13" i="60"/>
  <c r="V13" i="60"/>
  <c r="V26" i="60" s="1"/>
  <c r="U13" i="60"/>
  <c r="U26" i="60" s="1"/>
  <c r="T13" i="60"/>
  <c r="S13" i="60"/>
  <c r="S26" i="60" s="1"/>
  <c r="R13" i="60"/>
  <c r="Q13" i="60"/>
  <c r="P13" i="60"/>
  <c r="O13" i="60"/>
  <c r="N13" i="60"/>
  <c r="N26" i="60" s="1"/>
  <c r="M13" i="60"/>
  <c r="M26" i="60" s="1"/>
  <c r="L13" i="60"/>
  <c r="K13" i="60"/>
  <c r="J13" i="60"/>
  <c r="I13" i="60"/>
  <c r="I26" i="60" s="1"/>
  <c r="H13" i="60"/>
  <c r="H26" i="60" s="1"/>
  <c r="H45" i="60" s="1"/>
  <c r="G13" i="60"/>
  <c r="F13" i="60"/>
  <c r="E13" i="60"/>
  <c r="E26" i="60" s="1"/>
  <c r="D13" i="60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X44" i="61"/>
  <c r="Z44" i="61" s="1"/>
  <c r="V44" i="61"/>
  <c r="N44" i="61"/>
  <c r="AA43" i="61"/>
  <c r="Z43" i="61"/>
  <c r="Y43" i="61"/>
  <c r="Y44" i="61" s="1"/>
  <c r="X43" i="61"/>
  <c r="W43" i="61"/>
  <c r="V43" i="61"/>
  <c r="U43" i="61"/>
  <c r="T43" i="61"/>
  <c r="S43" i="61"/>
  <c r="R43" i="61"/>
  <c r="Q43" i="61"/>
  <c r="Q44" i="61" s="1"/>
  <c r="Q45" i="61" s="1"/>
  <c r="P43" i="61"/>
  <c r="P44" i="61" s="1"/>
  <c r="O43" i="61"/>
  <c r="N43" i="61"/>
  <c r="M43" i="61"/>
  <c r="L43" i="61"/>
  <c r="K43" i="61"/>
  <c r="J43" i="61"/>
  <c r="I43" i="61"/>
  <c r="I44" i="61" s="1"/>
  <c r="I45" i="61" s="1"/>
  <c r="H43" i="61"/>
  <c r="G43" i="61"/>
  <c r="F43" i="61"/>
  <c r="F44" i="61" s="1"/>
  <c r="E43" i="61"/>
  <c r="D43" i="61"/>
  <c r="C43" i="61"/>
  <c r="AA37" i="61"/>
  <c r="Y37" i="61"/>
  <c r="X37" i="61"/>
  <c r="W37" i="61"/>
  <c r="W44" i="61" s="1"/>
  <c r="V37" i="61"/>
  <c r="U37" i="61"/>
  <c r="U44" i="61" s="1"/>
  <c r="T37" i="61"/>
  <c r="T44" i="61" s="1"/>
  <c r="S37" i="61"/>
  <c r="S44" i="61" s="1"/>
  <c r="R37" i="61"/>
  <c r="R44" i="61" s="1"/>
  <c r="Q37" i="61"/>
  <c r="P37" i="61"/>
  <c r="O37" i="61"/>
  <c r="N37" i="61"/>
  <c r="M37" i="61"/>
  <c r="M44" i="61" s="1"/>
  <c r="L37" i="61"/>
  <c r="L44" i="61" s="1"/>
  <c r="K37" i="61"/>
  <c r="J37" i="61"/>
  <c r="I37" i="61"/>
  <c r="H37" i="61"/>
  <c r="G37" i="61"/>
  <c r="G44" i="61" s="1"/>
  <c r="F37" i="61"/>
  <c r="E37" i="61"/>
  <c r="D37" i="61"/>
  <c r="C37" i="61"/>
  <c r="Y26" i="61"/>
  <c r="Q26" i="61"/>
  <c r="L26" i="61"/>
  <c r="K26" i="61"/>
  <c r="C26" i="61"/>
  <c r="AA25" i="61"/>
  <c r="Z25" i="61"/>
  <c r="Y25" i="61"/>
  <c r="X25" i="61"/>
  <c r="W25" i="61"/>
  <c r="V25" i="61"/>
  <c r="U25" i="61"/>
  <c r="T25" i="61"/>
  <c r="S25" i="61"/>
  <c r="S26" i="61" s="1"/>
  <c r="R25" i="61"/>
  <c r="Q25" i="61"/>
  <c r="P25" i="61"/>
  <c r="O25" i="61"/>
  <c r="N25" i="61"/>
  <c r="M25" i="61"/>
  <c r="L25" i="61"/>
  <c r="K25" i="61"/>
  <c r="J25" i="61"/>
  <c r="I25" i="61"/>
  <c r="I26" i="61" s="1"/>
  <c r="H25" i="61"/>
  <c r="G25" i="61"/>
  <c r="F25" i="61"/>
  <c r="E25" i="61"/>
  <c r="D25" i="61"/>
  <c r="C25" i="61"/>
  <c r="AA13" i="61"/>
  <c r="Y13" i="61"/>
  <c r="X13" i="61"/>
  <c r="X26" i="61" s="1"/>
  <c r="W13" i="61"/>
  <c r="W26" i="61" s="1"/>
  <c r="W45" i="61" s="1"/>
  <c r="V13" i="61"/>
  <c r="U13" i="61"/>
  <c r="T13" i="61"/>
  <c r="S13" i="61"/>
  <c r="R13" i="61"/>
  <c r="Q13" i="61"/>
  <c r="P13" i="61"/>
  <c r="P26" i="61" s="1"/>
  <c r="O13" i="61"/>
  <c r="N13" i="61"/>
  <c r="M13" i="61"/>
  <c r="M26" i="61" s="1"/>
  <c r="L13" i="61"/>
  <c r="K13" i="61"/>
  <c r="J13" i="61"/>
  <c r="J26" i="61" s="1"/>
  <c r="I13" i="61"/>
  <c r="H13" i="61"/>
  <c r="G13" i="61"/>
  <c r="G26" i="61" s="1"/>
  <c r="G45" i="61" s="1"/>
  <c r="F13" i="61"/>
  <c r="E13" i="61"/>
  <c r="D13" i="6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V44" i="62"/>
  <c r="AA43" i="62"/>
  <c r="Y43" i="62"/>
  <c r="X43" i="62"/>
  <c r="Z43" i="62" s="1"/>
  <c r="W43" i="62"/>
  <c r="V43" i="62"/>
  <c r="U43" i="62"/>
  <c r="T43" i="62"/>
  <c r="S43" i="62"/>
  <c r="R43" i="62"/>
  <c r="Q43" i="62"/>
  <c r="Q44" i="62" s="1"/>
  <c r="Q45" i="62" s="1"/>
  <c r="P43" i="62"/>
  <c r="P44" i="62" s="1"/>
  <c r="O43" i="62"/>
  <c r="N43" i="62"/>
  <c r="M43" i="62"/>
  <c r="L43" i="62"/>
  <c r="K43" i="62"/>
  <c r="J43" i="62"/>
  <c r="I43" i="62"/>
  <c r="H43" i="62"/>
  <c r="G43" i="62"/>
  <c r="F43" i="62"/>
  <c r="F44" i="62" s="1"/>
  <c r="E43" i="62"/>
  <c r="D43" i="62"/>
  <c r="C43" i="62"/>
  <c r="AA37" i="62"/>
  <c r="AA44" i="62" s="1"/>
  <c r="Y37" i="62"/>
  <c r="X37" i="62"/>
  <c r="W37" i="62"/>
  <c r="W44" i="62" s="1"/>
  <c r="V37" i="62"/>
  <c r="U37" i="62"/>
  <c r="T37" i="62"/>
  <c r="T44" i="62" s="1"/>
  <c r="S37" i="62"/>
  <c r="S44" i="62" s="1"/>
  <c r="R37" i="62"/>
  <c r="Q37" i="62"/>
  <c r="P37" i="62"/>
  <c r="O37" i="62"/>
  <c r="N37" i="62"/>
  <c r="N44" i="62" s="1"/>
  <c r="M37" i="62"/>
  <c r="M44" i="62" s="1"/>
  <c r="L37" i="62"/>
  <c r="L44" i="62" s="1"/>
  <c r="K37" i="62"/>
  <c r="J37" i="62"/>
  <c r="I37" i="62"/>
  <c r="H37" i="62"/>
  <c r="G37" i="62"/>
  <c r="G44" i="62" s="1"/>
  <c r="F37" i="62"/>
  <c r="E37" i="62"/>
  <c r="E44" i="62" s="1"/>
  <c r="D37" i="62"/>
  <c r="C37" i="62"/>
  <c r="C44" i="62" s="1"/>
  <c r="AA26" i="62"/>
  <c r="S26" i="62"/>
  <c r="Q26" i="62"/>
  <c r="K26" i="62"/>
  <c r="AA25" i="62"/>
  <c r="Y25" i="62"/>
  <c r="X25" i="62"/>
  <c r="Z25" i="62" s="1"/>
  <c r="W25" i="62"/>
  <c r="V25" i="62"/>
  <c r="U25" i="62"/>
  <c r="T25" i="62"/>
  <c r="T26" i="62" s="1"/>
  <c r="T45" i="62" s="1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Y13" i="62"/>
  <c r="Y26" i="62" s="1"/>
  <c r="X13" i="62"/>
  <c r="X26" i="62" s="1"/>
  <c r="W13" i="62"/>
  <c r="V13" i="62"/>
  <c r="U13" i="62"/>
  <c r="T13" i="62"/>
  <c r="S13" i="62"/>
  <c r="R13" i="62"/>
  <c r="Q13" i="62"/>
  <c r="P13" i="62"/>
  <c r="P26" i="62" s="1"/>
  <c r="P45" i="62" s="1"/>
  <c r="O13" i="62"/>
  <c r="O26" i="62" s="1"/>
  <c r="N13" i="62"/>
  <c r="M13" i="62"/>
  <c r="L13" i="62"/>
  <c r="K13" i="62"/>
  <c r="J13" i="62"/>
  <c r="I13" i="62"/>
  <c r="I26" i="62" s="1"/>
  <c r="H13" i="62"/>
  <c r="H26" i="62" s="1"/>
  <c r="G13" i="62"/>
  <c r="F13" i="62"/>
  <c r="E13" i="62"/>
  <c r="D13" i="62"/>
  <c r="C13" i="62"/>
  <c r="C26" i="62" s="1"/>
  <c r="C45" i="62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Y44" i="63"/>
  <c r="Y45" i="63" s="1"/>
  <c r="H44" i="63"/>
  <c r="AA43" i="63"/>
  <c r="Z43" i="63"/>
  <c r="Y43" i="63"/>
  <c r="X43" i="63"/>
  <c r="W43" i="63"/>
  <c r="V43" i="63"/>
  <c r="V44" i="63" s="1"/>
  <c r="U43" i="63"/>
  <c r="T43" i="63"/>
  <c r="S43" i="63"/>
  <c r="R43" i="63"/>
  <c r="Q43" i="63"/>
  <c r="Q44" i="63" s="1"/>
  <c r="Q45" i="63" s="1"/>
  <c r="P43" i="63"/>
  <c r="P44" i="63" s="1"/>
  <c r="O43" i="63"/>
  <c r="N43" i="63"/>
  <c r="M43" i="63"/>
  <c r="L43" i="63"/>
  <c r="K43" i="63"/>
  <c r="J43" i="63"/>
  <c r="I43" i="63"/>
  <c r="H43" i="63"/>
  <c r="G43" i="63"/>
  <c r="F43" i="63"/>
  <c r="F44" i="63" s="1"/>
  <c r="E43" i="63"/>
  <c r="D43" i="63"/>
  <c r="C43" i="63"/>
  <c r="AA37" i="63"/>
  <c r="AA44" i="63" s="1"/>
  <c r="Z37" i="63"/>
  <c r="Y37" i="63"/>
  <c r="X37" i="63"/>
  <c r="W37" i="63"/>
  <c r="V37" i="63"/>
  <c r="U37" i="63"/>
  <c r="T37" i="63"/>
  <c r="T44" i="63" s="1"/>
  <c r="S37" i="63"/>
  <c r="S44" i="63" s="1"/>
  <c r="R37" i="63"/>
  <c r="R44" i="63" s="1"/>
  <c r="Q37" i="63"/>
  <c r="P37" i="63"/>
  <c r="O37" i="63"/>
  <c r="N37" i="63"/>
  <c r="M37" i="63"/>
  <c r="M44" i="63" s="1"/>
  <c r="L37" i="63"/>
  <c r="K37" i="63"/>
  <c r="K44" i="63" s="1"/>
  <c r="J37" i="63"/>
  <c r="I37" i="63"/>
  <c r="I44" i="63" s="1"/>
  <c r="I45" i="63" s="1"/>
  <c r="H37" i="63"/>
  <c r="G37" i="63"/>
  <c r="G44" i="63" s="1"/>
  <c r="F37" i="63"/>
  <c r="E37" i="63"/>
  <c r="E44" i="63" s="1"/>
  <c r="D37" i="63"/>
  <c r="C37" i="63"/>
  <c r="C44" i="63" s="1"/>
  <c r="Y26" i="63"/>
  <c r="L26" i="63"/>
  <c r="D26" i="63"/>
  <c r="C26" i="63"/>
  <c r="C45" i="63" s="1"/>
  <c r="AA25" i="63"/>
  <c r="AA26" i="63" s="1"/>
  <c r="AA45" i="63" s="1"/>
  <c r="Y25" i="63"/>
  <c r="Z25" i="63" s="1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X13" i="63"/>
  <c r="X26" i="63" s="1"/>
  <c r="W13" i="63"/>
  <c r="W26" i="63" s="1"/>
  <c r="V13" i="63"/>
  <c r="V26" i="63" s="1"/>
  <c r="U13" i="63"/>
  <c r="T13" i="63"/>
  <c r="S13" i="63"/>
  <c r="S26" i="63" s="1"/>
  <c r="S45" i="63" s="1"/>
  <c r="R13" i="63"/>
  <c r="Q13" i="63"/>
  <c r="Q26" i="63" s="1"/>
  <c r="P13" i="63"/>
  <c r="P26" i="63" s="1"/>
  <c r="O13" i="63"/>
  <c r="O26" i="63" s="1"/>
  <c r="N13" i="63"/>
  <c r="M13" i="63"/>
  <c r="L13" i="63"/>
  <c r="K13" i="63"/>
  <c r="K26" i="63" s="1"/>
  <c r="K45" i="63" s="1"/>
  <c r="J13" i="63"/>
  <c r="J26" i="63" s="1"/>
  <c r="I13" i="63"/>
  <c r="I26" i="63" s="1"/>
  <c r="H13" i="63"/>
  <c r="G13" i="63"/>
  <c r="G26" i="63" s="1"/>
  <c r="F13" i="63"/>
  <c r="E13" i="63"/>
  <c r="D13" i="63"/>
  <c r="C13" i="63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P44" i="64"/>
  <c r="N44" i="64"/>
  <c r="AA43" i="64"/>
  <c r="Y43" i="64"/>
  <c r="X43" i="64"/>
  <c r="Z43" i="64" s="1"/>
  <c r="W43" i="64"/>
  <c r="V43" i="64"/>
  <c r="V44" i="64" s="1"/>
  <c r="U43" i="64"/>
  <c r="T43" i="64"/>
  <c r="S43" i="64"/>
  <c r="R43" i="64"/>
  <c r="Q43" i="64"/>
  <c r="Q44" i="64" s="1"/>
  <c r="P43" i="64"/>
  <c r="O43" i="64"/>
  <c r="N43" i="64"/>
  <c r="M43" i="64"/>
  <c r="L43" i="64"/>
  <c r="K43" i="64"/>
  <c r="J43" i="64"/>
  <c r="I43" i="64"/>
  <c r="H43" i="64"/>
  <c r="G43" i="64"/>
  <c r="F43" i="64"/>
  <c r="F44" i="64" s="1"/>
  <c r="E43" i="64"/>
  <c r="D43" i="64"/>
  <c r="C43" i="64"/>
  <c r="AA37" i="64"/>
  <c r="AA44" i="64" s="1"/>
  <c r="Z37" i="64"/>
  <c r="Y37" i="64"/>
  <c r="X37" i="64"/>
  <c r="W37" i="64"/>
  <c r="V37" i="64"/>
  <c r="U37" i="64"/>
  <c r="T37" i="64"/>
  <c r="T44" i="64" s="1"/>
  <c r="S37" i="64"/>
  <c r="S44" i="64" s="1"/>
  <c r="R37" i="64"/>
  <c r="Q37" i="64"/>
  <c r="P37" i="64"/>
  <c r="O37" i="64"/>
  <c r="O44" i="64" s="1"/>
  <c r="N37" i="64"/>
  <c r="M37" i="64"/>
  <c r="M44" i="64" s="1"/>
  <c r="L37" i="64"/>
  <c r="K37" i="64"/>
  <c r="K44" i="64" s="1"/>
  <c r="J37" i="64"/>
  <c r="I37" i="64"/>
  <c r="H37" i="64"/>
  <c r="G37" i="64"/>
  <c r="G44" i="64" s="1"/>
  <c r="G45" i="64" s="1"/>
  <c r="F37" i="64"/>
  <c r="E37" i="64"/>
  <c r="E44" i="64" s="1"/>
  <c r="D37" i="64"/>
  <c r="C37" i="64"/>
  <c r="C44" i="64" s="1"/>
  <c r="K26" i="64"/>
  <c r="C26" i="64"/>
  <c r="C45" i="64" s="1"/>
  <c r="AA25" i="64"/>
  <c r="AA26" i="64" s="1"/>
  <c r="Y25" i="64"/>
  <c r="Z25" i="64" s="1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D26" i="64" s="1"/>
  <c r="C25" i="64"/>
  <c r="AA13" i="64"/>
  <c r="Y13" i="64"/>
  <c r="X13" i="64"/>
  <c r="X26" i="64" s="1"/>
  <c r="W13" i="64"/>
  <c r="W26" i="64" s="1"/>
  <c r="V13" i="64"/>
  <c r="U13" i="64"/>
  <c r="T13" i="64"/>
  <c r="T26" i="64" s="1"/>
  <c r="T45" i="64" s="1"/>
  <c r="S13" i="64"/>
  <c r="S26" i="64" s="1"/>
  <c r="R13" i="64"/>
  <c r="Q13" i="64"/>
  <c r="P13" i="64"/>
  <c r="P26" i="64" s="1"/>
  <c r="O13" i="64"/>
  <c r="O26" i="64" s="1"/>
  <c r="O45" i="64" s="1"/>
  <c r="N13" i="64"/>
  <c r="N26" i="64" s="1"/>
  <c r="N45" i="64" s="1"/>
  <c r="M13" i="64"/>
  <c r="L13" i="64"/>
  <c r="K13" i="64"/>
  <c r="J13" i="64"/>
  <c r="I13" i="64"/>
  <c r="I26" i="64" s="1"/>
  <c r="H13" i="64"/>
  <c r="H26" i="64" s="1"/>
  <c r="G13" i="64"/>
  <c r="G26" i="64" s="1"/>
  <c r="F13" i="64"/>
  <c r="E13" i="64"/>
  <c r="D13" i="64"/>
  <c r="C13" i="64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X44" i="65"/>
  <c r="P44" i="65"/>
  <c r="I44" i="65"/>
  <c r="I45" i="65" s="1"/>
  <c r="AA43" i="65"/>
  <c r="Z43" i="65"/>
  <c r="Y43" i="65"/>
  <c r="Y44" i="65" s="1"/>
  <c r="X43" i="65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Z37" i="65"/>
  <c r="Y37" i="65"/>
  <c r="X37" i="65"/>
  <c r="W37" i="65"/>
  <c r="W44" i="65" s="1"/>
  <c r="V37" i="65"/>
  <c r="V44" i="65" s="1"/>
  <c r="U37" i="65"/>
  <c r="U44" i="65" s="1"/>
  <c r="T37" i="65"/>
  <c r="S37" i="65"/>
  <c r="R37" i="65"/>
  <c r="Q37" i="65"/>
  <c r="P37" i="65"/>
  <c r="O37" i="65"/>
  <c r="O44" i="65" s="1"/>
  <c r="N37" i="65"/>
  <c r="M37" i="65"/>
  <c r="L37" i="65"/>
  <c r="K37" i="65"/>
  <c r="K44" i="65" s="1"/>
  <c r="J37" i="65"/>
  <c r="J44" i="65" s="1"/>
  <c r="I37" i="65"/>
  <c r="H37" i="65"/>
  <c r="G37" i="65"/>
  <c r="F37" i="65"/>
  <c r="F44" i="65" s="1"/>
  <c r="E37" i="65"/>
  <c r="D37" i="65"/>
  <c r="D44" i="65" s="1"/>
  <c r="C37" i="65"/>
  <c r="AA26" i="65"/>
  <c r="Y26" i="65"/>
  <c r="S26" i="65"/>
  <c r="Q26" i="65"/>
  <c r="AA25" i="65"/>
  <c r="Y25" i="65"/>
  <c r="Z25" i="65" s="1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D26" i="65" s="1"/>
  <c r="C25" i="65"/>
  <c r="AA13" i="65"/>
  <c r="Y13" i="65"/>
  <c r="X13" i="65"/>
  <c r="X26" i="65" s="1"/>
  <c r="W13" i="65"/>
  <c r="W26" i="65" s="1"/>
  <c r="V13" i="65"/>
  <c r="V26" i="65" s="1"/>
  <c r="V45" i="65" s="1"/>
  <c r="U13" i="65"/>
  <c r="T13" i="65"/>
  <c r="S13" i="65"/>
  <c r="R13" i="65"/>
  <c r="Q13" i="65"/>
  <c r="P13" i="65"/>
  <c r="P26" i="65" s="1"/>
  <c r="P45" i="65" s="1"/>
  <c r="O13" i="65"/>
  <c r="O26" i="65" s="1"/>
  <c r="O45" i="65" s="1"/>
  <c r="N13" i="65"/>
  <c r="M13" i="65"/>
  <c r="M26" i="65" s="1"/>
  <c r="L13" i="65"/>
  <c r="L26" i="65" s="1"/>
  <c r="K13" i="65"/>
  <c r="K26" i="65" s="1"/>
  <c r="J13" i="65"/>
  <c r="I13" i="65"/>
  <c r="I26" i="65" s="1"/>
  <c r="H13" i="65"/>
  <c r="H26" i="65" s="1"/>
  <c r="G13" i="65"/>
  <c r="F13" i="65"/>
  <c r="F26" i="65" s="1"/>
  <c r="E13" i="65"/>
  <c r="E26" i="65" s="1"/>
  <c r="D13" i="65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X44" i="66"/>
  <c r="X45" i="66" s="1"/>
  <c r="P44" i="66"/>
  <c r="N44" i="66"/>
  <c r="F44" i="66"/>
  <c r="AA43" i="66"/>
  <c r="Y43" i="66"/>
  <c r="Y44" i="66" s="1"/>
  <c r="Y45" i="66" s="1"/>
  <c r="X43" i="66"/>
  <c r="W43" i="66"/>
  <c r="V43" i="66"/>
  <c r="U43" i="66"/>
  <c r="T43" i="66"/>
  <c r="S43" i="66"/>
  <c r="R43" i="66"/>
  <c r="Q43" i="66"/>
  <c r="Q44" i="66" s="1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X37" i="66"/>
  <c r="Z37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Q37" i="66"/>
  <c r="P37" i="66"/>
  <c r="O37" i="66"/>
  <c r="N37" i="66"/>
  <c r="M37" i="66"/>
  <c r="L37" i="66"/>
  <c r="L44" i="66" s="1"/>
  <c r="K37" i="66"/>
  <c r="K44" i="66" s="1"/>
  <c r="J37" i="66"/>
  <c r="I37" i="66"/>
  <c r="H37" i="66"/>
  <c r="G37" i="66"/>
  <c r="F37" i="66"/>
  <c r="E37" i="66"/>
  <c r="D37" i="66"/>
  <c r="C37" i="66"/>
  <c r="K26" i="66"/>
  <c r="I26" i="66"/>
  <c r="AA25" i="66"/>
  <c r="AA26" i="66" s="1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Y26" i="66" s="1"/>
  <c r="X13" i="66"/>
  <c r="X26" i="66" s="1"/>
  <c r="W13" i="66"/>
  <c r="V13" i="66"/>
  <c r="U13" i="66"/>
  <c r="U26" i="66" s="1"/>
  <c r="U45" i="66" s="1"/>
  <c r="T13" i="66"/>
  <c r="T26" i="66" s="1"/>
  <c r="T45" i="66" s="1"/>
  <c r="S13" i="66"/>
  <c r="S26" i="66" s="1"/>
  <c r="R13" i="66"/>
  <c r="R26" i="66" s="1"/>
  <c r="Q13" i="66"/>
  <c r="P13" i="66"/>
  <c r="P26" i="66" s="1"/>
  <c r="O13" i="66"/>
  <c r="N13" i="66"/>
  <c r="M13" i="66"/>
  <c r="L13" i="66"/>
  <c r="K13" i="66"/>
  <c r="J13" i="66"/>
  <c r="I13" i="66"/>
  <c r="H13" i="66"/>
  <c r="G13" i="66"/>
  <c r="G26" i="66" s="1"/>
  <c r="F13" i="66"/>
  <c r="F26" i="66" s="1"/>
  <c r="E13" i="66"/>
  <c r="D13" i="66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Y44" i="67"/>
  <c r="P44" i="67"/>
  <c r="P45" i="67" s="1"/>
  <c r="N44" i="67"/>
  <c r="I44" i="67"/>
  <c r="AA43" i="67"/>
  <c r="Z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H44" i="67" s="1"/>
  <c r="G43" i="67"/>
  <c r="F43" i="67"/>
  <c r="E43" i="67"/>
  <c r="D43" i="67"/>
  <c r="C43" i="67"/>
  <c r="AA37" i="67"/>
  <c r="AA44" i="67" s="1"/>
  <c r="Y37" i="67"/>
  <c r="X37" i="67"/>
  <c r="W37" i="67"/>
  <c r="V37" i="67"/>
  <c r="V44" i="67" s="1"/>
  <c r="U37" i="67"/>
  <c r="T37" i="67"/>
  <c r="T44" i="67" s="1"/>
  <c r="S37" i="67"/>
  <c r="S44" i="67" s="1"/>
  <c r="R37" i="67"/>
  <c r="R44" i="67" s="1"/>
  <c r="Q37" i="67"/>
  <c r="P37" i="67"/>
  <c r="O37" i="67"/>
  <c r="O44" i="67" s="1"/>
  <c r="N37" i="67"/>
  <c r="M37" i="67"/>
  <c r="M44" i="67" s="1"/>
  <c r="L37" i="67"/>
  <c r="L44" i="67" s="1"/>
  <c r="K37" i="67"/>
  <c r="J37" i="67"/>
  <c r="J44" i="67" s="1"/>
  <c r="I37" i="67"/>
  <c r="H37" i="67"/>
  <c r="G37" i="67"/>
  <c r="G44" i="67" s="1"/>
  <c r="F37" i="67"/>
  <c r="F44" i="67" s="1"/>
  <c r="E37" i="67"/>
  <c r="E44" i="67" s="1"/>
  <c r="D37" i="67"/>
  <c r="C37" i="67"/>
  <c r="AA26" i="67"/>
  <c r="AA45" i="67" s="1"/>
  <c r="K26" i="67"/>
  <c r="C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L26" i="67" s="1"/>
  <c r="K25" i="67"/>
  <c r="J25" i="67"/>
  <c r="I25" i="67"/>
  <c r="H25" i="67"/>
  <c r="G25" i="67"/>
  <c r="F25" i="67"/>
  <c r="E25" i="67"/>
  <c r="D25" i="67"/>
  <c r="C25" i="67"/>
  <c r="AA13" i="67"/>
  <c r="Y13" i="67"/>
  <c r="X13" i="67"/>
  <c r="W13" i="67"/>
  <c r="W26" i="67" s="1"/>
  <c r="V13" i="67"/>
  <c r="V26" i="67" s="1"/>
  <c r="U13" i="67"/>
  <c r="T13" i="67"/>
  <c r="S13" i="67"/>
  <c r="S26" i="67" s="1"/>
  <c r="R13" i="67"/>
  <c r="Q13" i="67"/>
  <c r="P13" i="67"/>
  <c r="P26" i="67" s="1"/>
  <c r="O13" i="67"/>
  <c r="O26" i="67" s="1"/>
  <c r="O45" i="67" s="1"/>
  <c r="N13" i="67"/>
  <c r="N26" i="67" s="1"/>
  <c r="N45" i="67" s="1"/>
  <c r="M13" i="67"/>
  <c r="L13" i="67"/>
  <c r="K13" i="67"/>
  <c r="J13" i="67"/>
  <c r="J26" i="67" s="1"/>
  <c r="J45" i="67" s="1"/>
  <c r="I13" i="67"/>
  <c r="I26" i="67" s="1"/>
  <c r="H13" i="67"/>
  <c r="G13" i="67"/>
  <c r="G26" i="67" s="1"/>
  <c r="G45" i="67" s="1"/>
  <c r="F13" i="67"/>
  <c r="E13" i="67"/>
  <c r="D13" i="67"/>
  <c r="D26" i="67" s="1"/>
  <c r="C13" i="67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X44" i="68"/>
  <c r="AA43" i="68"/>
  <c r="Y43" i="68"/>
  <c r="Y44" i="68" s="1"/>
  <c r="X43" i="68"/>
  <c r="W43" i="68"/>
  <c r="V43" i="68"/>
  <c r="U43" i="68"/>
  <c r="T43" i="68"/>
  <c r="S43" i="68"/>
  <c r="R43" i="68"/>
  <c r="Q43" i="68"/>
  <c r="Q44" i="68" s="1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Z37" i="68"/>
  <c r="Y37" i="68"/>
  <c r="X37" i="68"/>
  <c r="W37" i="68"/>
  <c r="V37" i="68"/>
  <c r="V44" i="68" s="1"/>
  <c r="U37" i="68"/>
  <c r="T37" i="68"/>
  <c r="T44" i="68" s="1"/>
  <c r="S37" i="68"/>
  <c r="S44" i="68" s="1"/>
  <c r="R37" i="68"/>
  <c r="R44" i="68" s="1"/>
  <c r="Q37" i="68"/>
  <c r="P37" i="68"/>
  <c r="O37" i="68"/>
  <c r="N37" i="68"/>
  <c r="N44" i="68" s="1"/>
  <c r="M37" i="68"/>
  <c r="L37" i="68"/>
  <c r="K37" i="68"/>
  <c r="J37" i="68"/>
  <c r="J44" i="68" s="1"/>
  <c r="I37" i="68"/>
  <c r="H37" i="68"/>
  <c r="H44" i="68" s="1"/>
  <c r="H45" i="68" s="1"/>
  <c r="G37" i="68"/>
  <c r="G44" i="68" s="1"/>
  <c r="G45" i="68" s="1"/>
  <c r="F37" i="68"/>
  <c r="E37" i="68"/>
  <c r="E44" i="68" s="1"/>
  <c r="D37" i="68"/>
  <c r="D44" i="68" s="1"/>
  <c r="C37" i="68"/>
  <c r="K26" i="68"/>
  <c r="AA25" i="68"/>
  <c r="Y25" i="68"/>
  <c r="X25" i="68"/>
  <c r="Z25" i="68" s="1"/>
  <c r="W25" i="68"/>
  <c r="V25" i="68"/>
  <c r="U25" i="68"/>
  <c r="T25" i="68"/>
  <c r="T26" i="68" s="1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V13" i="68"/>
  <c r="V26" i="68" s="1"/>
  <c r="V45" i="68" s="1"/>
  <c r="U13" i="68"/>
  <c r="T13" i="68"/>
  <c r="S13" i="68"/>
  <c r="R13" i="68"/>
  <c r="Q13" i="68"/>
  <c r="Q26" i="68" s="1"/>
  <c r="P13" i="68"/>
  <c r="P26" i="68" s="1"/>
  <c r="O13" i="68"/>
  <c r="O26" i="68" s="1"/>
  <c r="N13" i="68"/>
  <c r="M13" i="68"/>
  <c r="L13" i="68"/>
  <c r="K13" i="68"/>
  <c r="J13" i="68"/>
  <c r="I13" i="68"/>
  <c r="I26" i="68" s="1"/>
  <c r="H13" i="68"/>
  <c r="H26" i="68" s="1"/>
  <c r="G13" i="68"/>
  <c r="G26" i="68" s="1"/>
  <c r="F13" i="68"/>
  <c r="F26" i="68" s="1"/>
  <c r="E13" i="68"/>
  <c r="E26" i="68" s="1"/>
  <c r="E45" i="68" s="1"/>
  <c r="D13" i="68"/>
  <c r="D26" i="68" s="1"/>
  <c r="D45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G45" i="69"/>
  <c r="X44" i="69"/>
  <c r="Z44" i="69" s="1"/>
  <c r="AA43" i="69"/>
  <c r="Z43" i="69"/>
  <c r="Y43" i="69"/>
  <c r="Y44" i="69" s="1"/>
  <c r="X43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I44" i="69" s="1"/>
  <c r="H43" i="69"/>
  <c r="G43" i="69"/>
  <c r="F43" i="69"/>
  <c r="E43" i="69"/>
  <c r="D43" i="69"/>
  <c r="C43" i="69"/>
  <c r="AA37" i="69"/>
  <c r="AA44" i="69" s="1"/>
  <c r="Y37" i="69"/>
  <c r="X37" i="69"/>
  <c r="Z37" i="69" s="1"/>
  <c r="W37" i="69"/>
  <c r="W44" i="69" s="1"/>
  <c r="V37" i="69"/>
  <c r="U37" i="69"/>
  <c r="U44" i="69" s="1"/>
  <c r="T37" i="69"/>
  <c r="S37" i="69"/>
  <c r="S44" i="69" s="1"/>
  <c r="R37" i="69"/>
  <c r="Q37" i="69"/>
  <c r="Q44" i="69" s="1"/>
  <c r="P37" i="69"/>
  <c r="P44" i="69" s="1"/>
  <c r="O37" i="69"/>
  <c r="O44" i="69" s="1"/>
  <c r="N37" i="69"/>
  <c r="M37" i="69"/>
  <c r="L37" i="69"/>
  <c r="L44" i="69" s="1"/>
  <c r="K37" i="69"/>
  <c r="K44" i="69" s="1"/>
  <c r="J37" i="69"/>
  <c r="I37" i="69"/>
  <c r="H37" i="69"/>
  <c r="G37" i="69"/>
  <c r="G44" i="69" s="1"/>
  <c r="F37" i="69"/>
  <c r="F44" i="69" s="1"/>
  <c r="E37" i="69"/>
  <c r="E44" i="69" s="1"/>
  <c r="D37" i="69"/>
  <c r="C37" i="69"/>
  <c r="L26" i="69"/>
  <c r="C26" i="69"/>
  <c r="AA25" i="69"/>
  <c r="Z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Y13" i="69"/>
  <c r="Y26" i="69" s="1"/>
  <c r="Y45" i="69" s="1"/>
  <c r="X13" i="69"/>
  <c r="X26" i="69" s="1"/>
  <c r="W13" i="69"/>
  <c r="W26" i="69" s="1"/>
  <c r="W45" i="69" s="1"/>
  <c r="V13" i="69"/>
  <c r="V26" i="69" s="1"/>
  <c r="U13" i="69"/>
  <c r="T13" i="69"/>
  <c r="T26" i="69" s="1"/>
  <c r="S13" i="69"/>
  <c r="S26" i="69" s="1"/>
  <c r="S45" i="69" s="1"/>
  <c r="R13" i="69"/>
  <c r="Q13" i="69"/>
  <c r="P13" i="69"/>
  <c r="O13" i="69"/>
  <c r="O26" i="69" s="1"/>
  <c r="N13" i="69"/>
  <c r="N26" i="69" s="1"/>
  <c r="M13" i="69"/>
  <c r="L13" i="69"/>
  <c r="K13" i="69"/>
  <c r="K26" i="69" s="1"/>
  <c r="J13" i="69"/>
  <c r="J26" i="69" s="1"/>
  <c r="I13" i="69"/>
  <c r="H13" i="69"/>
  <c r="H26" i="69" s="1"/>
  <c r="G13" i="69"/>
  <c r="G26" i="69" s="1"/>
  <c r="F13" i="69"/>
  <c r="E13" i="69"/>
  <c r="D13" i="69"/>
  <c r="C13" i="69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X44" i="70"/>
  <c r="Q44" i="70"/>
  <c r="P44" i="70"/>
  <c r="AA43" i="70"/>
  <c r="Z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H44" i="70" s="1"/>
  <c r="G43" i="70"/>
  <c r="F43" i="70"/>
  <c r="E43" i="70"/>
  <c r="D43" i="70"/>
  <c r="C43" i="70"/>
  <c r="AA37" i="70"/>
  <c r="AA44" i="70" s="1"/>
  <c r="Y37" i="70"/>
  <c r="X37" i="70"/>
  <c r="W37" i="70"/>
  <c r="W44" i="70" s="1"/>
  <c r="V37" i="70"/>
  <c r="V44" i="70" s="1"/>
  <c r="U37" i="70"/>
  <c r="U44" i="70" s="1"/>
  <c r="T37" i="70"/>
  <c r="S37" i="70"/>
  <c r="R37" i="70"/>
  <c r="Q37" i="70"/>
  <c r="P37" i="70"/>
  <c r="O37" i="70"/>
  <c r="N37" i="70"/>
  <c r="M37" i="70"/>
  <c r="L37" i="70"/>
  <c r="L44" i="70" s="1"/>
  <c r="K37" i="70"/>
  <c r="K44" i="70" s="1"/>
  <c r="J37" i="70"/>
  <c r="I37" i="70"/>
  <c r="I44" i="70" s="1"/>
  <c r="H37" i="70"/>
  <c r="G37" i="70"/>
  <c r="G44" i="70" s="1"/>
  <c r="F37" i="70"/>
  <c r="E37" i="70"/>
  <c r="E44" i="70" s="1"/>
  <c r="D37" i="70"/>
  <c r="C37" i="70"/>
  <c r="C44" i="70" s="1"/>
  <c r="AA26" i="70"/>
  <c r="S26" i="70"/>
  <c r="AA25" i="70"/>
  <c r="Y25" i="70"/>
  <c r="Z25" i="70" s="1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L26" i="70" s="1"/>
  <c r="L45" i="70" s="1"/>
  <c r="K25" i="70"/>
  <c r="J25" i="70"/>
  <c r="I25" i="70"/>
  <c r="H25" i="70"/>
  <c r="G25" i="70"/>
  <c r="F25" i="70"/>
  <c r="E25" i="70"/>
  <c r="D25" i="70"/>
  <c r="D26" i="70" s="1"/>
  <c r="C25" i="70"/>
  <c r="AA13" i="70"/>
  <c r="Y13" i="70"/>
  <c r="Y26" i="70" s="1"/>
  <c r="X13" i="70"/>
  <c r="W13" i="70"/>
  <c r="V13" i="70"/>
  <c r="U13" i="70"/>
  <c r="T13" i="70"/>
  <c r="S13" i="70"/>
  <c r="R13" i="70"/>
  <c r="R26" i="70" s="1"/>
  <c r="Q13" i="70"/>
  <c r="Q26" i="70" s="1"/>
  <c r="P13" i="70"/>
  <c r="O13" i="70"/>
  <c r="O26" i="70" s="1"/>
  <c r="N13" i="70"/>
  <c r="N26" i="70" s="1"/>
  <c r="M13" i="70"/>
  <c r="M26" i="70" s="1"/>
  <c r="L13" i="70"/>
  <c r="K13" i="70"/>
  <c r="K26" i="70" s="1"/>
  <c r="K45" i="70" s="1"/>
  <c r="J13" i="70"/>
  <c r="J26" i="70" s="1"/>
  <c r="I13" i="70"/>
  <c r="H13" i="70"/>
  <c r="G13" i="70"/>
  <c r="F13" i="70"/>
  <c r="E13" i="70"/>
  <c r="E26" i="70" s="1"/>
  <c r="E45" i="70" s="1"/>
  <c r="D13" i="70"/>
  <c r="C13" i="70"/>
  <c r="C26" i="70" s="1"/>
  <c r="C45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X44" i="71"/>
  <c r="K44" i="71"/>
  <c r="AA43" i="71"/>
  <c r="AA44" i="71" s="1"/>
  <c r="Z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X37" i="71"/>
  <c r="W37" i="71"/>
  <c r="V37" i="71"/>
  <c r="U37" i="71"/>
  <c r="U44" i="71" s="1"/>
  <c r="T37" i="71"/>
  <c r="S37" i="71"/>
  <c r="R37" i="71"/>
  <c r="Q37" i="71"/>
  <c r="P37" i="71"/>
  <c r="P44" i="71" s="1"/>
  <c r="O37" i="71"/>
  <c r="O44" i="71" s="1"/>
  <c r="N37" i="71"/>
  <c r="M37" i="71"/>
  <c r="L37" i="71"/>
  <c r="K37" i="71"/>
  <c r="J37" i="71"/>
  <c r="I37" i="71"/>
  <c r="I44" i="71" s="1"/>
  <c r="H37" i="71"/>
  <c r="H44" i="71" s="1"/>
  <c r="G37" i="71"/>
  <c r="G44" i="71" s="1"/>
  <c r="F37" i="71"/>
  <c r="E37" i="71"/>
  <c r="D37" i="71"/>
  <c r="C37" i="71"/>
  <c r="C44" i="71" s="1"/>
  <c r="S26" i="71"/>
  <c r="E26" i="71"/>
  <c r="AA25" i="71"/>
  <c r="Y25" i="71"/>
  <c r="X25" i="71"/>
  <c r="Z25" i="71" s="1"/>
  <c r="W25" i="71"/>
  <c r="V25" i="71"/>
  <c r="V26" i="71" s="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F26" i="71" s="1"/>
  <c r="E25" i="71"/>
  <c r="D25" i="71"/>
  <c r="C25" i="71"/>
  <c r="AA13" i="71"/>
  <c r="AA26" i="71" s="1"/>
  <c r="AA45" i="71" s="1"/>
  <c r="Y13" i="71"/>
  <c r="X13" i="71"/>
  <c r="W13" i="71"/>
  <c r="V13" i="71"/>
  <c r="U13" i="71"/>
  <c r="U26" i="71" s="1"/>
  <c r="T13" i="71"/>
  <c r="T26" i="71" s="1"/>
  <c r="S13" i="71"/>
  <c r="R13" i="71"/>
  <c r="Q13" i="71"/>
  <c r="Q26" i="71" s="1"/>
  <c r="P13" i="71"/>
  <c r="P26" i="71" s="1"/>
  <c r="O13" i="71"/>
  <c r="N13" i="71"/>
  <c r="M13" i="71"/>
  <c r="M26" i="71" s="1"/>
  <c r="L13" i="71"/>
  <c r="L26" i="71" s="1"/>
  <c r="K13" i="71"/>
  <c r="J13" i="71"/>
  <c r="J26" i="71" s="1"/>
  <c r="I13" i="71"/>
  <c r="H13" i="71"/>
  <c r="G13" i="71"/>
  <c r="F13" i="71"/>
  <c r="E13" i="7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Z44" i="72"/>
  <c r="R44" i="72"/>
  <c r="P44" i="72"/>
  <c r="AA43" i="72"/>
  <c r="Y43" i="72"/>
  <c r="X43" i="72"/>
  <c r="Z43" i="72" s="1"/>
  <c r="W43" i="72"/>
  <c r="V43" i="72"/>
  <c r="U43" i="72"/>
  <c r="T43" i="72"/>
  <c r="S43" i="72"/>
  <c r="S44" i="72" s="1"/>
  <c r="R43" i="72"/>
  <c r="Q43" i="72"/>
  <c r="P43" i="72"/>
  <c r="O43" i="72"/>
  <c r="N43" i="72"/>
  <c r="M43" i="72"/>
  <c r="L43" i="72"/>
  <c r="K43" i="72"/>
  <c r="J43" i="72"/>
  <c r="I43" i="72"/>
  <c r="H43" i="72"/>
  <c r="H44" i="72" s="1"/>
  <c r="G43" i="72"/>
  <c r="F43" i="72"/>
  <c r="E43" i="72"/>
  <c r="D43" i="72"/>
  <c r="C43" i="72"/>
  <c r="AA37" i="72"/>
  <c r="Y37" i="72"/>
  <c r="Y44" i="72" s="1"/>
  <c r="X37" i="72"/>
  <c r="X44" i="72" s="1"/>
  <c r="W37" i="72"/>
  <c r="W44" i="72" s="1"/>
  <c r="V37" i="72"/>
  <c r="U37" i="72"/>
  <c r="T37" i="72"/>
  <c r="S37" i="72"/>
  <c r="R37" i="72"/>
  <c r="Q37" i="72"/>
  <c r="Q44" i="72" s="1"/>
  <c r="P37" i="72"/>
  <c r="O37" i="72"/>
  <c r="O44" i="72" s="1"/>
  <c r="N37" i="72"/>
  <c r="M37" i="72"/>
  <c r="M44" i="72" s="1"/>
  <c r="L37" i="72"/>
  <c r="K37" i="72"/>
  <c r="J37" i="72"/>
  <c r="J44" i="72" s="1"/>
  <c r="I37" i="72"/>
  <c r="I44" i="72" s="1"/>
  <c r="H37" i="72"/>
  <c r="G37" i="72"/>
  <c r="F37" i="72"/>
  <c r="E37" i="72"/>
  <c r="D37" i="72"/>
  <c r="C37" i="72"/>
  <c r="U26" i="72"/>
  <c r="E26" i="72"/>
  <c r="C26" i="72"/>
  <c r="AA25" i="72"/>
  <c r="Y25" i="72"/>
  <c r="X25" i="72"/>
  <c r="Z25" i="72" s="1"/>
  <c r="W25" i="72"/>
  <c r="V25" i="72"/>
  <c r="V26" i="72" s="1"/>
  <c r="U25" i="72"/>
  <c r="T25" i="72"/>
  <c r="S25" i="72"/>
  <c r="S26" i="72" s="1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F26" i="72" s="1"/>
  <c r="E25" i="72"/>
  <c r="D25" i="72"/>
  <c r="C25" i="72"/>
  <c r="AA13" i="72"/>
  <c r="AA26" i="72" s="1"/>
  <c r="Y13" i="72"/>
  <c r="Y26" i="72" s="1"/>
  <c r="X13" i="72"/>
  <c r="W13" i="72"/>
  <c r="W26" i="72" s="1"/>
  <c r="V13" i="72"/>
  <c r="U13" i="72"/>
  <c r="T13" i="72"/>
  <c r="T26" i="72" s="1"/>
  <c r="S13" i="72"/>
  <c r="R13" i="72"/>
  <c r="Q13" i="72"/>
  <c r="Q26" i="72" s="1"/>
  <c r="Q45" i="72" s="1"/>
  <c r="P13" i="72"/>
  <c r="O13" i="72"/>
  <c r="N13" i="72"/>
  <c r="M13" i="72"/>
  <c r="M26" i="72" s="1"/>
  <c r="L13" i="72"/>
  <c r="K13" i="72"/>
  <c r="K26" i="72" s="1"/>
  <c r="J13" i="72"/>
  <c r="I13" i="72"/>
  <c r="H13" i="72"/>
  <c r="H26" i="72" s="1"/>
  <c r="G13" i="72"/>
  <c r="F13" i="72"/>
  <c r="E13" i="72"/>
  <c r="D13" i="72"/>
  <c r="D26" i="72" s="1"/>
  <c r="C13" i="72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X44" i="73"/>
  <c r="S44" i="73"/>
  <c r="J44" i="73"/>
  <c r="J45" i="73" s="1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K44" i="73" s="1"/>
  <c r="J43" i="73"/>
  <c r="I43" i="73"/>
  <c r="H43" i="73"/>
  <c r="G43" i="73"/>
  <c r="F43" i="73"/>
  <c r="E43" i="73"/>
  <c r="D43" i="73"/>
  <c r="C43" i="73"/>
  <c r="AA37" i="73"/>
  <c r="Y37" i="73"/>
  <c r="X37" i="73"/>
  <c r="W37" i="73"/>
  <c r="V37" i="73"/>
  <c r="U37" i="73"/>
  <c r="T37" i="73"/>
  <c r="S37" i="73"/>
  <c r="R37" i="73"/>
  <c r="R44" i="73" s="1"/>
  <c r="Q37" i="73"/>
  <c r="P37" i="73"/>
  <c r="P44" i="73" s="1"/>
  <c r="O37" i="73"/>
  <c r="O44" i="73" s="1"/>
  <c r="N37" i="73"/>
  <c r="N44" i="73" s="1"/>
  <c r="M37" i="73"/>
  <c r="L37" i="73"/>
  <c r="K37" i="73"/>
  <c r="J37" i="73"/>
  <c r="I37" i="73"/>
  <c r="I44" i="73" s="1"/>
  <c r="H37" i="73"/>
  <c r="H44" i="73" s="1"/>
  <c r="G37" i="73"/>
  <c r="F37" i="73"/>
  <c r="E37" i="73"/>
  <c r="E44" i="73" s="1"/>
  <c r="D37" i="73"/>
  <c r="C37" i="73"/>
  <c r="AA25" i="73"/>
  <c r="Y25" i="73"/>
  <c r="X25" i="73"/>
  <c r="Z25" i="73" s="1"/>
  <c r="W25" i="73"/>
  <c r="V25" i="73"/>
  <c r="V26" i="73" s="1"/>
  <c r="U25" i="73"/>
  <c r="T25" i="73"/>
  <c r="S25" i="73"/>
  <c r="R25" i="73"/>
  <c r="Q25" i="73"/>
  <c r="P25" i="73"/>
  <c r="O25" i="73"/>
  <c r="N25" i="73"/>
  <c r="N26" i="73" s="1"/>
  <c r="N45" i="73" s="1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X13" i="73"/>
  <c r="W13" i="73"/>
  <c r="V13" i="73"/>
  <c r="U13" i="73"/>
  <c r="U26" i="73" s="1"/>
  <c r="T13" i="73"/>
  <c r="T26" i="73" s="1"/>
  <c r="S13" i="73"/>
  <c r="R13" i="73"/>
  <c r="Q13" i="73"/>
  <c r="P13" i="73"/>
  <c r="P26" i="73" s="1"/>
  <c r="P45" i="73" s="1"/>
  <c r="O13" i="73"/>
  <c r="O26" i="73" s="1"/>
  <c r="N13" i="73"/>
  <c r="M13" i="73"/>
  <c r="M26" i="73" s="1"/>
  <c r="L13" i="73"/>
  <c r="K13" i="73"/>
  <c r="K26" i="73" s="1"/>
  <c r="J13" i="73"/>
  <c r="J26" i="73" s="1"/>
  <c r="I13" i="73"/>
  <c r="H13" i="73"/>
  <c r="G13" i="73"/>
  <c r="F13" i="73"/>
  <c r="E13" i="73"/>
  <c r="E26" i="73" s="1"/>
  <c r="E45" i="73" s="1"/>
  <c r="D13" i="73"/>
  <c r="D26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S44" i="74" s="1"/>
  <c r="R43" i="74"/>
  <c r="R44" i="74" s="1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Z37" i="74"/>
  <c r="Y37" i="74"/>
  <c r="Y44" i="74" s="1"/>
  <c r="X37" i="74"/>
  <c r="W37" i="74"/>
  <c r="V37" i="74"/>
  <c r="U37" i="74"/>
  <c r="U44" i="74" s="1"/>
  <c r="T37" i="74"/>
  <c r="T44" i="74" s="1"/>
  <c r="S37" i="74"/>
  <c r="R37" i="74"/>
  <c r="Q37" i="74"/>
  <c r="P37" i="74"/>
  <c r="P44" i="74" s="1"/>
  <c r="O37" i="74"/>
  <c r="N37" i="74"/>
  <c r="N44" i="74" s="1"/>
  <c r="M37" i="74"/>
  <c r="L37" i="74"/>
  <c r="L44" i="74" s="1"/>
  <c r="K37" i="74"/>
  <c r="J37" i="74"/>
  <c r="J44" i="74" s="1"/>
  <c r="I37" i="74"/>
  <c r="I44" i="74" s="1"/>
  <c r="H37" i="74"/>
  <c r="G37" i="74"/>
  <c r="F37" i="74"/>
  <c r="E37" i="74"/>
  <c r="E44" i="74" s="1"/>
  <c r="D37" i="74"/>
  <c r="D44" i="74" s="1"/>
  <c r="C37" i="74"/>
  <c r="M26" i="74"/>
  <c r="AA25" i="74"/>
  <c r="Y25" i="74"/>
  <c r="X25" i="74"/>
  <c r="Z25" i="74" s="1"/>
  <c r="W25" i="74"/>
  <c r="V25" i="74"/>
  <c r="U25" i="74"/>
  <c r="T25" i="74"/>
  <c r="S25" i="74"/>
  <c r="R25" i="74"/>
  <c r="Q25" i="74"/>
  <c r="P25" i="74"/>
  <c r="O25" i="74"/>
  <c r="N25" i="74"/>
  <c r="N26" i="74" s="1"/>
  <c r="N45" i="74" s="1"/>
  <c r="M25" i="74"/>
  <c r="L25" i="74"/>
  <c r="K25" i="74"/>
  <c r="J25" i="74"/>
  <c r="I25" i="74"/>
  <c r="H25" i="74"/>
  <c r="G25" i="74"/>
  <c r="F25" i="74"/>
  <c r="E25" i="74"/>
  <c r="E26" i="74" s="1"/>
  <c r="E45" i="74" s="1"/>
  <c r="D25" i="74"/>
  <c r="C25" i="74"/>
  <c r="AA13" i="74"/>
  <c r="Y13" i="74"/>
  <c r="Y26" i="74" s="1"/>
  <c r="X13" i="74"/>
  <c r="W13" i="74"/>
  <c r="W26" i="74" s="1"/>
  <c r="V13" i="74"/>
  <c r="U13" i="74"/>
  <c r="U26" i="74" s="1"/>
  <c r="T13" i="74"/>
  <c r="S13" i="74"/>
  <c r="R13" i="74"/>
  <c r="R26" i="74" s="1"/>
  <c r="Q13" i="74"/>
  <c r="Q26" i="74" s="1"/>
  <c r="P13" i="74"/>
  <c r="O13" i="74"/>
  <c r="N13" i="74"/>
  <c r="M13" i="74"/>
  <c r="L13" i="74"/>
  <c r="L26" i="74" s="1"/>
  <c r="K13" i="74"/>
  <c r="K26" i="74" s="1"/>
  <c r="J13" i="74"/>
  <c r="I13" i="74"/>
  <c r="H13" i="74"/>
  <c r="H26" i="74" s="1"/>
  <c r="G13" i="74"/>
  <c r="F13" i="74"/>
  <c r="F26" i="74" s="1"/>
  <c r="E13" i="74"/>
  <c r="D13" i="74"/>
  <c r="C13" i="74"/>
  <c r="C26" i="74" s="1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C44" i="75" s="1"/>
  <c r="AA37" i="75"/>
  <c r="Y37" i="75"/>
  <c r="X37" i="75"/>
  <c r="X44" i="75" s="1"/>
  <c r="W37" i="75"/>
  <c r="W44" i="75" s="1"/>
  <c r="V37" i="75"/>
  <c r="U37" i="75"/>
  <c r="T37" i="75"/>
  <c r="T44" i="75" s="1"/>
  <c r="S37" i="75"/>
  <c r="S44" i="75" s="1"/>
  <c r="R37" i="75"/>
  <c r="R44" i="75" s="1"/>
  <c r="Q37" i="75"/>
  <c r="P37" i="75"/>
  <c r="O37" i="75"/>
  <c r="O44" i="75" s="1"/>
  <c r="N37" i="75"/>
  <c r="M37" i="75"/>
  <c r="M44" i="75" s="1"/>
  <c r="L37" i="75"/>
  <c r="L44" i="75" s="1"/>
  <c r="K37" i="75"/>
  <c r="J37" i="75"/>
  <c r="J44" i="75" s="1"/>
  <c r="I37" i="75"/>
  <c r="H37" i="75"/>
  <c r="G37" i="75"/>
  <c r="G44" i="75" s="1"/>
  <c r="F37" i="75"/>
  <c r="F44" i="75" s="1"/>
  <c r="E37" i="75"/>
  <c r="D37" i="75"/>
  <c r="C37" i="75"/>
  <c r="U26" i="75"/>
  <c r="M26" i="75"/>
  <c r="M45" i="75" s="1"/>
  <c r="AA25" i="75"/>
  <c r="Y25" i="75"/>
  <c r="X25" i="75"/>
  <c r="Z25" i="75" s="1"/>
  <c r="W25" i="75"/>
  <c r="V25" i="75"/>
  <c r="V26" i="75" s="1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E26" i="75" s="1"/>
  <c r="D25" i="75"/>
  <c r="C25" i="75"/>
  <c r="AA13" i="75"/>
  <c r="AA26" i="75" s="1"/>
  <c r="Y13" i="75"/>
  <c r="X13" i="75"/>
  <c r="W13" i="75"/>
  <c r="W26" i="75" s="1"/>
  <c r="V13" i="75"/>
  <c r="U13" i="75"/>
  <c r="T13" i="75"/>
  <c r="T26" i="75" s="1"/>
  <c r="T45" i="75" s="1"/>
  <c r="S13" i="75"/>
  <c r="S26" i="75" s="1"/>
  <c r="R13" i="75"/>
  <c r="Q13" i="75"/>
  <c r="Q26" i="75" s="1"/>
  <c r="P13" i="75"/>
  <c r="O13" i="75"/>
  <c r="N13" i="75"/>
  <c r="M13" i="75"/>
  <c r="L13" i="75"/>
  <c r="K13" i="75"/>
  <c r="J13" i="75"/>
  <c r="I13" i="75"/>
  <c r="I26" i="75" s="1"/>
  <c r="H13" i="75"/>
  <c r="G13" i="75"/>
  <c r="G26" i="75" s="1"/>
  <c r="F13" i="75"/>
  <c r="F26" i="75" s="1"/>
  <c r="E13" i="75"/>
  <c r="D13" i="75"/>
  <c r="D26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U44" i="76"/>
  <c r="S44" i="76"/>
  <c r="R44" i="76"/>
  <c r="AA43" i="76"/>
  <c r="AA44" i="76" s="1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M44" i="76" s="1"/>
  <c r="L43" i="76"/>
  <c r="K43" i="76"/>
  <c r="J43" i="76"/>
  <c r="I43" i="76"/>
  <c r="H43" i="76"/>
  <c r="G43" i="76"/>
  <c r="F43" i="76"/>
  <c r="E43" i="76"/>
  <c r="D43" i="76"/>
  <c r="C43" i="76"/>
  <c r="C44" i="76" s="1"/>
  <c r="AA37" i="76"/>
  <c r="Y37" i="76"/>
  <c r="X37" i="76"/>
  <c r="W37" i="76"/>
  <c r="V37" i="76"/>
  <c r="V44" i="76" s="1"/>
  <c r="U37" i="76"/>
  <c r="T37" i="76"/>
  <c r="T44" i="76" s="1"/>
  <c r="S37" i="76"/>
  <c r="R37" i="76"/>
  <c r="Q37" i="76"/>
  <c r="Q44" i="76" s="1"/>
  <c r="P37" i="76"/>
  <c r="O37" i="76"/>
  <c r="N37" i="76"/>
  <c r="N44" i="76" s="1"/>
  <c r="M37" i="76"/>
  <c r="L37" i="76"/>
  <c r="L44" i="76" s="1"/>
  <c r="K37" i="76"/>
  <c r="J37" i="76"/>
  <c r="J44" i="76" s="1"/>
  <c r="I37" i="76"/>
  <c r="I44" i="76" s="1"/>
  <c r="H37" i="76"/>
  <c r="G37" i="76"/>
  <c r="F37" i="76"/>
  <c r="E37" i="76"/>
  <c r="E44" i="76" s="1"/>
  <c r="D37" i="76"/>
  <c r="C37" i="76"/>
  <c r="AA25" i="76"/>
  <c r="Y25" i="76"/>
  <c r="X25" i="76"/>
  <c r="Z25" i="76" s="1"/>
  <c r="W25" i="76"/>
  <c r="V25" i="76"/>
  <c r="U25" i="76"/>
  <c r="U26" i="76" s="1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E26" i="76" s="1"/>
  <c r="D25" i="76"/>
  <c r="C25" i="76"/>
  <c r="AA13" i="76"/>
  <c r="Y13" i="76"/>
  <c r="X13" i="76"/>
  <c r="W13" i="76"/>
  <c r="W26" i="76" s="1"/>
  <c r="V13" i="76"/>
  <c r="V26" i="76" s="1"/>
  <c r="U13" i="76"/>
  <c r="T13" i="76"/>
  <c r="S13" i="76"/>
  <c r="S26" i="76" s="1"/>
  <c r="S45" i="76" s="1"/>
  <c r="R13" i="76"/>
  <c r="R26" i="76" s="1"/>
  <c r="R45" i="76" s="1"/>
  <c r="Q13" i="76"/>
  <c r="P13" i="76"/>
  <c r="P26" i="76" s="1"/>
  <c r="O13" i="76"/>
  <c r="N13" i="76"/>
  <c r="M13" i="76"/>
  <c r="M26" i="76" s="1"/>
  <c r="L13" i="76"/>
  <c r="K13" i="76"/>
  <c r="J13" i="76"/>
  <c r="I13" i="76"/>
  <c r="H13" i="76"/>
  <c r="H26" i="76" s="1"/>
  <c r="G13" i="76"/>
  <c r="G26" i="76" s="1"/>
  <c r="F13" i="76"/>
  <c r="E13" i="76"/>
  <c r="D13" i="76"/>
  <c r="C13" i="76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R44" i="77"/>
  <c r="K44" i="77"/>
  <c r="AA43" i="77"/>
  <c r="AA44" i="77" s="1"/>
  <c r="Y43" i="77"/>
  <c r="X43" i="77"/>
  <c r="Z43" i="77" s="1"/>
  <c r="W43" i="77"/>
  <c r="V43" i="77"/>
  <c r="U43" i="77"/>
  <c r="T43" i="77"/>
  <c r="S43" i="77"/>
  <c r="S44" i="77" s="1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E44" i="77" s="1"/>
  <c r="D43" i="77"/>
  <c r="C43" i="77"/>
  <c r="C44" i="77" s="1"/>
  <c r="AA37" i="77"/>
  <c r="Y37" i="77"/>
  <c r="X37" i="77"/>
  <c r="X44" i="77" s="1"/>
  <c r="W37" i="77"/>
  <c r="W44" i="77" s="1"/>
  <c r="V37" i="77"/>
  <c r="U37" i="77"/>
  <c r="T37" i="77"/>
  <c r="S37" i="77"/>
  <c r="R37" i="77"/>
  <c r="Q37" i="77"/>
  <c r="Q44" i="77" s="1"/>
  <c r="P37" i="77"/>
  <c r="P44" i="77" s="1"/>
  <c r="O37" i="77"/>
  <c r="N37" i="77"/>
  <c r="M37" i="77"/>
  <c r="L37" i="77"/>
  <c r="L44" i="77" s="1"/>
  <c r="K37" i="77"/>
  <c r="J37" i="77"/>
  <c r="J44" i="77" s="1"/>
  <c r="J45" i="77" s="1"/>
  <c r="I37" i="77"/>
  <c r="I44" i="77" s="1"/>
  <c r="H37" i="77"/>
  <c r="G37" i="77"/>
  <c r="G44" i="77" s="1"/>
  <c r="F37" i="77"/>
  <c r="F44" i="77" s="1"/>
  <c r="E37" i="77"/>
  <c r="D37" i="77"/>
  <c r="C37" i="77"/>
  <c r="U26" i="77"/>
  <c r="AA25" i="77"/>
  <c r="Y25" i="77"/>
  <c r="X25" i="77"/>
  <c r="Z25" i="77" s="1"/>
  <c r="W25" i="77"/>
  <c r="V25" i="77"/>
  <c r="V26" i="77" s="1"/>
  <c r="U25" i="77"/>
  <c r="T25" i="77"/>
  <c r="S25" i="77"/>
  <c r="R25" i="77"/>
  <c r="Q25" i="77"/>
  <c r="P25" i="77"/>
  <c r="P26" i="77" s="1"/>
  <c r="P45" i="77" s="1"/>
  <c r="O25" i="77"/>
  <c r="N25" i="77"/>
  <c r="M25" i="77"/>
  <c r="M26" i="77" s="1"/>
  <c r="L25" i="77"/>
  <c r="K25" i="77"/>
  <c r="J25" i="77"/>
  <c r="I25" i="77"/>
  <c r="H25" i="77"/>
  <c r="G25" i="77"/>
  <c r="F25" i="77"/>
  <c r="E25" i="77"/>
  <c r="D25" i="77"/>
  <c r="C25" i="77"/>
  <c r="AA13" i="77"/>
  <c r="Y13" i="77"/>
  <c r="Y26" i="77" s="1"/>
  <c r="X13" i="77"/>
  <c r="X26" i="77" s="1"/>
  <c r="W13" i="77"/>
  <c r="V13" i="77"/>
  <c r="U13" i="77"/>
  <c r="T13" i="77"/>
  <c r="T26" i="77" s="1"/>
  <c r="S13" i="77"/>
  <c r="S26" i="77" s="1"/>
  <c r="R13" i="77"/>
  <c r="R26" i="77" s="1"/>
  <c r="Q13" i="77"/>
  <c r="Q26" i="77" s="1"/>
  <c r="Q45" i="77" s="1"/>
  <c r="P13" i="77"/>
  <c r="O13" i="77"/>
  <c r="O26" i="77" s="1"/>
  <c r="N13" i="77"/>
  <c r="M13" i="77"/>
  <c r="L13" i="77"/>
  <c r="K13" i="77"/>
  <c r="K26" i="77" s="1"/>
  <c r="J13" i="77"/>
  <c r="J26" i="77" s="1"/>
  <c r="I13" i="77"/>
  <c r="H13" i="77"/>
  <c r="H26" i="77" s="1"/>
  <c r="G13" i="77"/>
  <c r="F13" i="77"/>
  <c r="E13" i="77"/>
  <c r="E26" i="77" s="1"/>
  <c r="D13" i="77"/>
  <c r="C13" i="77"/>
  <c r="C26" i="77" s="1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R44" i="78"/>
  <c r="AA43" i="78"/>
  <c r="Y43" i="78"/>
  <c r="X43" i="78"/>
  <c r="Z43" i="78" s="1"/>
  <c r="W43" i="78"/>
  <c r="V43" i="78"/>
  <c r="U43" i="78"/>
  <c r="T43" i="78"/>
  <c r="S43" i="78"/>
  <c r="S44" i="78" s="1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E44" i="78" s="1"/>
  <c r="D43" i="78"/>
  <c r="C43" i="78"/>
  <c r="AA37" i="78"/>
  <c r="Y37" i="78"/>
  <c r="Y44" i="78" s="1"/>
  <c r="X37" i="78"/>
  <c r="X44" i="78" s="1"/>
  <c r="W37" i="78"/>
  <c r="V37" i="78"/>
  <c r="U37" i="78"/>
  <c r="U44" i="78" s="1"/>
  <c r="T37" i="78"/>
  <c r="T44" i="78" s="1"/>
  <c r="S37" i="78"/>
  <c r="R37" i="78"/>
  <c r="Q37" i="78"/>
  <c r="Q44" i="78" s="1"/>
  <c r="P37" i="78"/>
  <c r="O37" i="78"/>
  <c r="N37" i="78"/>
  <c r="M37" i="78"/>
  <c r="M44" i="78" s="1"/>
  <c r="L37" i="78"/>
  <c r="L44" i="78" s="1"/>
  <c r="K37" i="78"/>
  <c r="J37" i="78"/>
  <c r="J44" i="78" s="1"/>
  <c r="I37" i="78"/>
  <c r="H37" i="78"/>
  <c r="G37" i="78"/>
  <c r="G44" i="78" s="1"/>
  <c r="F37" i="78"/>
  <c r="E37" i="78"/>
  <c r="D37" i="78"/>
  <c r="D44" i="78" s="1"/>
  <c r="C37" i="78"/>
  <c r="X26" i="78"/>
  <c r="V26" i="78"/>
  <c r="P26" i="78"/>
  <c r="H26" i="78"/>
  <c r="AA25" i="78"/>
  <c r="Y25" i="78"/>
  <c r="X25" i="78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E26" i="78" s="1"/>
  <c r="D25" i="78"/>
  <c r="C25" i="78"/>
  <c r="AA13" i="78"/>
  <c r="Y13" i="78"/>
  <c r="X13" i="78"/>
  <c r="Z13" i="78" s="1"/>
  <c r="W13" i="78"/>
  <c r="W26" i="78" s="1"/>
  <c r="V13" i="78"/>
  <c r="U13" i="78"/>
  <c r="U26" i="78" s="1"/>
  <c r="T13" i="78"/>
  <c r="S13" i="78"/>
  <c r="R13" i="78"/>
  <c r="R26" i="78" s="1"/>
  <c r="Q13" i="78"/>
  <c r="P13" i="78"/>
  <c r="O13" i="78"/>
  <c r="N13" i="78"/>
  <c r="M13" i="78"/>
  <c r="M26" i="78" s="1"/>
  <c r="L13" i="78"/>
  <c r="L26" i="78" s="1"/>
  <c r="L45" i="78" s="1"/>
  <c r="K13" i="78"/>
  <c r="J13" i="78"/>
  <c r="J26" i="78" s="1"/>
  <c r="I13" i="78"/>
  <c r="H13" i="78"/>
  <c r="G13" i="78"/>
  <c r="F13" i="78"/>
  <c r="F26" i="78" s="1"/>
  <c r="E13" i="78"/>
  <c r="D13" i="78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M44" i="79"/>
  <c r="K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Z37" i="79" s="1"/>
  <c r="W37" i="79"/>
  <c r="W44" i="79" s="1"/>
  <c r="V37" i="79"/>
  <c r="U37" i="79"/>
  <c r="U44" i="79" s="1"/>
  <c r="T37" i="79"/>
  <c r="S37" i="79"/>
  <c r="S44" i="79" s="1"/>
  <c r="R37" i="79"/>
  <c r="R44" i="79" s="1"/>
  <c r="Q37" i="79"/>
  <c r="P37" i="79"/>
  <c r="O37" i="79"/>
  <c r="N37" i="79"/>
  <c r="M37" i="79"/>
  <c r="L37" i="79"/>
  <c r="K37" i="79"/>
  <c r="J37" i="79"/>
  <c r="I37" i="79"/>
  <c r="H37" i="79"/>
  <c r="H44" i="79" s="1"/>
  <c r="G37" i="79"/>
  <c r="F37" i="79"/>
  <c r="E37" i="79"/>
  <c r="E44" i="79" s="1"/>
  <c r="D37" i="79"/>
  <c r="C37" i="79"/>
  <c r="V26" i="79"/>
  <c r="U26" i="79"/>
  <c r="P26" i="79"/>
  <c r="M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E26" i="79" s="1"/>
  <c r="D25" i="79"/>
  <c r="C25" i="79"/>
  <c r="AA13" i="79"/>
  <c r="Z13" i="79"/>
  <c r="Y13" i="79"/>
  <c r="X13" i="79"/>
  <c r="W13" i="79"/>
  <c r="W26" i="79" s="1"/>
  <c r="V13" i="79"/>
  <c r="U13" i="79"/>
  <c r="T13" i="79"/>
  <c r="T26" i="79" s="1"/>
  <c r="S13" i="79"/>
  <c r="R13" i="79"/>
  <c r="R26" i="79" s="1"/>
  <c r="Q13" i="79"/>
  <c r="P13" i="79"/>
  <c r="O13" i="79"/>
  <c r="N13" i="79"/>
  <c r="M13" i="79"/>
  <c r="L13" i="79"/>
  <c r="L26" i="79" s="1"/>
  <c r="K13" i="79"/>
  <c r="J13" i="79"/>
  <c r="J26" i="79" s="1"/>
  <c r="I13" i="79"/>
  <c r="I26" i="79" s="1"/>
  <c r="H13" i="79"/>
  <c r="H26" i="79" s="1"/>
  <c r="H45" i="79" s="1"/>
  <c r="G13" i="79"/>
  <c r="G26" i="79" s="1"/>
  <c r="F13" i="79"/>
  <c r="E13" i="79"/>
  <c r="D13" i="79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4" i="80"/>
  <c r="K44" i="80"/>
  <c r="AA43" i="80"/>
  <c r="Y43" i="80"/>
  <c r="X43" i="80"/>
  <c r="Z43" i="80" s="1"/>
  <c r="W43" i="80"/>
  <c r="V43" i="80"/>
  <c r="U43" i="80"/>
  <c r="T43" i="80"/>
  <c r="S43" i="80"/>
  <c r="S44" i="80" s="1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Y44" i="80" s="1"/>
  <c r="X37" i="80"/>
  <c r="X44" i="80" s="1"/>
  <c r="Z44" i="80" s="1"/>
  <c r="W37" i="80"/>
  <c r="V37" i="80"/>
  <c r="U37" i="80"/>
  <c r="U44" i="80" s="1"/>
  <c r="T37" i="80"/>
  <c r="S37" i="80"/>
  <c r="R37" i="80"/>
  <c r="R44" i="80" s="1"/>
  <c r="Q37" i="80"/>
  <c r="Q44" i="80" s="1"/>
  <c r="P37" i="80"/>
  <c r="O37" i="80"/>
  <c r="N37" i="80"/>
  <c r="M37" i="80"/>
  <c r="L37" i="80"/>
  <c r="L44" i="80" s="1"/>
  <c r="K37" i="80"/>
  <c r="J37" i="80"/>
  <c r="J44" i="80" s="1"/>
  <c r="I37" i="80"/>
  <c r="H37" i="80"/>
  <c r="G37" i="80"/>
  <c r="F37" i="80"/>
  <c r="E37" i="80"/>
  <c r="E44" i="80" s="1"/>
  <c r="D37" i="80"/>
  <c r="D44" i="80" s="1"/>
  <c r="C37" i="80"/>
  <c r="U26" i="80"/>
  <c r="P26" i="80"/>
  <c r="M26" i="80"/>
  <c r="H26" i="80"/>
  <c r="AA25" i="80"/>
  <c r="Y25" i="80"/>
  <c r="X25" i="80"/>
  <c r="Z25" i="80" s="1"/>
  <c r="W25" i="80"/>
  <c r="V25" i="80"/>
  <c r="V26" i="80" s="1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F26" i="80" s="1"/>
  <c r="E25" i="80"/>
  <c r="D25" i="80"/>
  <c r="C25" i="80"/>
  <c r="AA13" i="80"/>
  <c r="AA26" i="80" s="1"/>
  <c r="Y13" i="80"/>
  <c r="X13" i="80"/>
  <c r="W13" i="80"/>
  <c r="V13" i="80"/>
  <c r="U13" i="80"/>
  <c r="T13" i="80"/>
  <c r="T26" i="80" s="1"/>
  <c r="S13" i="80"/>
  <c r="S26" i="80" s="1"/>
  <c r="R13" i="80"/>
  <c r="Q13" i="80"/>
  <c r="P13" i="80"/>
  <c r="O13" i="80"/>
  <c r="N13" i="80"/>
  <c r="M13" i="80"/>
  <c r="L13" i="80"/>
  <c r="L26" i="80" s="1"/>
  <c r="K13" i="80"/>
  <c r="K26" i="80" s="1"/>
  <c r="J13" i="80"/>
  <c r="I13" i="80"/>
  <c r="I26" i="80" s="1"/>
  <c r="H13" i="80"/>
  <c r="G13" i="80"/>
  <c r="F13" i="80"/>
  <c r="E13" i="80"/>
  <c r="E26" i="80" s="1"/>
  <c r="D13" i="80"/>
  <c r="D26" i="80" s="1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C44" i="81" s="1"/>
  <c r="AA37" i="81"/>
  <c r="Z37" i="81"/>
  <c r="Y37" i="81"/>
  <c r="X37" i="81"/>
  <c r="X44" i="81" s="1"/>
  <c r="W37" i="81"/>
  <c r="W44" i="81" s="1"/>
  <c r="V37" i="81"/>
  <c r="V44" i="81" s="1"/>
  <c r="U37" i="81"/>
  <c r="T37" i="81"/>
  <c r="S37" i="81"/>
  <c r="S44" i="81" s="1"/>
  <c r="R37" i="81"/>
  <c r="R44" i="81" s="1"/>
  <c r="Q37" i="81"/>
  <c r="Q44" i="81" s="1"/>
  <c r="P37" i="81"/>
  <c r="P44" i="81" s="1"/>
  <c r="O37" i="81"/>
  <c r="O44" i="81" s="1"/>
  <c r="N37" i="81"/>
  <c r="M37" i="81"/>
  <c r="L37" i="81"/>
  <c r="K37" i="81"/>
  <c r="J37" i="81"/>
  <c r="J44" i="81" s="1"/>
  <c r="I37" i="81"/>
  <c r="I44" i="81" s="1"/>
  <c r="H37" i="81"/>
  <c r="G37" i="81"/>
  <c r="F37" i="81"/>
  <c r="E37" i="81"/>
  <c r="E44" i="81" s="1"/>
  <c r="D37" i="81"/>
  <c r="C37" i="81"/>
  <c r="U26" i="81"/>
  <c r="M26" i="81"/>
  <c r="AA25" i="81"/>
  <c r="Y25" i="81"/>
  <c r="X25" i="81"/>
  <c r="X26" i="81" s="1"/>
  <c r="W25" i="81"/>
  <c r="V25" i="81"/>
  <c r="U25" i="81"/>
  <c r="T25" i="81"/>
  <c r="S25" i="81"/>
  <c r="R25" i="81"/>
  <c r="Q25" i="81"/>
  <c r="P25" i="81"/>
  <c r="O25" i="81"/>
  <c r="N25" i="81"/>
  <c r="N26" i="81" s="1"/>
  <c r="M25" i="81"/>
  <c r="L25" i="81"/>
  <c r="K25" i="81"/>
  <c r="J25" i="81"/>
  <c r="I25" i="81"/>
  <c r="H25" i="81"/>
  <c r="G25" i="81"/>
  <c r="F25" i="81"/>
  <c r="E25" i="81"/>
  <c r="D25" i="81"/>
  <c r="C25" i="81"/>
  <c r="AA13" i="81"/>
  <c r="Z13" i="81"/>
  <c r="Y13" i="81"/>
  <c r="X13" i="81"/>
  <c r="W13" i="81"/>
  <c r="V13" i="81"/>
  <c r="U13" i="81"/>
  <c r="T13" i="81"/>
  <c r="T26" i="81" s="1"/>
  <c r="S13" i="81"/>
  <c r="R13" i="81"/>
  <c r="Q13" i="81"/>
  <c r="P13" i="81"/>
  <c r="P26" i="81" s="1"/>
  <c r="O13" i="81"/>
  <c r="O26" i="81" s="1"/>
  <c r="N13" i="81"/>
  <c r="M13" i="81"/>
  <c r="L13" i="81"/>
  <c r="L26" i="81" s="1"/>
  <c r="K13" i="81"/>
  <c r="K26" i="81" s="1"/>
  <c r="J13" i="81"/>
  <c r="I13" i="81"/>
  <c r="H13" i="81"/>
  <c r="H26" i="81" s="1"/>
  <c r="G13" i="81"/>
  <c r="G26" i="81" s="1"/>
  <c r="F13" i="81"/>
  <c r="F26" i="81" s="1"/>
  <c r="E13" i="81"/>
  <c r="E26" i="81" s="1"/>
  <c r="E45" i="81" s="1"/>
  <c r="D13" i="81"/>
  <c r="D26" i="81" s="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S44" i="82"/>
  <c r="J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K44" i="82" s="1"/>
  <c r="J43" i="82"/>
  <c r="I43" i="82"/>
  <c r="H43" i="82"/>
  <c r="G43" i="82"/>
  <c r="F43" i="82"/>
  <c r="E43" i="82"/>
  <c r="D43" i="82"/>
  <c r="C43" i="82"/>
  <c r="C44" i="82" s="1"/>
  <c r="AA37" i="82"/>
  <c r="Y37" i="82"/>
  <c r="X37" i="82"/>
  <c r="W37" i="82"/>
  <c r="W44" i="82" s="1"/>
  <c r="V37" i="82"/>
  <c r="U37" i="82"/>
  <c r="T37" i="82"/>
  <c r="T44" i="82" s="1"/>
  <c r="S37" i="82"/>
  <c r="R37" i="82"/>
  <c r="Q37" i="82"/>
  <c r="Q44" i="82" s="1"/>
  <c r="P37" i="82"/>
  <c r="P44" i="82" s="1"/>
  <c r="O37" i="82"/>
  <c r="O44" i="82" s="1"/>
  <c r="N37" i="82"/>
  <c r="N44" i="82" s="1"/>
  <c r="M37" i="82"/>
  <c r="L37" i="82"/>
  <c r="K37" i="82"/>
  <c r="J37" i="82"/>
  <c r="I37" i="82"/>
  <c r="H37" i="82"/>
  <c r="G37" i="82"/>
  <c r="G44" i="82" s="1"/>
  <c r="F37" i="82"/>
  <c r="F44" i="82" s="1"/>
  <c r="E37" i="82"/>
  <c r="E44" i="82" s="1"/>
  <c r="D37" i="82"/>
  <c r="D44" i="82" s="1"/>
  <c r="C37" i="82"/>
  <c r="U26" i="82"/>
  <c r="AA25" i="82"/>
  <c r="Y25" i="82"/>
  <c r="X25" i="82"/>
  <c r="W25" i="82"/>
  <c r="V25" i="82"/>
  <c r="V26" i="82" s="1"/>
  <c r="U25" i="82"/>
  <c r="T25" i="82"/>
  <c r="S25" i="82"/>
  <c r="R25" i="82"/>
  <c r="Q25" i="82"/>
  <c r="P25" i="82"/>
  <c r="O25" i="82"/>
  <c r="N25" i="82"/>
  <c r="M25" i="82"/>
  <c r="M26" i="82" s="1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X13" i="82"/>
  <c r="W13" i="82"/>
  <c r="V13" i="82"/>
  <c r="U13" i="82"/>
  <c r="T13" i="82"/>
  <c r="S13" i="82"/>
  <c r="R13" i="82"/>
  <c r="R26" i="82" s="1"/>
  <c r="Q13" i="82"/>
  <c r="Q26" i="82" s="1"/>
  <c r="P13" i="82"/>
  <c r="P26" i="82" s="1"/>
  <c r="P45" i="82" s="1"/>
  <c r="O13" i="82"/>
  <c r="O26" i="82" s="1"/>
  <c r="N13" i="82"/>
  <c r="M13" i="82"/>
  <c r="L13" i="82"/>
  <c r="K13" i="82"/>
  <c r="K26" i="82" s="1"/>
  <c r="J13" i="82"/>
  <c r="J26" i="82" s="1"/>
  <c r="J45" i="82" s="1"/>
  <c r="I13" i="82"/>
  <c r="I26" i="82" s="1"/>
  <c r="H13" i="82"/>
  <c r="H26" i="82" s="1"/>
  <c r="G13" i="82"/>
  <c r="F13" i="82"/>
  <c r="E13" i="82"/>
  <c r="E26" i="82" s="1"/>
  <c r="D13" i="82"/>
  <c r="D26" i="82" s="1"/>
  <c r="C13" i="82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J44" i="83"/>
  <c r="AA43" i="83"/>
  <c r="AA44" i="83" s="1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V37" i="83"/>
  <c r="V44" i="83" s="1"/>
  <c r="U37" i="83"/>
  <c r="T37" i="83"/>
  <c r="S37" i="83"/>
  <c r="S44" i="83" s="1"/>
  <c r="R37" i="83"/>
  <c r="Q37" i="83"/>
  <c r="P37" i="83"/>
  <c r="P44" i="83" s="1"/>
  <c r="O37" i="83"/>
  <c r="N37" i="83"/>
  <c r="M37" i="83"/>
  <c r="M44" i="83" s="1"/>
  <c r="L37" i="83"/>
  <c r="K37" i="83"/>
  <c r="J37" i="83"/>
  <c r="I37" i="83"/>
  <c r="H37" i="83"/>
  <c r="H44" i="83" s="1"/>
  <c r="G37" i="83"/>
  <c r="F37" i="83"/>
  <c r="F44" i="83" s="1"/>
  <c r="E37" i="83"/>
  <c r="E44" i="83" s="1"/>
  <c r="D37" i="83"/>
  <c r="C37" i="83"/>
  <c r="C44" i="83" s="1"/>
  <c r="V26" i="83"/>
  <c r="T26" i="83"/>
  <c r="N26" i="83"/>
  <c r="AA25" i="83"/>
  <c r="Y25" i="83"/>
  <c r="X25" i="83"/>
  <c r="Z25" i="83" s="1"/>
  <c r="W25" i="83"/>
  <c r="W26" i="83" s="1"/>
  <c r="V25" i="83"/>
  <c r="U25" i="83"/>
  <c r="U26" i="83" s="1"/>
  <c r="T25" i="83"/>
  <c r="S25" i="83"/>
  <c r="R25" i="83"/>
  <c r="Q25" i="83"/>
  <c r="P25" i="83"/>
  <c r="O25" i="83"/>
  <c r="O26" i="83" s="1"/>
  <c r="N25" i="83"/>
  <c r="M25" i="83"/>
  <c r="L25" i="83"/>
  <c r="K25" i="83"/>
  <c r="J25" i="83"/>
  <c r="I25" i="83"/>
  <c r="H25" i="83"/>
  <c r="G25" i="83"/>
  <c r="G26" i="83" s="1"/>
  <c r="F25" i="83"/>
  <c r="F26" i="83" s="1"/>
  <c r="F45" i="83" s="1"/>
  <c r="E25" i="83"/>
  <c r="D25" i="83"/>
  <c r="C25" i="83"/>
  <c r="AA13" i="83"/>
  <c r="Y13" i="83"/>
  <c r="X13" i="83"/>
  <c r="W13" i="83"/>
  <c r="V13" i="83"/>
  <c r="U13" i="83"/>
  <c r="T13" i="83"/>
  <c r="S13" i="83"/>
  <c r="S26" i="83" s="1"/>
  <c r="R13" i="83"/>
  <c r="R26" i="83" s="1"/>
  <c r="Q13" i="83"/>
  <c r="Q26" i="83" s="1"/>
  <c r="P13" i="83"/>
  <c r="P26" i="83" s="1"/>
  <c r="O13" i="83"/>
  <c r="N13" i="83"/>
  <c r="M13" i="83"/>
  <c r="L13" i="83"/>
  <c r="K13" i="83"/>
  <c r="K26" i="83" s="1"/>
  <c r="J13" i="83"/>
  <c r="I13" i="83"/>
  <c r="H13" i="83"/>
  <c r="H26" i="83" s="1"/>
  <c r="H45" i="83" s="1"/>
  <c r="G13" i="83"/>
  <c r="F13" i="83"/>
  <c r="E13" i="83"/>
  <c r="D13" i="83"/>
  <c r="D26" i="83" s="1"/>
  <c r="C13" i="83"/>
  <c r="AA50" i="84"/>
  <c r="Z50" i="84"/>
  <c r="Y50" i="84"/>
  <c r="X50" i="84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K44" i="84"/>
  <c r="C44" i="84"/>
  <c r="AA43" i="84"/>
  <c r="Y43" i="84"/>
  <c r="X43" i="84"/>
  <c r="Z43" i="84" s="1"/>
  <c r="W43" i="84"/>
  <c r="V43" i="84"/>
  <c r="U43" i="84"/>
  <c r="T43" i="84"/>
  <c r="S43" i="84"/>
  <c r="R43" i="84"/>
  <c r="R44" i="84" s="1"/>
  <c r="Q43" i="84"/>
  <c r="Q44" i="84" s="1"/>
  <c r="P43" i="84"/>
  <c r="O43" i="84"/>
  <c r="N43" i="84"/>
  <c r="M43" i="84"/>
  <c r="L43" i="84"/>
  <c r="K43" i="84"/>
  <c r="J43" i="84"/>
  <c r="I43" i="84"/>
  <c r="I44" i="84" s="1"/>
  <c r="H43" i="84"/>
  <c r="G43" i="84"/>
  <c r="F43" i="84"/>
  <c r="E43" i="84"/>
  <c r="D43" i="84"/>
  <c r="C43" i="84"/>
  <c r="AA37" i="84"/>
  <c r="Y37" i="84"/>
  <c r="X37" i="84"/>
  <c r="X44" i="84" s="1"/>
  <c r="W37" i="84"/>
  <c r="W44" i="84" s="1"/>
  <c r="V37" i="84"/>
  <c r="U37" i="84"/>
  <c r="U44" i="84" s="1"/>
  <c r="T37" i="84"/>
  <c r="S37" i="84"/>
  <c r="R37" i="84"/>
  <c r="Q37" i="84"/>
  <c r="P37" i="84"/>
  <c r="P44" i="84" s="1"/>
  <c r="O37" i="84"/>
  <c r="O44" i="84" s="1"/>
  <c r="N37" i="84"/>
  <c r="N44" i="84" s="1"/>
  <c r="M37" i="84"/>
  <c r="M44" i="84" s="1"/>
  <c r="L37" i="84"/>
  <c r="L44" i="84" s="1"/>
  <c r="L45" i="84" s="1"/>
  <c r="K37" i="84"/>
  <c r="J37" i="84"/>
  <c r="I37" i="84"/>
  <c r="H37" i="84"/>
  <c r="H44" i="84" s="1"/>
  <c r="G37" i="84"/>
  <c r="G44" i="84" s="1"/>
  <c r="F37" i="84"/>
  <c r="E37" i="84"/>
  <c r="D37" i="84"/>
  <c r="D44" i="84" s="1"/>
  <c r="C37" i="84"/>
  <c r="W26" i="84"/>
  <c r="V26" i="84"/>
  <c r="T26" i="84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G26" i="84" s="1"/>
  <c r="F25" i="84"/>
  <c r="E25" i="84"/>
  <c r="D25" i="84"/>
  <c r="C25" i="84"/>
  <c r="AA13" i="84"/>
  <c r="Y13" i="84"/>
  <c r="Y26" i="84" s="1"/>
  <c r="X13" i="84"/>
  <c r="W13" i="84"/>
  <c r="V13" i="84"/>
  <c r="U13" i="84"/>
  <c r="U26" i="84" s="1"/>
  <c r="T13" i="84"/>
  <c r="S13" i="84"/>
  <c r="R13" i="84"/>
  <c r="R26" i="84" s="1"/>
  <c r="R45" i="84" s="1"/>
  <c r="Q13" i="84"/>
  <c r="Q26" i="84" s="1"/>
  <c r="Q45" i="84" s="1"/>
  <c r="P13" i="84"/>
  <c r="O13" i="84"/>
  <c r="O26" i="84" s="1"/>
  <c r="O45" i="84" s="1"/>
  <c r="N13" i="84"/>
  <c r="M13" i="84"/>
  <c r="L13" i="84"/>
  <c r="L26" i="84" s="1"/>
  <c r="K13" i="84"/>
  <c r="J13" i="84"/>
  <c r="J26" i="84" s="1"/>
  <c r="I13" i="84"/>
  <c r="I26" i="84" s="1"/>
  <c r="I45" i="84" s="1"/>
  <c r="H13" i="84"/>
  <c r="G13" i="84"/>
  <c r="F13" i="84"/>
  <c r="F26" i="84" s="1"/>
  <c r="E13" i="84"/>
  <c r="E26" i="84" s="1"/>
  <c r="D13" i="84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T44" i="85"/>
  <c r="S44" i="85"/>
  <c r="Q44" i="85"/>
  <c r="K44" i="85"/>
  <c r="C44" i="85"/>
  <c r="C45" i="85" s="1"/>
  <c r="AA43" i="85"/>
  <c r="Y43" i="85"/>
  <c r="Y44" i="85" s="1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X37" i="85"/>
  <c r="W37" i="85"/>
  <c r="W44" i="85" s="1"/>
  <c r="V37" i="85"/>
  <c r="V44" i="85" s="1"/>
  <c r="U37" i="85"/>
  <c r="T37" i="85"/>
  <c r="S37" i="85"/>
  <c r="R37" i="85"/>
  <c r="R44" i="85" s="1"/>
  <c r="Q37" i="85"/>
  <c r="P37" i="85"/>
  <c r="P44" i="85" s="1"/>
  <c r="O37" i="85"/>
  <c r="O44" i="85" s="1"/>
  <c r="N37" i="85"/>
  <c r="M37" i="85"/>
  <c r="M44" i="85" s="1"/>
  <c r="L37" i="85"/>
  <c r="K37" i="85"/>
  <c r="J37" i="85"/>
  <c r="J44" i="85" s="1"/>
  <c r="I37" i="85"/>
  <c r="I44" i="85" s="1"/>
  <c r="H37" i="85"/>
  <c r="H44" i="85" s="1"/>
  <c r="G37" i="85"/>
  <c r="F37" i="85"/>
  <c r="E37" i="85"/>
  <c r="D37" i="85"/>
  <c r="C37" i="85"/>
  <c r="T26" i="85"/>
  <c r="D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N26" i="85" s="1"/>
  <c r="M25" i="85"/>
  <c r="L25" i="85"/>
  <c r="K25" i="85"/>
  <c r="J25" i="85"/>
  <c r="I25" i="85"/>
  <c r="H25" i="85"/>
  <c r="G25" i="85"/>
  <c r="F25" i="85"/>
  <c r="F26" i="85" s="1"/>
  <c r="E25" i="85"/>
  <c r="D25" i="85"/>
  <c r="C25" i="85"/>
  <c r="AA13" i="85"/>
  <c r="AA26" i="85" s="1"/>
  <c r="Y13" i="85"/>
  <c r="Y26" i="85" s="1"/>
  <c r="X13" i="85"/>
  <c r="W13" i="85"/>
  <c r="V13" i="85"/>
  <c r="V26" i="85" s="1"/>
  <c r="U13" i="85"/>
  <c r="T13" i="85"/>
  <c r="S13" i="85"/>
  <c r="S26" i="85" s="1"/>
  <c r="R13" i="85"/>
  <c r="R26" i="85" s="1"/>
  <c r="R45" i="85" s="1"/>
  <c r="Q13" i="85"/>
  <c r="Q26" i="85" s="1"/>
  <c r="Q45" i="85" s="1"/>
  <c r="P13" i="85"/>
  <c r="P26" i="85" s="1"/>
  <c r="P45" i="85" s="1"/>
  <c r="O13" i="85"/>
  <c r="N13" i="85"/>
  <c r="M13" i="85"/>
  <c r="L13" i="85"/>
  <c r="L26" i="85" s="1"/>
  <c r="K13" i="85"/>
  <c r="K26" i="85" s="1"/>
  <c r="J13" i="85"/>
  <c r="I13" i="85"/>
  <c r="H13" i="85"/>
  <c r="H26" i="85" s="1"/>
  <c r="H45" i="85" s="1"/>
  <c r="G13" i="85"/>
  <c r="G26" i="85" s="1"/>
  <c r="F13" i="85"/>
  <c r="E13" i="85"/>
  <c r="D13" i="85"/>
  <c r="C13" i="85"/>
  <c r="C26" i="85" s="1"/>
  <c r="AA50" i="86"/>
  <c r="Z50" i="86"/>
  <c r="Y50" i="86"/>
  <c r="X50" i="86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AA44" i="86"/>
  <c r="T44" i="86"/>
  <c r="S44" i="86"/>
  <c r="Q44" i="86"/>
  <c r="L44" i="86"/>
  <c r="D44" i="86"/>
  <c r="D45" i="86" s="1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Y44" i="86" s="1"/>
  <c r="X37" i="86"/>
  <c r="X44" i="86" s="1"/>
  <c r="Z44" i="86" s="1"/>
  <c r="W37" i="86"/>
  <c r="V37" i="86"/>
  <c r="U37" i="86"/>
  <c r="U44" i="86" s="1"/>
  <c r="T37" i="86"/>
  <c r="S37" i="86"/>
  <c r="R37" i="86"/>
  <c r="R44" i="86" s="1"/>
  <c r="Q37" i="86"/>
  <c r="P37" i="86"/>
  <c r="O37" i="86"/>
  <c r="O44" i="86" s="1"/>
  <c r="N37" i="86"/>
  <c r="N44" i="86" s="1"/>
  <c r="M37" i="86"/>
  <c r="L37" i="86"/>
  <c r="K37" i="86"/>
  <c r="K44" i="86" s="1"/>
  <c r="K45" i="86" s="1"/>
  <c r="J37" i="86"/>
  <c r="J44" i="86" s="1"/>
  <c r="J45" i="86" s="1"/>
  <c r="I37" i="86"/>
  <c r="I44" i="86" s="1"/>
  <c r="H37" i="86"/>
  <c r="H44" i="86" s="1"/>
  <c r="G37" i="86"/>
  <c r="F37" i="86"/>
  <c r="E37" i="86"/>
  <c r="D37" i="86"/>
  <c r="C37" i="86"/>
  <c r="C44" i="86" s="1"/>
  <c r="W26" i="86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L26" i="86" s="1"/>
  <c r="K25" i="86"/>
  <c r="J25" i="86"/>
  <c r="I25" i="86"/>
  <c r="H25" i="86"/>
  <c r="G25" i="86"/>
  <c r="F25" i="86"/>
  <c r="F26" i="86" s="1"/>
  <c r="E25" i="86"/>
  <c r="D25" i="86"/>
  <c r="C25" i="86"/>
  <c r="AA13" i="86"/>
  <c r="AA26" i="86" s="1"/>
  <c r="Y13" i="86"/>
  <c r="X13" i="86"/>
  <c r="W13" i="86"/>
  <c r="V13" i="86"/>
  <c r="U13" i="86"/>
  <c r="U26" i="86" s="1"/>
  <c r="T13" i="86"/>
  <c r="T26" i="86" s="1"/>
  <c r="S13" i="86"/>
  <c r="R13" i="86"/>
  <c r="Q13" i="86"/>
  <c r="P13" i="86"/>
  <c r="P26" i="86" s="1"/>
  <c r="O13" i="86"/>
  <c r="O26" i="86" s="1"/>
  <c r="N13" i="86"/>
  <c r="N26" i="86" s="1"/>
  <c r="N45" i="86" s="1"/>
  <c r="M13" i="86"/>
  <c r="L13" i="86"/>
  <c r="K13" i="86"/>
  <c r="K26" i="86" s="1"/>
  <c r="J13" i="86"/>
  <c r="J26" i="86" s="1"/>
  <c r="I13" i="86"/>
  <c r="H13" i="86"/>
  <c r="H26" i="86" s="1"/>
  <c r="H45" i="86" s="1"/>
  <c r="G13" i="86"/>
  <c r="F13" i="86"/>
  <c r="E13" i="86"/>
  <c r="E26" i="86" s="1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4" i="87"/>
  <c r="Y44" i="87"/>
  <c r="K44" i="87"/>
  <c r="AA43" i="87"/>
  <c r="Z43" i="87"/>
  <c r="Y43" i="87"/>
  <c r="X43" i="87"/>
  <c r="W43" i="87"/>
  <c r="V43" i="87"/>
  <c r="U43" i="87"/>
  <c r="T43" i="87"/>
  <c r="S43" i="87"/>
  <c r="R43" i="87"/>
  <c r="Q43" i="87"/>
  <c r="P43" i="87"/>
  <c r="O43" i="87"/>
  <c r="N43" i="87"/>
  <c r="M43" i="87"/>
  <c r="L43" i="87"/>
  <c r="L44" i="87" s="1"/>
  <c r="K43" i="87"/>
  <c r="J43" i="87"/>
  <c r="I43" i="87"/>
  <c r="H43" i="87"/>
  <c r="G43" i="87"/>
  <c r="F43" i="87"/>
  <c r="E43" i="87"/>
  <c r="D43" i="87"/>
  <c r="D44" i="87" s="1"/>
  <c r="C43" i="87"/>
  <c r="C44" i="87" s="1"/>
  <c r="AA37" i="87"/>
  <c r="Y37" i="87"/>
  <c r="X37" i="87"/>
  <c r="X44" i="87" s="1"/>
  <c r="Z44" i="87" s="1"/>
  <c r="W37" i="87"/>
  <c r="W44" i="87" s="1"/>
  <c r="V37" i="87"/>
  <c r="U37" i="87"/>
  <c r="U44" i="87" s="1"/>
  <c r="T37" i="87"/>
  <c r="T44" i="87" s="1"/>
  <c r="S37" i="87"/>
  <c r="R37" i="87"/>
  <c r="Q37" i="87"/>
  <c r="Q44" i="87" s="1"/>
  <c r="P37" i="87"/>
  <c r="P44" i="87" s="1"/>
  <c r="O37" i="87"/>
  <c r="O44" i="87" s="1"/>
  <c r="N37" i="87"/>
  <c r="M37" i="87"/>
  <c r="L37" i="87"/>
  <c r="K37" i="87"/>
  <c r="J37" i="87"/>
  <c r="J44" i="87" s="1"/>
  <c r="I37" i="87"/>
  <c r="I44" i="87" s="1"/>
  <c r="H37" i="87"/>
  <c r="G37" i="87"/>
  <c r="G44" i="87" s="1"/>
  <c r="F37" i="87"/>
  <c r="F44" i="87" s="1"/>
  <c r="E37" i="87"/>
  <c r="E44" i="87" s="1"/>
  <c r="D37" i="87"/>
  <c r="C37" i="87"/>
  <c r="L26" i="87"/>
  <c r="AA25" i="87"/>
  <c r="Y25" i="87"/>
  <c r="X25" i="87"/>
  <c r="Z25" i="87" s="1"/>
  <c r="W25" i="87"/>
  <c r="W26" i="87" s="1"/>
  <c r="W45" i="87" s="1"/>
  <c r="V25" i="87"/>
  <c r="V26" i="87" s="1"/>
  <c r="U25" i="87"/>
  <c r="T25" i="87"/>
  <c r="S25" i="87"/>
  <c r="R25" i="87"/>
  <c r="Q25" i="87"/>
  <c r="P25" i="87"/>
  <c r="O25" i="87"/>
  <c r="O26" i="87" s="1"/>
  <c r="O45" i="87" s="1"/>
  <c r="N25" i="87"/>
  <c r="N26" i="87" s="1"/>
  <c r="M25" i="87"/>
  <c r="L25" i="87"/>
  <c r="K25" i="87"/>
  <c r="J25" i="87"/>
  <c r="I25" i="87"/>
  <c r="H25" i="87"/>
  <c r="G25" i="87"/>
  <c r="G26" i="87" s="1"/>
  <c r="G45" i="87" s="1"/>
  <c r="F25" i="87"/>
  <c r="E25" i="87"/>
  <c r="D25" i="87"/>
  <c r="C25" i="87"/>
  <c r="AA13" i="87"/>
  <c r="Y13" i="87"/>
  <c r="X13" i="87"/>
  <c r="W13" i="87"/>
  <c r="V13" i="87"/>
  <c r="U13" i="87"/>
  <c r="T13" i="87"/>
  <c r="T26" i="87" s="1"/>
  <c r="S13" i="87"/>
  <c r="S26" i="87" s="1"/>
  <c r="R13" i="87"/>
  <c r="Q13" i="87"/>
  <c r="Q26" i="87" s="1"/>
  <c r="Q45" i="87" s="1"/>
  <c r="P13" i="87"/>
  <c r="P26" i="87" s="1"/>
  <c r="P45" i="87" s="1"/>
  <c r="O13" i="87"/>
  <c r="N13" i="87"/>
  <c r="M13" i="87"/>
  <c r="L13" i="87"/>
  <c r="K13" i="87"/>
  <c r="K26" i="87" s="1"/>
  <c r="J13" i="87"/>
  <c r="I13" i="87"/>
  <c r="I26" i="87" s="1"/>
  <c r="I45" i="87" s="1"/>
  <c r="H13" i="87"/>
  <c r="H26" i="87" s="1"/>
  <c r="G13" i="87"/>
  <c r="F13" i="87"/>
  <c r="F26" i="87" s="1"/>
  <c r="E13" i="87"/>
  <c r="E26" i="87" s="1"/>
  <c r="D13" i="87"/>
  <c r="C13" i="87"/>
  <c r="AA50" i="88"/>
  <c r="Z50" i="88"/>
  <c r="Y50" i="88"/>
  <c r="X50" i="88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4" i="88"/>
  <c r="Y44" i="88"/>
  <c r="Q44" i="88"/>
  <c r="L44" i="88"/>
  <c r="K44" i="88"/>
  <c r="K45" i="88" s="1"/>
  <c r="AA43" i="88"/>
  <c r="Z43" i="88"/>
  <c r="Y43" i="88"/>
  <c r="X43" i="88"/>
  <c r="W43" i="88"/>
  <c r="V43" i="88"/>
  <c r="U43" i="88"/>
  <c r="T43" i="88"/>
  <c r="T44" i="88" s="1"/>
  <c r="S43" i="88"/>
  <c r="S44" i="88" s="1"/>
  <c r="R43" i="88"/>
  <c r="Q43" i="88"/>
  <c r="P43" i="88"/>
  <c r="O43" i="88"/>
  <c r="N43" i="88"/>
  <c r="M43" i="88"/>
  <c r="L43" i="88"/>
  <c r="K43" i="88"/>
  <c r="J43" i="88"/>
  <c r="I43" i="88"/>
  <c r="I44" i="88" s="1"/>
  <c r="H43" i="88"/>
  <c r="G43" i="88"/>
  <c r="F43" i="88"/>
  <c r="E43" i="88"/>
  <c r="D43" i="88"/>
  <c r="D44" i="88" s="1"/>
  <c r="C43" i="88"/>
  <c r="C44" i="88" s="1"/>
  <c r="AA37" i="88"/>
  <c r="Y37" i="88"/>
  <c r="X37" i="88"/>
  <c r="X44" i="88" s="1"/>
  <c r="W37" i="88"/>
  <c r="W44" i="88" s="1"/>
  <c r="V37" i="88"/>
  <c r="V44" i="88" s="1"/>
  <c r="U37" i="88"/>
  <c r="U44" i="88" s="1"/>
  <c r="T37" i="88"/>
  <c r="S37" i="88"/>
  <c r="R37" i="88"/>
  <c r="Q37" i="88"/>
  <c r="P37" i="88"/>
  <c r="P44" i="88" s="1"/>
  <c r="O37" i="88"/>
  <c r="O44" i="88" s="1"/>
  <c r="N37" i="88"/>
  <c r="N44" i="88" s="1"/>
  <c r="M37" i="88"/>
  <c r="M44" i="88" s="1"/>
  <c r="L37" i="88"/>
  <c r="K37" i="88"/>
  <c r="J37" i="88"/>
  <c r="I37" i="88"/>
  <c r="H37" i="88"/>
  <c r="H44" i="88" s="1"/>
  <c r="G37" i="88"/>
  <c r="G44" i="88" s="1"/>
  <c r="F37" i="88"/>
  <c r="E37" i="88"/>
  <c r="E44" i="88" s="1"/>
  <c r="D37" i="88"/>
  <c r="C37" i="88"/>
  <c r="W26" i="88"/>
  <c r="V26" i="88"/>
  <c r="O26" i="88"/>
  <c r="N26" i="88"/>
  <c r="N45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G26" i="88" s="1"/>
  <c r="F25" i="88"/>
  <c r="F26" i="88" s="1"/>
  <c r="E25" i="88"/>
  <c r="D25" i="88"/>
  <c r="C25" i="88"/>
  <c r="AA13" i="88"/>
  <c r="AA26" i="88" s="1"/>
  <c r="Y13" i="88"/>
  <c r="Y26" i="88" s="1"/>
  <c r="X13" i="88"/>
  <c r="W13" i="88"/>
  <c r="V13" i="88"/>
  <c r="U13" i="88"/>
  <c r="U26" i="88" s="1"/>
  <c r="U45" i="88" s="1"/>
  <c r="T13" i="88"/>
  <c r="S13" i="88"/>
  <c r="R13" i="88"/>
  <c r="Q13" i="88"/>
  <c r="P13" i="88"/>
  <c r="P26" i="88" s="1"/>
  <c r="O13" i="88"/>
  <c r="N13" i="88"/>
  <c r="M13" i="88"/>
  <c r="L13" i="88"/>
  <c r="L26" i="88" s="1"/>
  <c r="K13" i="88"/>
  <c r="K26" i="88" s="1"/>
  <c r="J13" i="88"/>
  <c r="J26" i="88" s="1"/>
  <c r="I13" i="88"/>
  <c r="I26" i="88" s="1"/>
  <c r="I45" i="88" s="1"/>
  <c r="H13" i="88"/>
  <c r="H26" i="88" s="1"/>
  <c r="G13" i="88"/>
  <c r="F13" i="88"/>
  <c r="E13" i="88"/>
  <c r="D13" i="88"/>
  <c r="D26" i="88" s="1"/>
  <c r="C13" i="88"/>
  <c r="C26" i="88" s="1"/>
  <c r="AA50" i="89"/>
  <c r="Y50" i="89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K45" i="89"/>
  <c r="AA44" i="89"/>
  <c r="AA43" i="89"/>
  <c r="Y43" i="89"/>
  <c r="X43" i="89"/>
  <c r="Z43" i="89" s="1"/>
  <c r="W43" i="89"/>
  <c r="V43" i="89"/>
  <c r="U43" i="89"/>
  <c r="T43" i="89"/>
  <c r="T44" i="89" s="1"/>
  <c r="S43" i="89"/>
  <c r="S44" i="89" s="1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D44" i="89" s="1"/>
  <c r="C43" i="89"/>
  <c r="AA37" i="89"/>
  <c r="Y37" i="89"/>
  <c r="Y44" i="89" s="1"/>
  <c r="X37" i="89"/>
  <c r="X44" i="89" s="1"/>
  <c r="W37" i="89"/>
  <c r="V37" i="89"/>
  <c r="V44" i="89" s="1"/>
  <c r="U37" i="89"/>
  <c r="U44" i="89" s="1"/>
  <c r="T37" i="89"/>
  <c r="S37" i="89"/>
  <c r="R37" i="89"/>
  <c r="Q37" i="89"/>
  <c r="P37" i="89"/>
  <c r="P44" i="89" s="1"/>
  <c r="O37" i="89"/>
  <c r="O44" i="89" s="1"/>
  <c r="N37" i="89"/>
  <c r="M37" i="89"/>
  <c r="L37" i="89"/>
  <c r="K37" i="89"/>
  <c r="K44" i="89" s="1"/>
  <c r="J37" i="89"/>
  <c r="I37" i="89"/>
  <c r="I44" i="89" s="1"/>
  <c r="H37" i="89"/>
  <c r="G37" i="89"/>
  <c r="F37" i="89"/>
  <c r="F44" i="89" s="1"/>
  <c r="E37" i="89"/>
  <c r="E44" i="89" s="1"/>
  <c r="D37" i="89"/>
  <c r="C37" i="89"/>
  <c r="C44" i="89" s="1"/>
  <c r="O26" i="89"/>
  <c r="N26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G26" i="89" s="1"/>
  <c r="F25" i="89"/>
  <c r="F26" i="89" s="1"/>
  <c r="F45" i="89" s="1"/>
  <c r="E25" i="89"/>
  <c r="D25" i="89"/>
  <c r="C25" i="89"/>
  <c r="AA13" i="89"/>
  <c r="AA26" i="89" s="1"/>
  <c r="AA45" i="89" s="1"/>
  <c r="Y13" i="89"/>
  <c r="Y26" i="89" s="1"/>
  <c r="X13" i="89"/>
  <c r="W13" i="89"/>
  <c r="W26" i="89" s="1"/>
  <c r="V13" i="89"/>
  <c r="V26" i="89" s="1"/>
  <c r="U13" i="89"/>
  <c r="T13" i="89"/>
  <c r="S13" i="89"/>
  <c r="S26" i="89" s="1"/>
  <c r="R13" i="89"/>
  <c r="R26" i="89" s="1"/>
  <c r="Q13" i="89"/>
  <c r="P13" i="89"/>
  <c r="O13" i="89"/>
  <c r="N13" i="89"/>
  <c r="M13" i="89"/>
  <c r="L13" i="89"/>
  <c r="L26" i="89" s="1"/>
  <c r="K13" i="89"/>
  <c r="K26" i="89" s="1"/>
  <c r="J13" i="89"/>
  <c r="I13" i="89"/>
  <c r="I26" i="89" s="1"/>
  <c r="H13" i="89"/>
  <c r="H26" i="89" s="1"/>
  <c r="G13" i="89"/>
  <c r="F13" i="89"/>
  <c r="E13" i="89"/>
  <c r="D13" i="89"/>
  <c r="D26" i="89" s="1"/>
  <c r="C13" i="89"/>
  <c r="C26" i="89" s="1"/>
  <c r="AA50" i="90"/>
  <c r="Z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S44" i="90"/>
  <c r="AA43" i="90"/>
  <c r="Y43" i="90"/>
  <c r="X43" i="90"/>
  <c r="Z43" i="90" s="1"/>
  <c r="W43" i="90"/>
  <c r="V43" i="90"/>
  <c r="U43" i="90"/>
  <c r="T43" i="90"/>
  <c r="T44" i="90" s="1"/>
  <c r="S43" i="90"/>
  <c r="R43" i="90"/>
  <c r="Q43" i="90"/>
  <c r="P43" i="90"/>
  <c r="O43" i="90"/>
  <c r="N43" i="90"/>
  <c r="M43" i="90"/>
  <c r="L43" i="90"/>
  <c r="L44" i="90" s="1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W37" i="90"/>
  <c r="W44" i="90" s="1"/>
  <c r="V37" i="90"/>
  <c r="V44" i="90" s="1"/>
  <c r="U37" i="90"/>
  <c r="T37" i="90"/>
  <c r="S37" i="90"/>
  <c r="R37" i="90"/>
  <c r="R44" i="90" s="1"/>
  <c r="Q37" i="90"/>
  <c r="Q44" i="90" s="1"/>
  <c r="P37" i="90"/>
  <c r="O37" i="90"/>
  <c r="N37" i="90"/>
  <c r="M37" i="90"/>
  <c r="L37" i="90"/>
  <c r="K37" i="90"/>
  <c r="K44" i="90" s="1"/>
  <c r="J37" i="90"/>
  <c r="I37" i="90"/>
  <c r="H37" i="90"/>
  <c r="G37" i="90"/>
  <c r="G44" i="90" s="1"/>
  <c r="F37" i="90"/>
  <c r="F44" i="90" s="1"/>
  <c r="E37" i="90"/>
  <c r="D37" i="90"/>
  <c r="D44" i="90" s="1"/>
  <c r="C37" i="90"/>
  <c r="C44" i="90" s="1"/>
  <c r="V26" i="90"/>
  <c r="V45" i="90" s="1"/>
  <c r="N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O26" i="90" s="1"/>
  <c r="N25" i="90"/>
  <c r="M25" i="90"/>
  <c r="L25" i="90"/>
  <c r="K25" i="90"/>
  <c r="J25" i="90"/>
  <c r="I25" i="90"/>
  <c r="H25" i="90"/>
  <c r="G25" i="90"/>
  <c r="G26" i="90" s="1"/>
  <c r="F25" i="90"/>
  <c r="F26" i="90" s="1"/>
  <c r="F45" i="90" s="1"/>
  <c r="E25" i="90"/>
  <c r="D25" i="90"/>
  <c r="C25" i="90"/>
  <c r="AA13" i="90"/>
  <c r="AA26" i="90" s="1"/>
  <c r="AA45" i="90" s="1"/>
  <c r="Y13" i="90"/>
  <c r="Y26" i="90" s="1"/>
  <c r="Y45" i="90" s="1"/>
  <c r="X13" i="90"/>
  <c r="W13" i="90"/>
  <c r="W26" i="90" s="1"/>
  <c r="W45" i="90" s="1"/>
  <c r="V13" i="90"/>
  <c r="U13" i="90"/>
  <c r="T13" i="90"/>
  <c r="S13" i="90"/>
  <c r="R13" i="90"/>
  <c r="Q13" i="90"/>
  <c r="Q26" i="90" s="1"/>
  <c r="P13" i="90"/>
  <c r="O13" i="90"/>
  <c r="N13" i="90"/>
  <c r="M13" i="90"/>
  <c r="M26" i="90" s="1"/>
  <c r="L13" i="90"/>
  <c r="K13" i="90"/>
  <c r="K26" i="90" s="1"/>
  <c r="J13" i="90"/>
  <c r="J26" i="90" s="1"/>
  <c r="I13" i="90"/>
  <c r="H13" i="90"/>
  <c r="H26" i="90" s="1"/>
  <c r="G13" i="90"/>
  <c r="F13" i="90"/>
  <c r="E13" i="90"/>
  <c r="D13" i="90"/>
  <c r="D26" i="90" s="1"/>
  <c r="C13" i="90"/>
  <c r="C26" i="90" s="1"/>
  <c r="C45" i="90" s="1"/>
  <c r="AA50" i="91"/>
  <c r="Z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5" i="91"/>
  <c r="C45" i="91"/>
  <c r="AA44" i="91"/>
  <c r="T44" i="91"/>
  <c r="C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Y37" i="91"/>
  <c r="Y44" i="91" s="1"/>
  <c r="X37" i="91"/>
  <c r="W37" i="91"/>
  <c r="W44" i="91" s="1"/>
  <c r="V37" i="91"/>
  <c r="U37" i="91"/>
  <c r="T37" i="91"/>
  <c r="S37" i="91"/>
  <c r="S44" i="91" s="1"/>
  <c r="S45" i="91" s="1"/>
  <c r="R37" i="91"/>
  <c r="R44" i="91" s="1"/>
  <c r="Q37" i="91"/>
  <c r="P37" i="91"/>
  <c r="O37" i="91"/>
  <c r="O44" i="91" s="1"/>
  <c r="N37" i="91"/>
  <c r="N44" i="91" s="1"/>
  <c r="M37" i="91"/>
  <c r="M44" i="91" s="1"/>
  <c r="L37" i="91"/>
  <c r="K37" i="91"/>
  <c r="J37" i="91"/>
  <c r="I37" i="91"/>
  <c r="H37" i="91"/>
  <c r="G37" i="91"/>
  <c r="G44" i="91" s="1"/>
  <c r="F37" i="91"/>
  <c r="F44" i="91" s="1"/>
  <c r="E37" i="91"/>
  <c r="D37" i="91"/>
  <c r="C37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G26" i="91" s="1"/>
  <c r="F25" i="91"/>
  <c r="E25" i="91"/>
  <c r="D25" i="91"/>
  <c r="C25" i="91"/>
  <c r="AA13" i="91"/>
  <c r="AA26" i="91" s="1"/>
  <c r="Y13" i="91"/>
  <c r="Y26" i="91" s="1"/>
  <c r="X13" i="91"/>
  <c r="W13" i="91"/>
  <c r="W26" i="91" s="1"/>
  <c r="V13" i="91"/>
  <c r="U13" i="91"/>
  <c r="T13" i="91"/>
  <c r="S13" i="91"/>
  <c r="S26" i="91" s="1"/>
  <c r="R13" i="91"/>
  <c r="R26" i="91" s="1"/>
  <c r="Q13" i="91"/>
  <c r="Q26" i="91" s="1"/>
  <c r="P13" i="91"/>
  <c r="O13" i="91"/>
  <c r="N13" i="91"/>
  <c r="M13" i="91"/>
  <c r="M26" i="91" s="1"/>
  <c r="L13" i="91"/>
  <c r="L26" i="91" s="1"/>
  <c r="K13" i="91"/>
  <c r="J13" i="91"/>
  <c r="J26" i="91" s="1"/>
  <c r="I13" i="91"/>
  <c r="H13" i="91"/>
  <c r="G13" i="91"/>
  <c r="F13" i="91"/>
  <c r="F26" i="91" s="1"/>
  <c r="E13" i="91"/>
  <c r="E26" i="91" s="1"/>
  <c r="D13" i="91"/>
  <c r="D26" i="91" s="1"/>
  <c r="C13" i="91"/>
  <c r="C26" i="91" s="1"/>
  <c r="AA50" i="92"/>
  <c r="Y50" i="92"/>
  <c r="Z50" i="92" s="1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4" i="92"/>
  <c r="S44" i="92"/>
  <c r="K44" i="92"/>
  <c r="D44" i="92"/>
  <c r="AA43" i="92"/>
  <c r="Z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Y44" i="92" s="1"/>
  <c r="X37" i="92"/>
  <c r="W37" i="92"/>
  <c r="V37" i="92"/>
  <c r="U37" i="92"/>
  <c r="U44" i="92" s="1"/>
  <c r="T37" i="92"/>
  <c r="S37" i="92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L37" i="92"/>
  <c r="K37" i="92"/>
  <c r="J37" i="92"/>
  <c r="I37" i="92"/>
  <c r="I44" i="92" s="1"/>
  <c r="H37" i="92"/>
  <c r="G37" i="92"/>
  <c r="F37" i="92"/>
  <c r="F44" i="92" s="1"/>
  <c r="E37" i="92"/>
  <c r="E44" i="92" s="1"/>
  <c r="D37" i="92"/>
  <c r="C37" i="92"/>
  <c r="C44" i="92" s="1"/>
  <c r="AA25" i="92"/>
  <c r="Y25" i="92"/>
  <c r="X25" i="92"/>
  <c r="Z25" i="92" s="1"/>
  <c r="W25" i="92"/>
  <c r="W26" i="92" s="1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Y26" i="92" s="1"/>
  <c r="Y45" i="92" s="1"/>
  <c r="X13" i="92"/>
  <c r="W13" i="92"/>
  <c r="V13" i="92"/>
  <c r="V26" i="92" s="1"/>
  <c r="U13" i="92"/>
  <c r="U26" i="92" s="1"/>
  <c r="T13" i="92"/>
  <c r="T26" i="92" s="1"/>
  <c r="S13" i="92"/>
  <c r="S26" i="92" s="1"/>
  <c r="S45" i="92" s="1"/>
  <c r="R13" i="92"/>
  <c r="R26" i="92" s="1"/>
  <c r="R45" i="92" s="1"/>
  <c r="Q13" i="92"/>
  <c r="P13" i="92"/>
  <c r="O13" i="92"/>
  <c r="O26" i="92" s="1"/>
  <c r="N13" i="92"/>
  <c r="M13" i="92"/>
  <c r="L13" i="92"/>
  <c r="L26" i="92" s="1"/>
  <c r="K13" i="92"/>
  <c r="J13" i="92"/>
  <c r="I13" i="92"/>
  <c r="H13" i="92"/>
  <c r="H26" i="92" s="1"/>
  <c r="G13" i="92"/>
  <c r="G26" i="92" s="1"/>
  <c r="F13" i="92"/>
  <c r="F26" i="92" s="1"/>
  <c r="E13" i="92"/>
  <c r="E26" i="92" s="1"/>
  <c r="D13" i="92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S44" i="93"/>
  <c r="K44" i="93"/>
  <c r="AA43" i="93"/>
  <c r="AA44" i="93" s="1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D44" i="93" s="1"/>
  <c r="C43" i="93"/>
  <c r="AA37" i="93"/>
  <c r="Y37" i="93"/>
  <c r="Y44" i="93" s="1"/>
  <c r="X37" i="93"/>
  <c r="W37" i="93"/>
  <c r="V37" i="93"/>
  <c r="U37" i="93"/>
  <c r="U44" i="93" s="1"/>
  <c r="T37" i="93"/>
  <c r="S37" i="93"/>
  <c r="R37" i="93"/>
  <c r="R44" i="93" s="1"/>
  <c r="Q37" i="93"/>
  <c r="P37" i="93"/>
  <c r="P44" i="93" s="1"/>
  <c r="O37" i="93"/>
  <c r="N37" i="93"/>
  <c r="M37" i="93"/>
  <c r="M44" i="93" s="1"/>
  <c r="L37" i="93"/>
  <c r="K37" i="93"/>
  <c r="J37" i="93"/>
  <c r="I37" i="93"/>
  <c r="I44" i="93" s="1"/>
  <c r="H37" i="93"/>
  <c r="H44" i="93" s="1"/>
  <c r="G37" i="93"/>
  <c r="F37" i="93"/>
  <c r="F44" i="93" s="1"/>
  <c r="E37" i="93"/>
  <c r="D37" i="93"/>
  <c r="C37" i="93"/>
  <c r="C44" i="93" s="1"/>
  <c r="F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O26" i="93" s="1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W13" i="93"/>
  <c r="W26" i="93" s="1"/>
  <c r="V13" i="93"/>
  <c r="U13" i="93"/>
  <c r="U26" i="93" s="1"/>
  <c r="T13" i="93"/>
  <c r="S13" i="93"/>
  <c r="R13" i="93"/>
  <c r="R26" i="93" s="1"/>
  <c r="Q13" i="93"/>
  <c r="Q26" i="93" s="1"/>
  <c r="P13" i="93"/>
  <c r="O13" i="93"/>
  <c r="N13" i="93"/>
  <c r="N26" i="93" s="1"/>
  <c r="M13" i="93"/>
  <c r="M26" i="93" s="1"/>
  <c r="L13" i="93"/>
  <c r="K13" i="93"/>
  <c r="K26" i="93" s="1"/>
  <c r="K45" i="93" s="1"/>
  <c r="J13" i="93"/>
  <c r="I13" i="93"/>
  <c r="H13" i="93"/>
  <c r="G13" i="93"/>
  <c r="F13" i="93"/>
  <c r="E13" i="93"/>
  <c r="E26" i="93" s="1"/>
  <c r="D13" i="93"/>
  <c r="D26" i="93" s="1"/>
  <c r="C13" i="93"/>
  <c r="AA50" i="94"/>
  <c r="Y50" i="94"/>
  <c r="X50" i="94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S44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L44" i="94" s="1"/>
  <c r="K43" i="94"/>
  <c r="J43" i="94"/>
  <c r="I43" i="94"/>
  <c r="H43" i="94"/>
  <c r="G43" i="94"/>
  <c r="F43" i="94"/>
  <c r="E43" i="94"/>
  <c r="D43" i="94"/>
  <c r="C43" i="94"/>
  <c r="C44" i="94" s="1"/>
  <c r="AA37" i="94"/>
  <c r="AA44" i="94" s="1"/>
  <c r="Y37" i="94"/>
  <c r="X37" i="94"/>
  <c r="W37" i="94"/>
  <c r="V37" i="94"/>
  <c r="V44" i="94" s="1"/>
  <c r="U37" i="94"/>
  <c r="U44" i="94" s="1"/>
  <c r="T37" i="94"/>
  <c r="T44" i="94" s="1"/>
  <c r="S37" i="94"/>
  <c r="R37" i="94"/>
  <c r="Q37" i="94"/>
  <c r="Q44" i="94" s="1"/>
  <c r="P37" i="94"/>
  <c r="P44" i="94" s="1"/>
  <c r="O37" i="94"/>
  <c r="N37" i="94"/>
  <c r="N44" i="94" s="1"/>
  <c r="M37" i="94"/>
  <c r="L37" i="94"/>
  <c r="K37" i="94"/>
  <c r="K44" i="94" s="1"/>
  <c r="J37" i="94"/>
  <c r="J44" i="94" s="1"/>
  <c r="I37" i="94"/>
  <c r="H37" i="94"/>
  <c r="H44" i="94" s="1"/>
  <c r="G37" i="94"/>
  <c r="G44" i="94" s="1"/>
  <c r="F37" i="94"/>
  <c r="E37" i="94"/>
  <c r="E44" i="94" s="1"/>
  <c r="D37" i="94"/>
  <c r="C37" i="94"/>
  <c r="AA25" i="94"/>
  <c r="Y25" i="94"/>
  <c r="X25" i="94"/>
  <c r="W25" i="94"/>
  <c r="W26" i="94" s="1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Y26" i="94" s="1"/>
  <c r="X13" i="94"/>
  <c r="W13" i="94"/>
  <c r="V13" i="94"/>
  <c r="V26" i="94" s="1"/>
  <c r="V45" i="94" s="1"/>
  <c r="U13" i="94"/>
  <c r="U26" i="94" s="1"/>
  <c r="U45" i="94" s="1"/>
  <c r="T13" i="94"/>
  <c r="T26" i="94" s="1"/>
  <c r="S13" i="94"/>
  <c r="R13" i="94"/>
  <c r="R26" i="94" s="1"/>
  <c r="Q13" i="94"/>
  <c r="P13" i="94"/>
  <c r="O13" i="94"/>
  <c r="N13" i="94"/>
  <c r="N26" i="94" s="1"/>
  <c r="M13" i="94"/>
  <c r="L13" i="94"/>
  <c r="L26" i="94" s="1"/>
  <c r="K13" i="94"/>
  <c r="K26" i="94" s="1"/>
  <c r="K45" i="94" s="1"/>
  <c r="J13" i="94"/>
  <c r="I13" i="94"/>
  <c r="H13" i="94"/>
  <c r="G13" i="94"/>
  <c r="F13" i="94"/>
  <c r="F26" i="94" s="1"/>
  <c r="E13" i="94"/>
  <c r="E26" i="94" s="1"/>
  <c r="D13" i="94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V44" i="95"/>
  <c r="AA43" i="95"/>
  <c r="Y43" i="95"/>
  <c r="X43" i="95"/>
  <c r="Z43" i="95" s="1"/>
  <c r="W43" i="95"/>
  <c r="V43" i="95"/>
  <c r="U43" i="95"/>
  <c r="T43" i="95"/>
  <c r="S43" i="95"/>
  <c r="S44" i="95" s="1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C44" i="95" s="1"/>
  <c r="C45" i="95" s="1"/>
  <c r="AA37" i="95"/>
  <c r="AA44" i="95" s="1"/>
  <c r="AA45" i="95" s="1"/>
  <c r="Y37" i="95"/>
  <c r="X37" i="95"/>
  <c r="W37" i="95"/>
  <c r="W44" i="95" s="1"/>
  <c r="V37" i="95"/>
  <c r="U37" i="95"/>
  <c r="U44" i="95" s="1"/>
  <c r="T37" i="95"/>
  <c r="S37" i="95"/>
  <c r="R37" i="95"/>
  <c r="R44" i="95" s="1"/>
  <c r="R45" i="95" s="1"/>
  <c r="Q37" i="95"/>
  <c r="Q44" i="95" s="1"/>
  <c r="P37" i="95"/>
  <c r="O37" i="95"/>
  <c r="O44" i="95" s="1"/>
  <c r="N37" i="95"/>
  <c r="N44" i="95" s="1"/>
  <c r="M37" i="95"/>
  <c r="M44" i="95" s="1"/>
  <c r="L37" i="95"/>
  <c r="K37" i="95"/>
  <c r="K44" i="95" s="1"/>
  <c r="J37" i="95"/>
  <c r="J44" i="95" s="1"/>
  <c r="I37" i="95"/>
  <c r="H37" i="95"/>
  <c r="G37" i="95"/>
  <c r="G44" i="95" s="1"/>
  <c r="F37" i="95"/>
  <c r="F44" i="95" s="1"/>
  <c r="E37" i="95"/>
  <c r="E44" i="95" s="1"/>
  <c r="D37" i="95"/>
  <c r="C37" i="95"/>
  <c r="F26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N26" i="95" s="1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V13" i="95"/>
  <c r="V26" i="95" s="1"/>
  <c r="U13" i="95"/>
  <c r="T13" i="95"/>
  <c r="S13" i="95"/>
  <c r="S26" i="95" s="1"/>
  <c r="S45" i="95" s="1"/>
  <c r="R13" i="95"/>
  <c r="R26" i="95" s="1"/>
  <c r="Q13" i="95"/>
  <c r="P13" i="95"/>
  <c r="P26" i="95" s="1"/>
  <c r="O13" i="95"/>
  <c r="N13" i="95"/>
  <c r="M13" i="95"/>
  <c r="L13" i="95"/>
  <c r="K13" i="95"/>
  <c r="K26" i="95" s="1"/>
  <c r="J13" i="95"/>
  <c r="J26" i="95" s="1"/>
  <c r="J45" i="95" s="1"/>
  <c r="I13" i="95"/>
  <c r="I26" i="95" s="1"/>
  <c r="H13" i="95"/>
  <c r="G13" i="95"/>
  <c r="G26" i="95" s="1"/>
  <c r="F13" i="95"/>
  <c r="E13" i="95"/>
  <c r="D13" i="95"/>
  <c r="D26" i="95" s="1"/>
  <c r="C13" i="95"/>
  <c r="C26" i="95" s="1"/>
  <c r="AA50" i="96"/>
  <c r="Z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4" i="96"/>
  <c r="K44" i="96"/>
  <c r="AA43" i="96"/>
  <c r="Y43" i="96"/>
  <c r="X43" i="96"/>
  <c r="Z43" i="96" s="1"/>
  <c r="W43" i="96"/>
  <c r="V43" i="96"/>
  <c r="U43" i="96"/>
  <c r="T43" i="96"/>
  <c r="T44" i="96" s="1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F44" i="96" s="1"/>
  <c r="E43" i="96"/>
  <c r="D43" i="96"/>
  <c r="C43" i="96"/>
  <c r="AA37" i="96"/>
  <c r="Y37" i="96"/>
  <c r="Y44" i="96" s="1"/>
  <c r="X37" i="96"/>
  <c r="W37" i="96"/>
  <c r="V37" i="96"/>
  <c r="V44" i="96" s="1"/>
  <c r="U37" i="96"/>
  <c r="U44" i="96" s="1"/>
  <c r="T37" i="96"/>
  <c r="S37" i="96"/>
  <c r="S44" i="96" s="1"/>
  <c r="R37" i="96"/>
  <c r="R44" i="96" s="1"/>
  <c r="Q37" i="96"/>
  <c r="P37" i="96"/>
  <c r="P44" i="96" s="1"/>
  <c r="O37" i="96"/>
  <c r="O44" i="96" s="1"/>
  <c r="N37" i="96"/>
  <c r="M37" i="96"/>
  <c r="L37" i="96"/>
  <c r="K37" i="96"/>
  <c r="J37" i="96"/>
  <c r="I37" i="96"/>
  <c r="I44" i="96" s="1"/>
  <c r="H37" i="96"/>
  <c r="G37" i="96"/>
  <c r="F37" i="96"/>
  <c r="E37" i="96"/>
  <c r="D37" i="96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R26" i="96" s="1"/>
  <c r="R45" i="96" s="1"/>
  <c r="Q25" i="96"/>
  <c r="P25" i="96"/>
  <c r="O25" i="96"/>
  <c r="O26" i="96" s="1"/>
  <c r="N25" i="96"/>
  <c r="M25" i="96"/>
  <c r="M26" i="96" s="1"/>
  <c r="L25" i="96"/>
  <c r="K25" i="96"/>
  <c r="J25" i="96"/>
  <c r="I25" i="96"/>
  <c r="H25" i="96"/>
  <c r="G25" i="96"/>
  <c r="F25" i="96"/>
  <c r="E25" i="96"/>
  <c r="E26" i="96" s="1"/>
  <c r="D25" i="96"/>
  <c r="C25" i="96"/>
  <c r="AA13" i="96"/>
  <c r="AA26" i="96" s="1"/>
  <c r="AA45" i="96" s="1"/>
  <c r="Y13" i="96"/>
  <c r="Y26" i="96" s="1"/>
  <c r="X13" i="96"/>
  <c r="W13" i="96"/>
  <c r="W26" i="96" s="1"/>
  <c r="V13" i="96"/>
  <c r="V26" i="96" s="1"/>
  <c r="U13" i="96"/>
  <c r="T13" i="96"/>
  <c r="T26" i="96" s="1"/>
  <c r="S13" i="96"/>
  <c r="R13" i="96"/>
  <c r="Q13" i="96"/>
  <c r="Q26" i="96" s="1"/>
  <c r="P13" i="96"/>
  <c r="P26" i="96" s="1"/>
  <c r="O13" i="96"/>
  <c r="N13" i="96"/>
  <c r="M13" i="96"/>
  <c r="L13" i="96"/>
  <c r="K13" i="96"/>
  <c r="K26" i="96" s="1"/>
  <c r="J13" i="96"/>
  <c r="I13" i="96"/>
  <c r="I26" i="96" s="1"/>
  <c r="H13" i="96"/>
  <c r="G13" i="96"/>
  <c r="F13" i="96"/>
  <c r="F26" i="96" s="1"/>
  <c r="F45" i="96" s="1"/>
  <c r="E13" i="96"/>
  <c r="D13" i="96"/>
  <c r="D26" i="96" s="1"/>
  <c r="C13" i="96"/>
  <c r="C26" i="96" s="1"/>
  <c r="AA50" i="97"/>
  <c r="Z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R44" i="97"/>
  <c r="J44" i="97"/>
  <c r="J45" i="97" s="1"/>
  <c r="AA43" i="97"/>
  <c r="Y43" i="97"/>
  <c r="X43" i="97"/>
  <c r="Z43" i="97" s="1"/>
  <c r="W43" i="97"/>
  <c r="W44" i="97" s="1"/>
  <c r="V43" i="97"/>
  <c r="U43" i="97"/>
  <c r="T43" i="97"/>
  <c r="T44" i="97" s="1"/>
  <c r="S43" i="97"/>
  <c r="R43" i="97"/>
  <c r="Q43" i="97"/>
  <c r="P43" i="97"/>
  <c r="O43" i="97"/>
  <c r="N43" i="97"/>
  <c r="M43" i="97"/>
  <c r="L43" i="97"/>
  <c r="L44" i="97" s="1"/>
  <c r="K43" i="97"/>
  <c r="K44" i="97" s="1"/>
  <c r="J43" i="97"/>
  <c r="I43" i="97"/>
  <c r="H43" i="97"/>
  <c r="G43" i="97"/>
  <c r="G44" i="97" s="1"/>
  <c r="F43" i="97"/>
  <c r="E43" i="97"/>
  <c r="D43" i="97"/>
  <c r="C43" i="97"/>
  <c r="AA37" i="97"/>
  <c r="AA44" i="97" s="1"/>
  <c r="Y37" i="97"/>
  <c r="Y44" i="97" s="1"/>
  <c r="X37" i="97"/>
  <c r="W37" i="97"/>
  <c r="V37" i="97"/>
  <c r="V44" i="97" s="1"/>
  <c r="U37" i="97"/>
  <c r="U44" i="97" s="1"/>
  <c r="T37" i="97"/>
  <c r="S37" i="97"/>
  <c r="S44" i="97" s="1"/>
  <c r="R37" i="97"/>
  <c r="Q37" i="97"/>
  <c r="P37" i="97"/>
  <c r="P44" i="97" s="1"/>
  <c r="O37" i="97"/>
  <c r="N37" i="97"/>
  <c r="N44" i="97" s="1"/>
  <c r="M37" i="97"/>
  <c r="M44" i="97" s="1"/>
  <c r="M45" i="97" s="1"/>
  <c r="L37" i="97"/>
  <c r="K37" i="97"/>
  <c r="J37" i="97"/>
  <c r="I37" i="97"/>
  <c r="I44" i="97" s="1"/>
  <c r="H37" i="97"/>
  <c r="G37" i="97"/>
  <c r="F37" i="97"/>
  <c r="E37" i="97"/>
  <c r="E44" i="97" s="1"/>
  <c r="D37" i="97"/>
  <c r="C37" i="97"/>
  <c r="C44" i="97" s="1"/>
  <c r="G26" i="97"/>
  <c r="G45" i="97" s="1"/>
  <c r="AA25" i="97"/>
  <c r="Y25" i="97"/>
  <c r="X25" i="97"/>
  <c r="Z25" i="97" s="1"/>
  <c r="W25" i="97"/>
  <c r="V25" i="97"/>
  <c r="U25" i="97"/>
  <c r="T25" i="97"/>
  <c r="S25" i="97"/>
  <c r="R25" i="97"/>
  <c r="R26" i="97" s="1"/>
  <c r="R45" i="97" s="1"/>
  <c r="Q25" i="97"/>
  <c r="P25" i="97"/>
  <c r="O25" i="97"/>
  <c r="N25" i="97"/>
  <c r="N26" i="97" s="1"/>
  <c r="M25" i="97"/>
  <c r="M26" i="97" s="1"/>
  <c r="L25" i="97"/>
  <c r="K25" i="97"/>
  <c r="J25" i="97"/>
  <c r="J26" i="97" s="1"/>
  <c r="I25" i="97"/>
  <c r="H25" i="97"/>
  <c r="G25" i="97"/>
  <c r="F25" i="97"/>
  <c r="E25" i="97"/>
  <c r="D25" i="97"/>
  <c r="C25" i="97"/>
  <c r="AA13" i="97"/>
  <c r="AA26" i="97" s="1"/>
  <c r="AA45" i="97" s="1"/>
  <c r="Y13" i="97"/>
  <c r="Y26" i="97" s="1"/>
  <c r="Y45" i="97" s="1"/>
  <c r="X13" i="97"/>
  <c r="W13" i="97"/>
  <c r="V13" i="97"/>
  <c r="V26" i="97" s="1"/>
  <c r="V45" i="97" s="1"/>
  <c r="U13" i="97"/>
  <c r="U26" i="97" s="1"/>
  <c r="T13" i="97"/>
  <c r="S13" i="97"/>
  <c r="R13" i="97"/>
  <c r="Q13" i="97"/>
  <c r="Q26" i="97" s="1"/>
  <c r="P13" i="97"/>
  <c r="P26" i="97" s="1"/>
  <c r="O13" i="97"/>
  <c r="N13" i="97"/>
  <c r="M13" i="97"/>
  <c r="L13" i="97"/>
  <c r="L26" i="97" s="1"/>
  <c r="K13" i="97"/>
  <c r="K26" i="97" s="1"/>
  <c r="J13" i="97"/>
  <c r="I13" i="97"/>
  <c r="I26" i="97" s="1"/>
  <c r="I45" i="97" s="1"/>
  <c r="H13" i="97"/>
  <c r="H26" i="97" s="1"/>
  <c r="G13" i="97"/>
  <c r="F13" i="97"/>
  <c r="F26" i="97" s="1"/>
  <c r="E13" i="97"/>
  <c r="E26" i="97" s="1"/>
  <c r="D13" i="97"/>
  <c r="D26" i="97" s="1"/>
  <c r="C13" i="97"/>
  <c r="C26" i="97" s="1"/>
  <c r="C45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R45" i="98"/>
  <c r="S44" i="98"/>
  <c r="J44" i="98"/>
  <c r="C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L44" i="98" s="1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V37" i="98"/>
  <c r="V44" i="98" s="1"/>
  <c r="U37" i="98"/>
  <c r="T37" i="98"/>
  <c r="S37" i="98"/>
  <c r="R37" i="98"/>
  <c r="R44" i="98" s="1"/>
  <c r="Q37" i="98"/>
  <c r="P37" i="98"/>
  <c r="P44" i="98" s="1"/>
  <c r="O37" i="98"/>
  <c r="N37" i="98"/>
  <c r="M37" i="98"/>
  <c r="L37" i="98"/>
  <c r="K37" i="98"/>
  <c r="K44" i="98" s="1"/>
  <c r="J37" i="98"/>
  <c r="I37" i="98"/>
  <c r="H37" i="98"/>
  <c r="H44" i="98" s="1"/>
  <c r="G37" i="98"/>
  <c r="F37" i="98"/>
  <c r="E37" i="98"/>
  <c r="D37" i="98"/>
  <c r="C37" i="98"/>
  <c r="M26" i="98"/>
  <c r="AA25" i="98"/>
  <c r="Y25" i="98"/>
  <c r="X25" i="98"/>
  <c r="W25" i="98"/>
  <c r="V25" i="98"/>
  <c r="U25" i="98"/>
  <c r="T25" i="98"/>
  <c r="S25" i="98"/>
  <c r="R25" i="98"/>
  <c r="R26" i="98" s="1"/>
  <c r="Q25" i="98"/>
  <c r="P25" i="98"/>
  <c r="O25" i="98"/>
  <c r="N25" i="98"/>
  <c r="N26" i="98" s="1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X13" i="98"/>
  <c r="W13" i="98"/>
  <c r="V13" i="98"/>
  <c r="V26" i="98" s="1"/>
  <c r="U13" i="98"/>
  <c r="U26" i="98" s="1"/>
  <c r="T13" i="98"/>
  <c r="S13" i="98"/>
  <c r="R13" i="98"/>
  <c r="Q13" i="98"/>
  <c r="P13" i="98"/>
  <c r="P26" i="98" s="1"/>
  <c r="O13" i="98"/>
  <c r="O26" i="98" s="1"/>
  <c r="N13" i="98"/>
  <c r="M13" i="98"/>
  <c r="L13" i="98"/>
  <c r="L26" i="98" s="1"/>
  <c r="K13" i="98"/>
  <c r="J13" i="98"/>
  <c r="I13" i="98"/>
  <c r="I26" i="98" s="1"/>
  <c r="H13" i="98"/>
  <c r="H26" i="98" s="1"/>
  <c r="H45" i="98" s="1"/>
  <c r="G13" i="98"/>
  <c r="G26" i="98" s="1"/>
  <c r="F13" i="98"/>
  <c r="F26" i="98" s="1"/>
  <c r="E13" i="98"/>
  <c r="E26" i="98" s="1"/>
  <c r="D13" i="98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C44" i="99"/>
  <c r="AA43" i="99"/>
  <c r="Y43" i="99"/>
  <c r="X43" i="99"/>
  <c r="Z43" i="99" s="1"/>
  <c r="W43" i="99"/>
  <c r="V43" i="99"/>
  <c r="U43" i="99"/>
  <c r="T43" i="99"/>
  <c r="T44" i="99" s="1"/>
  <c r="S43" i="99"/>
  <c r="R43" i="99"/>
  <c r="Q43" i="99"/>
  <c r="P43" i="99"/>
  <c r="O43" i="99"/>
  <c r="O44" i="99" s="1"/>
  <c r="N43" i="99"/>
  <c r="M43" i="99"/>
  <c r="L43" i="99"/>
  <c r="K43" i="99"/>
  <c r="J43" i="99"/>
  <c r="J44" i="99" s="1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V37" i="99"/>
  <c r="V44" i="99" s="1"/>
  <c r="U37" i="99"/>
  <c r="U44" i="99" s="1"/>
  <c r="T37" i="99"/>
  <c r="S37" i="99"/>
  <c r="S44" i="99" s="1"/>
  <c r="R37" i="99"/>
  <c r="Q37" i="99"/>
  <c r="Q44" i="99" s="1"/>
  <c r="P37" i="99"/>
  <c r="O37" i="99"/>
  <c r="N37" i="99"/>
  <c r="N44" i="99" s="1"/>
  <c r="M37" i="99"/>
  <c r="M44" i="99" s="1"/>
  <c r="L37" i="99"/>
  <c r="K37" i="99"/>
  <c r="J37" i="99"/>
  <c r="I37" i="99"/>
  <c r="H37" i="99"/>
  <c r="G37" i="99"/>
  <c r="F37" i="99"/>
  <c r="F44" i="99" s="1"/>
  <c r="E37" i="99"/>
  <c r="D37" i="99"/>
  <c r="C37" i="99"/>
  <c r="O26" i="99"/>
  <c r="N26" i="99"/>
  <c r="G26" i="99"/>
  <c r="AA25" i="99"/>
  <c r="Y25" i="99"/>
  <c r="X25" i="99"/>
  <c r="Z25" i="99" s="1"/>
  <c r="W25" i="99"/>
  <c r="V25" i="99"/>
  <c r="U25" i="99"/>
  <c r="U26" i="99" s="1"/>
  <c r="T25" i="99"/>
  <c r="S25" i="99"/>
  <c r="R25" i="99"/>
  <c r="R26" i="99" s="1"/>
  <c r="Q25" i="99"/>
  <c r="P25" i="99"/>
  <c r="O25" i="99"/>
  <c r="N25" i="99"/>
  <c r="M25" i="99"/>
  <c r="L25" i="99"/>
  <c r="K25" i="99"/>
  <c r="J25" i="99"/>
  <c r="I25" i="99"/>
  <c r="H25" i="99"/>
  <c r="G25" i="99"/>
  <c r="F25" i="99"/>
  <c r="F26" i="99" s="1"/>
  <c r="F45" i="99" s="1"/>
  <c r="E25" i="99"/>
  <c r="D25" i="99"/>
  <c r="C25" i="99"/>
  <c r="AA13" i="99"/>
  <c r="Y13" i="99"/>
  <c r="X13" i="99"/>
  <c r="W13" i="99"/>
  <c r="W26" i="99" s="1"/>
  <c r="V13" i="99"/>
  <c r="U13" i="99"/>
  <c r="T13" i="99"/>
  <c r="T26" i="99" s="1"/>
  <c r="S13" i="99"/>
  <c r="R13" i="99"/>
  <c r="Q13" i="99"/>
  <c r="Q26" i="99" s="1"/>
  <c r="P13" i="99"/>
  <c r="P26" i="99" s="1"/>
  <c r="O13" i="99"/>
  <c r="N13" i="99"/>
  <c r="M13" i="99"/>
  <c r="L13" i="99"/>
  <c r="K13" i="99"/>
  <c r="K26" i="99" s="1"/>
  <c r="J13" i="99"/>
  <c r="I13" i="99"/>
  <c r="I26" i="99" s="1"/>
  <c r="H13" i="99"/>
  <c r="H26" i="99" s="1"/>
  <c r="G13" i="99"/>
  <c r="F13" i="99"/>
  <c r="E13" i="99"/>
  <c r="D13" i="99"/>
  <c r="C13" i="99"/>
  <c r="AA50" i="100"/>
  <c r="Z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C45" i="100"/>
  <c r="AA43" i="100"/>
  <c r="Y43" i="100"/>
  <c r="X43" i="100"/>
  <c r="Z43" i="100" s="1"/>
  <c r="W43" i="100"/>
  <c r="V43" i="100"/>
  <c r="U43" i="100"/>
  <c r="T43" i="100"/>
  <c r="T44" i="100" s="1"/>
  <c r="S43" i="100"/>
  <c r="R43" i="100"/>
  <c r="Q43" i="100"/>
  <c r="P43" i="100"/>
  <c r="O43" i="100"/>
  <c r="N43" i="100"/>
  <c r="M43" i="100"/>
  <c r="L43" i="100"/>
  <c r="K43" i="100"/>
  <c r="J43" i="100"/>
  <c r="J44" i="100" s="1"/>
  <c r="I43" i="100"/>
  <c r="H43" i="100"/>
  <c r="G43" i="100"/>
  <c r="F43" i="100"/>
  <c r="E43" i="100"/>
  <c r="D43" i="100"/>
  <c r="C43" i="100"/>
  <c r="C44" i="100" s="1"/>
  <c r="AA37" i="100"/>
  <c r="AA44" i="100" s="1"/>
  <c r="Y37" i="100"/>
  <c r="X37" i="100"/>
  <c r="X44" i="100" s="1"/>
  <c r="Z44" i="100" s="1"/>
  <c r="W37" i="100"/>
  <c r="V37" i="100"/>
  <c r="V44" i="100" s="1"/>
  <c r="U37" i="100"/>
  <c r="T37" i="100"/>
  <c r="S37" i="100"/>
  <c r="S44" i="100" s="1"/>
  <c r="R37" i="100"/>
  <c r="Q37" i="100"/>
  <c r="P37" i="100"/>
  <c r="O37" i="100"/>
  <c r="N37" i="100"/>
  <c r="N44" i="100" s="1"/>
  <c r="M37" i="100"/>
  <c r="M44" i="100" s="1"/>
  <c r="L37" i="100"/>
  <c r="K37" i="100"/>
  <c r="K44" i="100" s="1"/>
  <c r="J37" i="100"/>
  <c r="I37" i="100"/>
  <c r="H37" i="100"/>
  <c r="H44" i="100" s="1"/>
  <c r="G37" i="100"/>
  <c r="F37" i="100"/>
  <c r="E37" i="100"/>
  <c r="E44" i="100" s="1"/>
  <c r="D37" i="100"/>
  <c r="C37" i="100"/>
  <c r="AA25" i="100"/>
  <c r="Y25" i="100"/>
  <c r="X25" i="100"/>
  <c r="Z25" i="100" s="1"/>
  <c r="W25" i="100"/>
  <c r="V25" i="100"/>
  <c r="U25" i="100"/>
  <c r="U26" i="100" s="1"/>
  <c r="T25" i="100"/>
  <c r="S25" i="100"/>
  <c r="R25" i="100"/>
  <c r="R26" i="100" s="1"/>
  <c r="Q25" i="100"/>
  <c r="P25" i="100"/>
  <c r="O25" i="100"/>
  <c r="N25" i="100"/>
  <c r="N26" i="100" s="1"/>
  <c r="N45" i="100" s="1"/>
  <c r="M25" i="100"/>
  <c r="L25" i="100"/>
  <c r="K25" i="100"/>
  <c r="J25" i="100"/>
  <c r="I25" i="100"/>
  <c r="H25" i="100"/>
  <c r="G25" i="100"/>
  <c r="G26" i="100" s="1"/>
  <c r="F25" i="100"/>
  <c r="F26" i="100" s="1"/>
  <c r="E25" i="100"/>
  <c r="D25" i="100"/>
  <c r="C25" i="100"/>
  <c r="AA13" i="100"/>
  <c r="AA26" i="100" s="1"/>
  <c r="AA45" i="100" s="1"/>
  <c r="Y13" i="100"/>
  <c r="Y26" i="100" s="1"/>
  <c r="X13" i="100"/>
  <c r="W13" i="100"/>
  <c r="W26" i="100" s="1"/>
  <c r="V13" i="100"/>
  <c r="V26" i="100" s="1"/>
  <c r="V45" i="100" s="1"/>
  <c r="U13" i="100"/>
  <c r="T13" i="100"/>
  <c r="T26" i="100" s="1"/>
  <c r="S13" i="100"/>
  <c r="S26" i="100" s="1"/>
  <c r="S45" i="100" s="1"/>
  <c r="R13" i="100"/>
  <c r="Q13" i="100"/>
  <c r="P13" i="100"/>
  <c r="P26" i="100" s="1"/>
  <c r="O13" i="100"/>
  <c r="N13" i="100"/>
  <c r="M13" i="100"/>
  <c r="L13" i="100"/>
  <c r="L26" i="100" s="1"/>
  <c r="K13" i="100"/>
  <c r="J13" i="100"/>
  <c r="I13" i="100"/>
  <c r="I26" i="100" s="1"/>
  <c r="H13" i="100"/>
  <c r="H26" i="100" s="1"/>
  <c r="G13" i="100"/>
  <c r="F13" i="100"/>
  <c r="E13" i="100"/>
  <c r="D13" i="100"/>
  <c r="D26" i="100" s="1"/>
  <c r="C13" i="100"/>
  <c r="C26" i="100" s="1"/>
  <c r="AA50" i="101"/>
  <c r="Z50" i="101"/>
  <c r="Y50" i="101"/>
  <c r="X50" i="10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4" i="101"/>
  <c r="T44" i="101"/>
  <c r="AA43" i="101"/>
  <c r="Y43" i="101"/>
  <c r="X43" i="101"/>
  <c r="Z43" i="101" s="1"/>
  <c r="W43" i="101"/>
  <c r="V43" i="101"/>
  <c r="U43" i="101"/>
  <c r="T43" i="101"/>
  <c r="S43" i="101"/>
  <c r="R43" i="101"/>
  <c r="R44" i="101" s="1"/>
  <c r="Q43" i="101"/>
  <c r="P43" i="101"/>
  <c r="O43" i="101"/>
  <c r="N43" i="101"/>
  <c r="M43" i="101"/>
  <c r="L43" i="101"/>
  <c r="K43" i="101"/>
  <c r="J43" i="101"/>
  <c r="J44" i="101" s="1"/>
  <c r="I43" i="101"/>
  <c r="H43" i="101"/>
  <c r="G43" i="101"/>
  <c r="F43" i="101"/>
  <c r="E43" i="101"/>
  <c r="D43" i="101"/>
  <c r="C43" i="101"/>
  <c r="C44" i="101" s="1"/>
  <c r="AA37" i="101"/>
  <c r="Y37" i="101"/>
  <c r="X37" i="101"/>
  <c r="X44" i="101" s="1"/>
  <c r="W37" i="101"/>
  <c r="V37" i="101"/>
  <c r="V44" i="101" s="1"/>
  <c r="U37" i="101"/>
  <c r="U44" i="101" s="1"/>
  <c r="T37" i="101"/>
  <c r="S37" i="101"/>
  <c r="S44" i="101" s="1"/>
  <c r="S45" i="101" s="1"/>
  <c r="R37" i="101"/>
  <c r="Q37" i="101"/>
  <c r="P37" i="101"/>
  <c r="P44" i="101" s="1"/>
  <c r="O37" i="101"/>
  <c r="N37" i="101"/>
  <c r="N44" i="101" s="1"/>
  <c r="M37" i="101"/>
  <c r="L37" i="101"/>
  <c r="L44" i="101" s="1"/>
  <c r="K37" i="101"/>
  <c r="K44" i="101" s="1"/>
  <c r="J37" i="101"/>
  <c r="I37" i="101"/>
  <c r="H37" i="101"/>
  <c r="H44" i="101" s="1"/>
  <c r="G37" i="101"/>
  <c r="F37" i="101"/>
  <c r="E37" i="101"/>
  <c r="E44" i="101" s="1"/>
  <c r="D37" i="101"/>
  <c r="C37" i="101"/>
  <c r="G26" i="101"/>
  <c r="AA25" i="101"/>
  <c r="Y25" i="101"/>
  <c r="X25" i="101"/>
  <c r="W25" i="101"/>
  <c r="V25" i="101"/>
  <c r="U25" i="101"/>
  <c r="U26" i="101" s="1"/>
  <c r="U45" i="101" s="1"/>
  <c r="T25" i="101"/>
  <c r="S25" i="101"/>
  <c r="R25" i="101"/>
  <c r="R26" i="101" s="1"/>
  <c r="R45" i="101" s="1"/>
  <c r="Q25" i="101"/>
  <c r="P25" i="101"/>
  <c r="O25" i="101"/>
  <c r="N25" i="101"/>
  <c r="N26" i="101" s="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X13" i="101"/>
  <c r="W13" i="101"/>
  <c r="V13" i="101"/>
  <c r="U13" i="101"/>
  <c r="T13" i="101"/>
  <c r="T26" i="101" s="1"/>
  <c r="T45" i="101" s="1"/>
  <c r="S13" i="101"/>
  <c r="S26" i="101" s="1"/>
  <c r="R13" i="101"/>
  <c r="Q13" i="101"/>
  <c r="P13" i="101"/>
  <c r="P26" i="101" s="1"/>
  <c r="O13" i="101"/>
  <c r="N13" i="101"/>
  <c r="M13" i="101"/>
  <c r="L13" i="101"/>
  <c r="L26" i="101" s="1"/>
  <c r="K13" i="101"/>
  <c r="J13" i="101"/>
  <c r="I13" i="101"/>
  <c r="I26" i="101" s="1"/>
  <c r="H13" i="101"/>
  <c r="H26" i="101" s="1"/>
  <c r="G13" i="101"/>
  <c r="F13" i="101"/>
  <c r="F26" i="101" s="1"/>
  <c r="E13" i="101"/>
  <c r="D13" i="101"/>
  <c r="C13" i="101"/>
  <c r="AA50" i="102"/>
  <c r="Z50" i="102"/>
  <c r="Y50" i="102"/>
  <c r="X50" i="102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T44" i="102" s="1"/>
  <c r="S43" i="102"/>
  <c r="R43" i="102"/>
  <c r="Q43" i="102"/>
  <c r="P43" i="102"/>
  <c r="O43" i="102"/>
  <c r="O44" i="102" s="1"/>
  <c r="N43" i="102"/>
  <c r="M43" i="102"/>
  <c r="L43" i="102"/>
  <c r="K43" i="102"/>
  <c r="J43" i="102"/>
  <c r="J44" i="102" s="1"/>
  <c r="I43" i="102"/>
  <c r="H43" i="102"/>
  <c r="G43" i="102"/>
  <c r="F43" i="102"/>
  <c r="E43" i="102"/>
  <c r="D43" i="102"/>
  <c r="C43" i="102"/>
  <c r="C44" i="102" s="1"/>
  <c r="AA37" i="102"/>
  <c r="AA44" i="102" s="1"/>
  <c r="Y37" i="102"/>
  <c r="X37" i="102"/>
  <c r="X44" i="102" s="1"/>
  <c r="W37" i="102"/>
  <c r="V37" i="102"/>
  <c r="V44" i="102" s="1"/>
  <c r="U37" i="102"/>
  <c r="T37" i="102"/>
  <c r="S37" i="102"/>
  <c r="S44" i="102" s="1"/>
  <c r="R37" i="102"/>
  <c r="Q37" i="102"/>
  <c r="P37" i="102"/>
  <c r="P44" i="102" s="1"/>
  <c r="O37" i="102"/>
  <c r="N37" i="102"/>
  <c r="M37" i="102"/>
  <c r="M44" i="102" s="1"/>
  <c r="L37" i="102"/>
  <c r="K37" i="102"/>
  <c r="K44" i="102" s="1"/>
  <c r="J37" i="102"/>
  <c r="I37" i="102"/>
  <c r="H37" i="102"/>
  <c r="H44" i="102" s="1"/>
  <c r="G37" i="102"/>
  <c r="F37" i="102"/>
  <c r="E37" i="102"/>
  <c r="E44" i="102" s="1"/>
  <c r="D37" i="102"/>
  <c r="C37" i="102"/>
  <c r="G26" i="102"/>
  <c r="AA25" i="102"/>
  <c r="Y25" i="102"/>
  <c r="X25" i="102"/>
  <c r="W25" i="102"/>
  <c r="W26" i="102" s="1"/>
  <c r="V25" i="102"/>
  <c r="V26" i="102" s="1"/>
  <c r="U25" i="102"/>
  <c r="T25" i="102"/>
  <c r="S25" i="102"/>
  <c r="R25" i="102"/>
  <c r="R26" i="102" s="1"/>
  <c r="Q25" i="102"/>
  <c r="P25" i="102"/>
  <c r="O25" i="102"/>
  <c r="N25" i="102"/>
  <c r="N26" i="102" s="1"/>
  <c r="M25" i="102"/>
  <c r="L25" i="102"/>
  <c r="K25" i="102"/>
  <c r="J25" i="102"/>
  <c r="I25" i="102"/>
  <c r="H25" i="102"/>
  <c r="G25" i="102"/>
  <c r="F25" i="102"/>
  <c r="F26" i="102" s="1"/>
  <c r="E25" i="102"/>
  <c r="D25" i="102"/>
  <c r="C25" i="102"/>
  <c r="AA13" i="102"/>
  <c r="AA26" i="102" s="1"/>
  <c r="Y13" i="102"/>
  <c r="X13" i="102"/>
  <c r="W13" i="102"/>
  <c r="V13" i="102"/>
  <c r="U13" i="102"/>
  <c r="T13" i="102"/>
  <c r="T26" i="102" s="1"/>
  <c r="S13" i="102"/>
  <c r="R13" i="102"/>
  <c r="Q13" i="102"/>
  <c r="P13" i="102"/>
  <c r="P26" i="102" s="1"/>
  <c r="P45" i="102" s="1"/>
  <c r="O13" i="102"/>
  <c r="N13" i="102"/>
  <c r="M13" i="102"/>
  <c r="L13" i="102"/>
  <c r="L26" i="102" s="1"/>
  <c r="K13" i="102"/>
  <c r="J13" i="102"/>
  <c r="I13" i="102"/>
  <c r="I26" i="102" s="1"/>
  <c r="H13" i="102"/>
  <c r="H26" i="102" s="1"/>
  <c r="H45" i="102" s="1"/>
  <c r="G13" i="102"/>
  <c r="F13" i="102"/>
  <c r="E13" i="102"/>
  <c r="D13" i="102"/>
  <c r="D26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L44" i="103"/>
  <c r="AA43" i="103"/>
  <c r="AA44" i="103" s="1"/>
  <c r="Y43" i="103"/>
  <c r="X43" i="103"/>
  <c r="Z43" i="103" s="1"/>
  <c r="W43" i="103"/>
  <c r="V43" i="103"/>
  <c r="U43" i="103"/>
  <c r="T43" i="103"/>
  <c r="S43" i="103"/>
  <c r="R43" i="103"/>
  <c r="R44" i="103" s="1"/>
  <c r="Q43" i="103"/>
  <c r="P43" i="103"/>
  <c r="O43" i="103"/>
  <c r="N43" i="103"/>
  <c r="M43" i="103"/>
  <c r="L43" i="103"/>
  <c r="K43" i="103"/>
  <c r="K44" i="103" s="1"/>
  <c r="J43" i="103"/>
  <c r="J44" i="103" s="1"/>
  <c r="I43" i="103"/>
  <c r="H43" i="103"/>
  <c r="G43" i="103"/>
  <c r="G44" i="103" s="1"/>
  <c r="F43" i="103"/>
  <c r="E43" i="103"/>
  <c r="D43" i="103"/>
  <c r="D44" i="103" s="1"/>
  <c r="C43" i="103"/>
  <c r="AA37" i="103"/>
  <c r="Y37" i="103"/>
  <c r="Y44" i="103" s="1"/>
  <c r="X37" i="103"/>
  <c r="X44" i="103" s="1"/>
  <c r="W37" i="103"/>
  <c r="V37" i="103"/>
  <c r="V44" i="103" s="1"/>
  <c r="U37" i="103"/>
  <c r="T37" i="103"/>
  <c r="S37" i="103"/>
  <c r="S44" i="103" s="1"/>
  <c r="R37" i="103"/>
  <c r="Q37" i="103"/>
  <c r="P37" i="103"/>
  <c r="P44" i="103" s="1"/>
  <c r="O37" i="103"/>
  <c r="N37" i="103"/>
  <c r="M37" i="103"/>
  <c r="M44" i="103" s="1"/>
  <c r="L37" i="103"/>
  <c r="K37" i="103"/>
  <c r="J37" i="103"/>
  <c r="I37" i="103"/>
  <c r="I44" i="103" s="1"/>
  <c r="H37" i="103"/>
  <c r="H44" i="103" s="1"/>
  <c r="G37" i="103"/>
  <c r="F37" i="103"/>
  <c r="F44" i="103" s="1"/>
  <c r="E37" i="103"/>
  <c r="E44" i="103" s="1"/>
  <c r="D37" i="103"/>
  <c r="C37" i="103"/>
  <c r="C44" i="103" s="1"/>
  <c r="V26" i="103"/>
  <c r="O26" i="103"/>
  <c r="AA25" i="103"/>
  <c r="Y25" i="103"/>
  <c r="X25" i="103"/>
  <c r="W25" i="103"/>
  <c r="V25" i="103"/>
  <c r="U25" i="103"/>
  <c r="T25" i="103"/>
  <c r="S25" i="103"/>
  <c r="R25" i="103"/>
  <c r="R26" i="103" s="1"/>
  <c r="Q25" i="103"/>
  <c r="P25" i="103"/>
  <c r="O25" i="103"/>
  <c r="N25" i="103"/>
  <c r="M25" i="103"/>
  <c r="L25" i="103"/>
  <c r="K25" i="103"/>
  <c r="J25" i="103"/>
  <c r="I25" i="103"/>
  <c r="H25" i="103"/>
  <c r="G25" i="103"/>
  <c r="G26" i="103" s="1"/>
  <c r="G45" i="103" s="1"/>
  <c r="F25" i="103"/>
  <c r="E25" i="103"/>
  <c r="D25" i="103"/>
  <c r="C25" i="103"/>
  <c r="AA13" i="103"/>
  <c r="Y13" i="103"/>
  <c r="X13" i="103"/>
  <c r="W13" i="103"/>
  <c r="V13" i="103"/>
  <c r="U13" i="103"/>
  <c r="T13" i="103"/>
  <c r="S13" i="103"/>
  <c r="R13" i="103"/>
  <c r="Q13" i="103"/>
  <c r="Q26" i="103" s="1"/>
  <c r="P13" i="103"/>
  <c r="P26" i="103" s="1"/>
  <c r="O13" i="103"/>
  <c r="N13" i="103"/>
  <c r="N26" i="103" s="1"/>
  <c r="M13" i="103"/>
  <c r="L13" i="103"/>
  <c r="K13" i="103"/>
  <c r="K26" i="103" s="1"/>
  <c r="J13" i="103"/>
  <c r="I13" i="103"/>
  <c r="I26" i="103" s="1"/>
  <c r="H13" i="103"/>
  <c r="H26" i="103" s="1"/>
  <c r="G13" i="103"/>
  <c r="F13" i="103"/>
  <c r="E13" i="103"/>
  <c r="D13" i="103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T44" i="104" s="1"/>
  <c r="S43" i="104"/>
  <c r="R43" i="104"/>
  <c r="Q43" i="104"/>
  <c r="P43" i="104"/>
  <c r="O43" i="104"/>
  <c r="N43" i="104"/>
  <c r="M43" i="104"/>
  <c r="L43" i="104"/>
  <c r="K43" i="104"/>
  <c r="K44" i="104" s="1"/>
  <c r="J43" i="104"/>
  <c r="J44" i="104" s="1"/>
  <c r="I43" i="104"/>
  <c r="H43" i="104"/>
  <c r="G43" i="104"/>
  <c r="G44" i="104" s="1"/>
  <c r="F43" i="104"/>
  <c r="E43" i="104"/>
  <c r="D43" i="104"/>
  <c r="D44" i="104" s="1"/>
  <c r="C43" i="104"/>
  <c r="AA37" i="104"/>
  <c r="AA44" i="104" s="1"/>
  <c r="AA45" i="104" s="1"/>
  <c r="Y37" i="104"/>
  <c r="Y44" i="104" s="1"/>
  <c r="X37" i="104"/>
  <c r="W37" i="104"/>
  <c r="V37" i="104"/>
  <c r="V44" i="104" s="1"/>
  <c r="U37" i="104"/>
  <c r="U44" i="104" s="1"/>
  <c r="U45" i="104" s="1"/>
  <c r="T37" i="104"/>
  <c r="S37" i="104"/>
  <c r="R37" i="104"/>
  <c r="Q37" i="104"/>
  <c r="P37" i="104"/>
  <c r="P44" i="104" s="1"/>
  <c r="O37" i="104"/>
  <c r="N37" i="104"/>
  <c r="M37" i="104"/>
  <c r="L37" i="104"/>
  <c r="K37" i="104"/>
  <c r="J37" i="104"/>
  <c r="I37" i="104"/>
  <c r="I44" i="104" s="1"/>
  <c r="H37" i="104"/>
  <c r="H44" i="104" s="1"/>
  <c r="G37" i="104"/>
  <c r="F37" i="104"/>
  <c r="F44" i="104" s="1"/>
  <c r="E37" i="104"/>
  <c r="E44" i="104" s="1"/>
  <c r="D37" i="104"/>
  <c r="C37" i="104"/>
  <c r="C44" i="104" s="1"/>
  <c r="V26" i="104"/>
  <c r="O26" i="104"/>
  <c r="N26" i="104"/>
  <c r="I26" i="104"/>
  <c r="F26" i="104"/>
  <c r="AA25" i="104"/>
  <c r="Y25" i="104"/>
  <c r="X25" i="104"/>
  <c r="Z25" i="104" s="1"/>
  <c r="W25" i="104"/>
  <c r="W26" i="104" s="1"/>
  <c r="V25" i="104"/>
  <c r="U25" i="104"/>
  <c r="U26" i="104" s="1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E26" i="104" s="1"/>
  <c r="E45" i="104" s="1"/>
  <c r="D25" i="104"/>
  <c r="C25" i="104"/>
  <c r="AA13" i="104"/>
  <c r="AA26" i="104" s="1"/>
  <c r="Y13" i="104"/>
  <c r="Y26" i="104" s="1"/>
  <c r="Y45" i="104" s="1"/>
  <c r="X13" i="104"/>
  <c r="W13" i="104"/>
  <c r="V13" i="104"/>
  <c r="U13" i="104"/>
  <c r="T13" i="104"/>
  <c r="S13" i="104"/>
  <c r="S26" i="104" s="1"/>
  <c r="R13" i="104"/>
  <c r="Q13" i="104"/>
  <c r="P13" i="104"/>
  <c r="P26" i="104" s="1"/>
  <c r="O13" i="104"/>
  <c r="N13" i="104"/>
  <c r="M13" i="104"/>
  <c r="L13" i="104"/>
  <c r="L26" i="104" s="1"/>
  <c r="K13" i="104"/>
  <c r="J13" i="104"/>
  <c r="I13" i="104"/>
  <c r="H13" i="104"/>
  <c r="G13" i="104"/>
  <c r="G26" i="104" s="1"/>
  <c r="F13" i="104"/>
  <c r="E13" i="104"/>
  <c r="D13" i="104"/>
  <c r="D26" i="104" s="1"/>
  <c r="C13" i="104"/>
  <c r="C26" i="104" s="1"/>
  <c r="AA50" i="105"/>
  <c r="Z50" i="105"/>
  <c r="Y50" i="105"/>
  <c r="X50" i="105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O44" i="105" s="1"/>
  <c r="N43" i="105"/>
  <c r="M43" i="105"/>
  <c r="L43" i="105"/>
  <c r="L44" i="105" s="1"/>
  <c r="K43" i="105"/>
  <c r="J43" i="105"/>
  <c r="I43" i="105"/>
  <c r="H43" i="105"/>
  <c r="G43" i="105"/>
  <c r="F43" i="105"/>
  <c r="F44" i="105" s="1"/>
  <c r="E43" i="105"/>
  <c r="D43" i="105"/>
  <c r="C43" i="105"/>
  <c r="AA37" i="105"/>
  <c r="AA44" i="105" s="1"/>
  <c r="Y37" i="105"/>
  <c r="Y44" i="105" s="1"/>
  <c r="X37" i="105"/>
  <c r="W37" i="105"/>
  <c r="V37" i="105"/>
  <c r="V44" i="105" s="1"/>
  <c r="U37" i="105"/>
  <c r="T37" i="105"/>
  <c r="S37" i="105"/>
  <c r="R37" i="105"/>
  <c r="Q37" i="105"/>
  <c r="Q44" i="105" s="1"/>
  <c r="P37" i="105"/>
  <c r="O37" i="105"/>
  <c r="N37" i="105"/>
  <c r="N44" i="105" s="1"/>
  <c r="M37" i="105"/>
  <c r="M44" i="105" s="1"/>
  <c r="L37" i="105"/>
  <c r="K37" i="105"/>
  <c r="K44" i="105" s="1"/>
  <c r="J37" i="105"/>
  <c r="I37" i="105"/>
  <c r="H37" i="105"/>
  <c r="H44" i="105" s="1"/>
  <c r="G37" i="105"/>
  <c r="F37" i="105"/>
  <c r="E37" i="105"/>
  <c r="E44" i="105" s="1"/>
  <c r="D37" i="105"/>
  <c r="C37" i="105"/>
  <c r="C44" i="105" s="1"/>
  <c r="C45" i="105" s="1"/>
  <c r="Y26" i="105"/>
  <c r="V26" i="105"/>
  <c r="N26" i="105"/>
  <c r="N45" i="105" s="1"/>
  <c r="AA25" i="105"/>
  <c r="Z25" i="105"/>
  <c r="Y25" i="105"/>
  <c r="X25" i="105"/>
  <c r="W25" i="105"/>
  <c r="W26" i="105" s="1"/>
  <c r="V25" i="105"/>
  <c r="U25" i="105"/>
  <c r="T25" i="105"/>
  <c r="S25" i="105"/>
  <c r="R25" i="105"/>
  <c r="Q25" i="105"/>
  <c r="P25" i="105"/>
  <c r="O25" i="105"/>
  <c r="N25" i="105"/>
  <c r="M25" i="105"/>
  <c r="M26" i="105" s="1"/>
  <c r="M45" i="105" s="1"/>
  <c r="L25" i="105"/>
  <c r="K25" i="105"/>
  <c r="J25" i="105"/>
  <c r="I25" i="105"/>
  <c r="I26" i="105" s="1"/>
  <c r="H25" i="105"/>
  <c r="G25" i="105"/>
  <c r="F25" i="105"/>
  <c r="F26" i="105" s="1"/>
  <c r="F45" i="105" s="1"/>
  <c r="E25" i="105"/>
  <c r="E26" i="105" s="1"/>
  <c r="E45" i="105" s="1"/>
  <c r="D25" i="105"/>
  <c r="C25" i="105"/>
  <c r="AA13" i="105"/>
  <c r="Y13" i="105"/>
  <c r="X13" i="105"/>
  <c r="W13" i="105"/>
  <c r="V13" i="105"/>
  <c r="U13" i="105"/>
  <c r="T13" i="105"/>
  <c r="S13" i="105"/>
  <c r="S26" i="105" s="1"/>
  <c r="R13" i="105"/>
  <c r="Q13" i="105"/>
  <c r="P13" i="105"/>
  <c r="P26" i="105" s="1"/>
  <c r="O13" i="105"/>
  <c r="N13" i="105"/>
  <c r="M13" i="105"/>
  <c r="L13" i="105"/>
  <c r="L26" i="105" s="1"/>
  <c r="L45" i="105" s="1"/>
  <c r="K13" i="105"/>
  <c r="K26" i="105" s="1"/>
  <c r="K45" i="105" s="1"/>
  <c r="J13" i="105"/>
  <c r="I13" i="105"/>
  <c r="H13" i="105"/>
  <c r="H26" i="105" s="1"/>
  <c r="G13" i="105"/>
  <c r="G26" i="105" s="1"/>
  <c r="F13" i="105"/>
  <c r="E13" i="105"/>
  <c r="D13" i="105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S44" i="106"/>
  <c r="K44" i="106"/>
  <c r="AA43" i="106"/>
  <c r="Y43" i="106"/>
  <c r="X43" i="106"/>
  <c r="Z43" i="106" s="1"/>
  <c r="W43" i="106"/>
  <c r="V43" i="106"/>
  <c r="U43" i="106"/>
  <c r="T43" i="106"/>
  <c r="T44" i="106" s="1"/>
  <c r="S43" i="106"/>
  <c r="R43" i="106"/>
  <c r="Q43" i="106"/>
  <c r="P43" i="106"/>
  <c r="O43" i="106"/>
  <c r="N43" i="106"/>
  <c r="M43" i="106"/>
  <c r="L43" i="106"/>
  <c r="K43" i="106"/>
  <c r="J43" i="106"/>
  <c r="J44" i="106" s="1"/>
  <c r="I43" i="106"/>
  <c r="H43" i="106"/>
  <c r="G43" i="106"/>
  <c r="G44" i="106" s="1"/>
  <c r="F43" i="106"/>
  <c r="E43" i="106"/>
  <c r="D43" i="106"/>
  <c r="D44" i="106" s="1"/>
  <c r="C43" i="106"/>
  <c r="AA37" i="106"/>
  <c r="Y37" i="106"/>
  <c r="Y44" i="106" s="1"/>
  <c r="X37" i="106"/>
  <c r="W37" i="106"/>
  <c r="V37" i="106"/>
  <c r="V44" i="106" s="1"/>
  <c r="U37" i="106"/>
  <c r="T37" i="106"/>
  <c r="S37" i="106"/>
  <c r="R37" i="106"/>
  <c r="Q37" i="106"/>
  <c r="Q44" i="106" s="1"/>
  <c r="P37" i="106"/>
  <c r="O37" i="106"/>
  <c r="N37" i="106"/>
  <c r="N44" i="106" s="1"/>
  <c r="M37" i="106"/>
  <c r="L37" i="106"/>
  <c r="K37" i="106"/>
  <c r="J37" i="106"/>
  <c r="I37" i="106"/>
  <c r="I44" i="106" s="1"/>
  <c r="H37" i="106"/>
  <c r="H44" i="106" s="1"/>
  <c r="G37" i="106"/>
  <c r="F37" i="106"/>
  <c r="F44" i="106" s="1"/>
  <c r="E37" i="106"/>
  <c r="E44" i="106" s="1"/>
  <c r="D37" i="106"/>
  <c r="C37" i="106"/>
  <c r="C44" i="106" s="1"/>
  <c r="Y26" i="106"/>
  <c r="W26" i="106"/>
  <c r="V26" i="106"/>
  <c r="N26" i="106"/>
  <c r="F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M26" i="106" s="1"/>
  <c r="L25" i="106"/>
  <c r="K25" i="106"/>
  <c r="J25" i="106"/>
  <c r="I25" i="106"/>
  <c r="H25" i="106"/>
  <c r="G25" i="106"/>
  <c r="F25" i="106"/>
  <c r="E25" i="106"/>
  <c r="E26" i="106" s="1"/>
  <c r="E45" i="106" s="1"/>
  <c r="D25" i="106"/>
  <c r="C25" i="106"/>
  <c r="AA13" i="106"/>
  <c r="AA26" i="106" s="1"/>
  <c r="Y13" i="106"/>
  <c r="X13" i="106"/>
  <c r="W13" i="106"/>
  <c r="V13" i="106"/>
  <c r="U13" i="106"/>
  <c r="T13" i="106"/>
  <c r="T26" i="106" s="1"/>
  <c r="S13" i="106"/>
  <c r="R13" i="106"/>
  <c r="Q13" i="106"/>
  <c r="Q26" i="106" s="1"/>
  <c r="P13" i="106"/>
  <c r="O13" i="106"/>
  <c r="N13" i="106"/>
  <c r="M13" i="106"/>
  <c r="L13" i="106"/>
  <c r="L26" i="106" s="1"/>
  <c r="K13" i="106"/>
  <c r="K26" i="106" s="1"/>
  <c r="K45" i="106" s="1"/>
  <c r="J13" i="106"/>
  <c r="I13" i="106"/>
  <c r="I26" i="106" s="1"/>
  <c r="H13" i="106"/>
  <c r="G13" i="106"/>
  <c r="G26" i="106" s="1"/>
  <c r="G45" i="106" s="1"/>
  <c r="F13" i="106"/>
  <c r="E13" i="106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V44" i="107"/>
  <c r="T44" i="107"/>
  <c r="S44" i="107"/>
  <c r="N44" i="107"/>
  <c r="K44" i="107"/>
  <c r="AA43" i="107"/>
  <c r="Y43" i="107"/>
  <c r="X43" i="107"/>
  <c r="Z43" i="107" s="1"/>
  <c r="W43" i="107"/>
  <c r="V43" i="107"/>
  <c r="U43" i="107"/>
  <c r="T43" i="107"/>
  <c r="S43" i="107"/>
  <c r="R43" i="107"/>
  <c r="R44" i="107" s="1"/>
  <c r="Q43" i="107"/>
  <c r="P43" i="107"/>
  <c r="O43" i="107"/>
  <c r="N43" i="107"/>
  <c r="M43" i="107"/>
  <c r="L43" i="107"/>
  <c r="K43" i="107"/>
  <c r="J43" i="107"/>
  <c r="J44" i="107" s="1"/>
  <c r="I43" i="107"/>
  <c r="H43" i="107"/>
  <c r="G43" i="107"/>
  <c r="G44" i="107" s="1"/>
  <c r="F43" i="107"/>
  <c r="E43" i="107"/>
  <c r="D43" i="107"/>
  <c r="D44" i="107" s="1"/>
  <c r="C43" i="107"/>
  <c r="C44" i="107" s="1"/>
  <c r="AA37" i="107"/>
  <c r="Y37" i="107"/>
  <c r="X37" i="107"/>
  <c r="W37" i="107"/>
  <c r="V37" i="107"/>
  <c r="U37" i="107"/>
  <c r="T37" i="107"/>
  <c r="S37" i="107"/>
  <c r="R37" i="107"/>
  <c r="Q37" i="107"/>
  <c r="Q44" i="107" s="1"/>
  <c r="P37" i="107"/>
  <c r="P44" i="107" s="1"/>
  <c r="O37" i="107"/>
  <c r="N37" i="107"/>
  <c r="M37" i="107"/>
  <c r="L37" i="107"/>
  <c r="L44" i="107" s="1"/>
  <c r="K37" i="107"/>
  <c r="J37" i="107"/>
  <c r="I37" i="107"/>
  <c r="I44" i="107" s="1"/>
  <c r="H37" i="107"/>
  <c r="H44" i="107" s="1"/>
  <c r="G37" i="107"/>
  <c r="F37" i="107"/>
  <c r="F44" i="107" s="1"/>
  <c r="E37" i="107"/>
  <c r="E44" i="107" s="1"/>
  <c r="D37" i="107"/>
  <c r="C37" i="107"/>
  <c r="AA25" i="107"/>
  <c r="Y25" i="107"/>
  <c r="X25" i="107"/>
  <c r="Z25" i="107" s="1"/>
  <c r="W25" i="107"/>
  <c r="W26" i="107" s="1"/>
  <c r="V25" i="107"/>
  <c r="U25" i="107"/>
  <c r="T25" i="107"/>
  <c r="S25" i="107"/>
  <c r="R25" i="107"/>
  <c r="Q25" i="107"/>
  <c r="P25" i="107"/>
  <c r="O25" i="107"/>
  <c r="O26" i="107" s="1"/>
  <c r="N25" i="107"/>
  <c r="N26" i="107" s="1"/>
  <c r="M25" i="107"/>
  <c r="L25" i="107"/>
  <c r="K25" i="107"/>
  <c r="J25" i="107"/>
  <c r="I25" i="107"/>
  <c r="H25" i="107"/>
  <c r="G25" i="107"/>
  <c r="F25" i="107"/>
  <c r="E25" i="107"/>
  <c r="E26" i="107" s="1"/>
  <c r="E45" i="107" s="1"/>
  <c r="D25" i="107"/>
  <c r="C25" i="107"/>
  <c r="AA13" i="107"/>
  <c r="AA26" i="107" s="1"/>
  <c r="Y13" i="107"/>
  <c r="Y26" i="107" s="1"/>
  <c r="X13" i="107"/>
  <c r="W13" i="107"/>
  <c r="V13" i="107"/>
  <c r="V26" i="107" s="1"/>
  <c r="V45" i="107" s="1"/>
  <c r="U13" i="107"/>
  <c r="T13" i="107"/>
  <c r="S13" i="107"/>
  <c r="S26" i="107" s="1"/>
  <c r="S45" i="107" s="1"/>
  <c r="R13" i="107"/>
  <c r="Q13" i="107"/>
  <c r="P13" i="107"/>
  <c r="P26" i="107" s="1"/>
  <c r="O13" i="107"/>
  <c r="N13" i="107"/>
  <c r="M13" i="107"/>
  <c r="L13" i="107"/>
  <c r="L26" i="107" s="1"/>
  <c r="K13" i="107"/>
  <c r="J13" i="107"/>
  <c r="I13" i="107"/>
  <c r="I26" i="107" s="1"/>
  <c r="H13" i="107"/>
  <c r="G13" i="107"/>
  <c r="G26" i="107" s="1"/>
  <c r="G45" i="107" s="1"/>
  <c r="F13" i="107"/>
  <c r="F26" i="107" s="1"/>
  <c r="E13" i="107"/>
  <c r="D13" i="107"/>
  <c r="D26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4" i="108"/>
  <c r="N44" i="108"/>
  <c r="C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J44" i="108" s="1"/>
  <c r="I43" i="108"/>
  <c r="H43" i="108"/>
  <c r="G43" i="108"/>
  <c r="F43" i="108"/>
  <c r="F44" i="108" s="1"/>
  <c r="E43" i="108"/>
  <c r="D43" i="108"/>
  <c r="C43" i="108"/>
  <c r="AA37" i="108"/>
  <c r="Y37" i="108"/>
  <c r="X37" i="108"/>
  <c r="W37" i="108"/>
  <c r="V37" i="108"/>
  <c r="V44" i="108" s="1"/>
  <c r="U37" i="108"/>
  <c r="T37" i="108"/>
  <c r="S37" i="108"/>
  <c r="R37" i="108"/>
  <c r="Q37" i="108"/>
  <c r="P37" i="108"/>
  <c r="O37" i="108"/>
  <c r="N37" i="108"/>
  <c r="M37" i="108"/>
  <c r="L37" i="108"/>
  <c r="L44" i="108" s="1"/>
  <c r="K37" i="108"/>
  <c r="K44" i="108" s="1"/>
  <c r="J37" i="108"/>
  <c r="I37" i="108"/>
  <c r="H37" i="108"/>
  <c r="H44" i="108" s="1"/>
  <c r="G37" i="108"/>
  <c r="F37" i="108"/>
  <c r="E37" i="108"/>
  <c r="D37" i="108"/>
  <c r="C37" i="108"/>
  <c r="Y26" i="108"/>
  <c r="W26" i="108"/>
  <c r="V26" i="108"/>
  <c r="Q26" i="108"/>
  <c r="F26" i="108"/>
  <c r="AA25" i="108"/>
  <c r="Y25" i="108"/>
  <c r="X25" i="108"/>
  <c r="Z25" i="108" s="1"/>
  <c r="W25" i="108"/>
  <c r="V25" i="108"/>
  <c r="U25" i="108"/>
  <c r="U26" i="108" s="1"/>
  <c r="T25" i="108"/>
  <c r="S25" i="108"/>
  <c r="R25" i="108"/>
  <c r="R26" i="108" s="1"/>
  <c r="Q25" i="108"/>
  <c r="P25" i="108"/>
  <c r="O25" i="108"/>
  <c r="O26" i="108" s="1"/>
  <c r="N25" i="108"/>
  <c r="M25" i="108"/>
  <c r="L25" i="108"/>
  <c r="K25" i="108"/>
  <c r="J25" i="108"/>
  <c r="J26" i="108" s="1"/>
  <c r="I25" i="108"/>
  <c r="H25" i="108"/>
  <c r="G25" i="108"/>
  <c r="G26" i="108" s="1"/>
  <c r="F25" i="108"/>
  <c r="E25" i="108"/>
  <c r="D25" i="108"/>
  <c r="C25" i="108"/>
  <c r="AA13" i="108"/>
  <c r="Y13" i="108"/>
  <c r="X13" i="108"/>
  <c r="W13" i="108"/>
  <c r="V13" i="108"/>
  <c r="U13" i="108"/>
  <c r="T13" i="108"/>
  <c r="T26" i="108" s="1"/>
  <c r="S13" i="108"/>
  <c r="S26" i="108" s="1"/>
  <c r="R13" i="108"/>
  <c r="Q13" i="108"/>
  <c r="P13" i="108"/>
  <c r="P26" i="108" s="1"/>
  <c r="O13" i="108"/>
  <c r="N13" i="108"/>
  <c r="N26" i="108" s="1"/>
  <c r="M13" i="108"/>
  <c r="L13" i="108"/>
  <c r="L26" i="108" s="1"/>
  <c r="K13" i="108"/>
  <c r="K26" i="108" s="1"/>
  <c r="K45" i="108" s="1"/>
  <c r="J13" i="108"/>
  <c r="I13" i="108"/>
  <c r="H13" i="108"/>
  <c r="G13" i="108"/>
  <c r="F13" i="108"/>
  <c r="E13" i="108"/>
  <c r="D13" i="108"/>
  <c r="D26" i="108" s="1"/>
  <c r="C13" i="108"/>
  <c r="AA50" i="109"/>
  <c r="Z50" i="109"/>
  <c r="Y50" i="109"/>
  <c r="X50" i="109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L44" i="109"/>
  <c r="AA43" i="109"/>
  <c r="Y43" i="109"/>
  <c r="X43" i="109"/>
  <c r="Z43" i="109" s="1"/>
  <c r="W43" i="109"/>
  <c r="V43" i="109"/>
  <c r="V44" i="109" s="1"/>
  <c r="U43" i="109"/>
  <c r="T43" i="109"/>
  <c r="S43" i="109"/>
  <c r="R43" i="109"/>
  <c r="R44" i="109" s="1"/>
  <c r="Q43" i="109"/>
  <c r="P43" i="109"/>
  <c r="O43" i="109"/>
  <c r="N43" i="109"/>
  <c r="M43" i="109"/>
  <c r="L43" i="109"/>
  <c r="K43" i="109"/>
  <c r="K44" i="109" s="1"/>
  <c r="J43" i="109"/>
  <c r="I43" i="109"/>
  <c r="H43" i="109"/>
  <c r="G43" i="109"/>
  <c r="F43" i="109"/>
  <c r="F44" i="109" s="1"/>
  <c r="E43" i="109"/>
  <c r="D43" i="109"/>
  <c r="C43" i="109"/>
  <c r="C44" i="109" s="1"/>
  <c r="AA37" i="109"/>
  <c r="AA44" i="109" s="1"/>
  <c r="Y37" i="109"/>
  <c r="X37" i="109"/>
  <c r="W37" i="109"/>
  <c r="W44" i="109" s="1"/>
  <c r="V37" i="109"/>
  <c r="U37" i="109"/>
  <c r="T37" i="109"/>
  <c r="S37" i="109"/>
  <c r="S44" i="109" s="1"/>
  <c r="R37" i="109"/>
  <c r="Q37" i="109"/>
  <c r="P37" i="109"/>
  <c r="P44" i="109" s="1"/>
  <c r="O37" i="109"/>
  <c r="N37" i="109"/>
  <c r="M37" i="109"/>
  <c r="M44" i="109" s="1"/>
  <c r="L37" i="109"/>
  <c r="K37" i="109"/>
  <c r="J37" i="109"/>
  <c r="I37" i="109"/>
  <c r="I44" i="109" s="1"/>
  <c r="H37" i="109"/>
  <c r="H44" i="109" s="1"/>
  <c r="G37" i="109"/>
  <c r="G44" i="109" s="1"/>
  <c r="F37" i="109"/>
  <c r="E37" i="109"/>
  <c r="E44" i="109" s="1"/>
  <c r="D37" i="109"/>
  <c r="C37" i="109"/>
  <c r="W26" i="109"/>
  <c r="V26" i="109"/>
  <c r="V45" i="109" s="1"/>
  <c r="AA25" i="109"/>
  <c r="Z25" i="109"/>
  <c r="Y25" i="109"/>
  <c r="X25" i="109"/>
  <c r="W25" i="109"/>
  <c r="V25" i="109"/>
  <c r="U25" i="109"/>
  <c r="T25" i="109"/>
  <c r="S25" i="109"/>
  <c r="R25" i="109"/>
  <c r="Q25" i="109"/>
  <c r="P25" i="109"/>
  <c r="O25" i="109"/>
  <c r="N25" i="109"/>
  <c r="M25" i="109"/>
  <c r="M26" i="109" s="1"/>
  <c r="M45" i="109" s="1"/>
  <c r="L25" i="109"/>
  <c r="K25" i="109"/>
  <c r="J25" i="109"/>
  <c r="J26" i="109" s="1"/>
  <c r="I25" i="109"/>
  <c r="H25" i="109"/>
  <c r="G25" i="109"/>
  <c r="G26" i="109" s="1"/>
  <c r="F25" i="109"/>
  <c r="E25" i="109"/>
  <c r="D25" i="109"/>
  <c r="C25" i="109"/>
  <c r="AA13" i="109"/>
  <c r="AA26" i="109" s="1"/>
  <c r="Y13" i="109"/>
  <c r="Y26" i="109" s="1"/>
  <c r="X13" i="109"/>
  <c r="W13" i="109"/>
  <c r="V13" i="109"/>
  <c r="U13" i="109"/>
  <c r="T13" i="109"/>
  <c r="T26" i="109" s="1"/>
  <c r="S13" i="109"/>
  <c r="R13" i="109"/>
  <c r="Q13" i="109"/>
  <c r="P13" i="109"/>
  <c r="O13" i="109"/>
  <c r="N13" i="109"/>
  <c r="N26" i="109" s="1"/>
  <c r="M13" i="109"/>
  <c r="L13" i="109"/>
  <c r="L26" i="109" s="1"/>
  <c r="K13" i="109"/>
  <c r="J13" i="109"/>
  <c r="I13" i="109"/>
  <c r="I26" i="109" s="1"/>
  <c r="H13" i="109"/>
  <c r="G13" i="109"/>
  <c r="F13" i="109"/>
  <c r="F26" i="109" s="1"/>
  <c r="E13" i="109"/>
  <c r="D13" i="109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W44" i="110"/>
  <c r="O44" i="110"/>
  <c r="E44" i="110"/>
  <c r="AA43" i="110"/>
  <c r="Y43" i="110"/>
  <c r="X43" i="110"/>
  <c r="Z43" i="110" s="1"/>
  <c r="W43" i="110"/>
  <c r="V43" i="110"/>
  <c r="U43" i="110"/>
  <c r="T43" i="110"/>
  <c r="T44" i="110" s="1"/>
  <c r="S43" i="110"/>
  <c r="R43" i="110"/>
  <c r="R44" i="110" s="1"/>
  <c r="Q43" i="110"/>
  <c r="P43" i="110"/>
  <c r="O43" i="110"/>
  <c r="N43" i="110"/>
  <c r="M43" i="110"/>
  <c r="L43" i="110"/>
  <c r="K43" i="110"/>
  <c r="J43" i="110"/>
  <c r="J44" i="110" s="1"/>
  <c r="I43" i="110"/>
  <c r="H43" i="110"/>
  <c r="G43" i="110"/>
  <c r="G44" i="110" s="1"/>
  <c r="F43" i="110"/>
  <c r="E43" i="110"/>
  <c r="D43" i="110"/>
  <c r="D44" i="110" s="1"/>
  <c r="C43" i="110"/>
  <c r="AA37" i="110"/>
  <c r="Y37" i="110"/>
  <c r="X37" i="110"/>
  <c r="W37" i="110"/>
  <c r="V37" i="110"/>
  <c r="V44" i="110" s="1"/>
  <c r="U37" i="110"/>
  <c r="T37" i="110"/>
  <c r="S37" i="110"/>
  <c r="S44" i="110" s="1"/>
  <c r="R37" i="110"/>
  <c r="Q37" i="110"/>
  <c r="Q44" i="110" s="1"/>
  <c r="P37" i="110"/>
  <c r="P44" i="110" s="1"/>
  <c r="O37" i="110"/>
  <c r="N37" i="110"/>
  <c r="N44" i="110" s="1"/>
  <c r="M37" i="110"/>
  <c r="L37" i="110"/>
  <c r="K37" i="110"/>
  <c r="J37" i="110"/>
  <c r="I37" i="110"/>
  <c r="I44" i="110" s="1"/>
  <c r="H37" i="110"/>
  <c r="H44" i="110" s="1"/>
  <c r="G37" i="110"/>
  <c r="F37" i="110"/>
  <c r="F44" i="110" s="1"/>
  <c r="E37" i="110"/>
  <c r="D37" i="110"/>
  <c r="C37" i="110"/>
  <c r="G26" i="110"/>
  <c r="AA25" i="110"/>
  <c r="Y25" i="110"/>
  <c r="X25" i="110"/>
  <c r="Z25" i="110" s="1"/>
  <c r="W25" i="110"/>
  <c r="V25" i="110"/>
  <c r="V26" i="110" s="1"/>
  <c r="U25" i="110"/>
  <c r="T25" i="110"/>
  <c r="S25" i="110"/>
  <c r="R25" i="110"/>
  <c r="Q25" i="110"/>
  <c r="P25" i="110"/>
  <c r="O25" i="110"/>
  <c r="N25" i="110"/>
  <c r="M25" i="110"/>
  <c r="M26" i="110" s="1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W13" i="110"/>
  <c r="V13" i="110"/>
  <c r="U13" i="110"/>
  <c r="U26" i="110" s="1"/>
  <c r="T13" i="110"/>
  <c r="T26" i="110" s="1"/>
  <c r="S13" i="110"/>
  <c r="R13" i="110"/>
  <c r="Q13" i="110"/>
  <c r="P13" i="110"/>
  <c r="O13" i="110"/>
  <c r="N13" i="110"/>
  <c r="M13" i="110"/>
  <c r="L13" i="110"/>
  <c r="L26" i="110" s="1"/>
  <c r="K13" i="110"/>
  <c r="J13" i="110"/>
  <c r="I13" i="110"/>
  <c r="H13" i="110"/>
  <c r="H26" i="110" s="1"/>
  <c r="G13" i="110"/>
  <c r="F13" i="110"/>
  <c r="F26" i="110" s="1"/>
  <c r="E13" i="110"/>
  <c r="D13" i="110"/>
  <c r="D26" i="110" s="1"/>
  <c r="D45" i="110" s="1"/>
  <c r="C13" i="110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W44" i="111"/>
  <c r="T44" i="111"/>
  <c r="AA43" i="111"/>
  <c r="Y43" i="111"/>
  <c r="Y44" i="111" s="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J44" i="111" s="1"/>
  <c r="I43" i="111"/>
  <c r="H43" i="111"/>
  <c r="G43" i="111"/>
  <c r="G44" i="111" s="1"/>
  <c r="F43" i="111"/>
  <c r="E43" i="111"/>
  <c r="D43" i="111"/>
  <c r="C43" i="111"/>
  <c r="AA37" i="111"/>
  <c r="Y37" i="111"/>
  <c r="X37" i="111"/>
  <c r="W37" i="111"/>
  <c r="V37" i="111"/>
  <c r="U37" i="111"/>
  <c r="U44" i="111" s="1"/>
  <c r="T37" i="111"/>
  <c r="S37" i="111"/>
  <c r="R37" i="111"/>
  <c r="Q37" i="111"/>
  <c r="Q44" i="111" s="1"/>
  <c r="P37" i="111"/>
  <c r="P44" i="111" s="1"/>
  <c r="O37" i="111"/>
  <c r="N37" i="111"/>
  <c r="M37" i="111"/>
  <c r="L37" i="111"/>
  <c r="K37" i="111"/>
  <c r="K44" i="111" s="1"/>
  <c r="J37" i="111"/>
  <c r="I37" i="111"/>
  <c r="I44" i="111" s="1"/>
  <c r="H37" i="111"/>
  <c r="G37" i="111"/>
  <c r="F37" i="111"/>
  <c r="F44" i="111" s="1"/>
  <c r="E37" i="111"/>
  <c r="E44" i="111" s="1"/>
  <c r="D37" i="111"/>
  <c r="C37" i="111"/>
  <c r="M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E26" i="111" s="1"/>
  <c r="D25" i="111"/>
  <c r="C25" i="111"/>
  <c r="AA13" i="111"/>
  <c r="Y13" i="111"/>
  <c r="Y26" i="111" s="1"/>
  <c r="X13" i="111"/>
  <c r="X26" i="111" s="1"/>
  <c r="W13" i="111"/>
  <c r="W26" i="111" s="1"/>
  <c r="V13" i="111"/>
  <c r="V26" i="111" s="1"/>
  <c r="U13" i="111"/>
  <c r="T13" i="111"/>
  <c r="S13" i="111"/>
  <c r="R13" i="111"/>
  <c r="Q13" i="111"/>
  <c r="P13" i="111"/>
  <c r="O13" i="111"/>
  <c r="O26" i="111" s="1"/>
  <c r="N13" i="111"/>
  <c r="N26" i="111" s="1"/>
  <c r="M13" i="111"/>
  <c r="L13" i="111"/>
  <c r="K13" i="111"/>
  <c r="J13" i="111"/>
  <c r="J26" i="111" s="1"/>
  <c r="I13" i="111"/>
  <c r="H13" i="111"/>
  <c r="G13" i="111"/>
  <c r="G26" i="111" s="1"/>
  <c r="G45" i="111" s="1"/>
  <c r="F13" i="111"/>
  <c r="E13" i="111"/>
  <c r="D13" i="11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V45" i="112"/>
  <c r="D45" i="112"/>
  <c r="V44" i="112"/>
  <c r="T44" i="112"/>
  <c r="D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Q44" i="112" s="1"/>
  <c r="P43" i="112"/>
  <c r="O43" i="112"/>
  <c r="N43" i="112"/>
  <c r="M43" i="112"/>
  <c r="L43" i="112"/>
  <c r="K43" i="112"/>
  <c r="J43" i="112"/>
  <c r="J44" i="112" s="1"/>
  <c r="I43" i="112"/>
  <c r="H43" i="112"/>
  <c r="G43" i="112"/>
  <c r="F43" i="112"/>
  <c r="E43" i="112"/>
  <c r="D43" i="112"/>
  <c r="C43" i="112"/>
  <c r="AA37" i="112"/>
  <c r="Y37" i="112"/>
  <c r="X37" i="112"/>
  <c r="W37" i="112"/>
  <c r="W44" i="112" s="1"/>
  <c r="V37" i="112"/>
  <c r="U37" i="112"/>
  <c r="U44" i="112" s="1"/>
  <c r="T37" i="112"/>
  <c r="S37" i="112"/>
  <c r="S44" i="112" s="1"/>
  <c r="R37" i="112"/>
  <c r="Q37" i="112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I37" i="112"/>
  <c r="H37" i="112"/>
  <c r="H44" i="112" s="1"/>
  <c r="G37" i="112"/>
  <c r="G44" i="112" s="1"/>
  <c r="F37" i="112"/>
  <c r="E37" i="112"/>
  <c r="E44" i="112" s="1"/>
  <c r="D37" i="112"/>
  <c r="C37" i="112"/>
  <c r="AA25" i="112"/>
  <c r="Y25" i="112"/>
  <c r="X25" i="112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I26" i="112" s="1"/>
  <c r="H25" i="112"/>
  <c r="G25" i="112"/>
  <c r="F25" i="112"/>
  <c r="E25" i="112"/>
  <c r="D25" i="112"/>
  <c r="C25" i="112"/>
  <c r="AA13" i="112"/>
  <c r="Z13" i="112"/>
  <c r="Y13" i="112"/>
  <c r="X13" i="112"/>
  <c r="W13" i="112"/>
  <c r="W26" i="112" s="1"/>
  <c r="W45" i="112" s="1"/>
  <c r="V13" i="112"/>
  <c r="V26" i="112" s="1"/>
  <c r="U13" i="112"/>
  <c r="U26" i="112" s="1"/>
  <c r="T13" i="112"/>
  <c r="S13" i="112"/>
  <c r="R13" i="112"/>
  <c r="R26" i="112" s="1"/>
  <c r="Q13" i="112"/>
  <c r="P13" i="112"/>
  <c r="O13" i="112"/>
  <c r="N13" i="112"/>
  <c r="N26" i="112" s="1"/>
  <c r="M13" i="112"/>
  <c r="L13" i="112"/>
  <c r="L26" i="112" s="1"/>
  <c r="K13" i="112"/>
  <c r="J13" i="112"/>
  <c r="J26" i="112" s="1"/>
  <c r="I13" i="112"/>
  <c r="H13" i="112"/>
  <c r="G13" i="112"/>
  <c r="G26" i="112" s="1"/>
  <c r="F13" i="112"/>
  <c r="E13" i="112"/>
  <c r="D13" i="112"/>
  <c r="D26" i="112" s="1"/>
  <c r="C13" i="112"/>
  <c r="AA50" i="113"/>
  <c r="Z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Y44" i="113"/>
  <c r="V44" i="113"/>
  <c r="F44" i="113"/>
  <c r="D44" i="113"/>
  <c r="AA43" i="113"/>
  <c r="Y43" i="113"/>
  <c r="X43" i="113"/>
  <c r="W43" i="113"/>
  <c r="V43" i="113"/>
  <c r="U43" i="113"/>
  <c r="T43" i="113"/>
  <c r="S43" i="113"/>
  <c r="R43" i="113"/>
  <c r="R44" i="113" s="1"/>
  <c r="Q43" i="113"/>
  <c r="P43" i="113"/>
  <c r="O43" i="113"/>
  <c r="N43" i="113"/>
  <c r="M43" i="113"/>
  <c r="L43" i="113"/>
  <c r="K43" i="113"/>
  <c r="J43" i="113"/>
  <c r="J44" i="113" s="1"/>
  <c r="I43" i="113"/>
  <c r="H43" i="113"/>
  <c r="G43" i="113"/>
  <c r="F43" i="113"/>
  <c r="E43" i="113"/>
  <c r="D43" i="113"/>
  <c r="C43" i="113"/>
  <c r="AA37" i="113"/>
  <c r="Y37" i="113"/>
  <c r="X37" i="113"/>
  <c r="W37" i="113"/>
  <c r="W44" i="113" s="1"/>
  <c r="V37" i="113"/>
  <c r="U37" i="113"/>
  <c r="T37" i="113"/>
  <c r="T44" i="113" s="1"/>
  <c r="S37" i="113"/>
  <c r="S44" i="113" s="1"/>
  <c r="R37" i="113"/>
  <c r="Q37" i="113"/>
  <c r="Q44" i="113" s="1"/>
  <c r="P37" i="113"/>
  <c r="P44" i="113" s="1"/>
  <c r="O37" i="113"/>
  <c r="N37" i="113"/>
  <c r="N44" i="113" s="1"/>
  <c r="M37" i="113"/>
  <c r="M44" i="113" s="1"/>
  <c r="L37" i="113"/>
  <c r="K37" i="113"/>
  <c r="J37" i="113"/>
  <c r="I37" i="113"/>
  <c r="I44" i="113" s="1"/>
  <c r="I45" i="113" s="1"/>
  <c r="H37" i="113"/>
  <c r="H44" i="113" s="1"/>
  <c r="G37" i="113"/>
  <c r="F37" i="113"/>
  <c r="E37" i="113"/>
  <c r="E44" i="113" s="1"/>
  <c r="D37" i="113"/>
  <c r="C37" i="113"/>
  <c r="C44" i="113" s="1"/>
  <c r="W26" i="113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E26" i="113" s="1"/>
  <c r="E45" i="113" s="1"/>
  <c r="D25" i="113"/>
  <c r="C25" i="113"/>
  <c r="AA13" i="113"/>
  <c r="Y13" i="113"/>
  <c r="Y26" i="113" s="1"/>
  <c r="X13" i="113"/>
  <c r="X26" i="113" s="1"/>
  <c r="W13" i="113"/>
  <c r="V13" i="113"/>
  <c r="U13" i="113"/>
  <c r="U26" i="113" s="1"/>
  <c r="T13" i="113"/>
  <c r="T26" i="113" s="1"/>
  <c r="T45" i="113" s="1"/>
  <c r="S13" i="113"/>
  <c r="R13" i="113"/>
  <c r="Q13" i="113"/>
  <c r="Q26" i="113" s="1"/>
  <c r="Q45" i="113" s="1"/>
  <c r="P13" i="113"/>
  <c r="O13" i="113"/>
  <c r="O26" i="113" s="1"/>
  <c r="N13" i="113"/>
  <c r="N26" i="113" s="1"/>
  <c r="M13" i="113"/>
  <c r="M26" i="113" s="1"/>
  <c r="M45" i="113" s="1"/>
  <c r="L13" i="113"/>
  <c r="K13" i="113"/>
  <c r="J13" i="113"/>
  <c r="J26" i="113" s="1"/>
  <c r="I13" i="113"/>
  <c r="I26" i="113" s="1"/>
  <c r="H13" i="113"/>
  <c r="H26" i="113" s="1"/>
  <c r="G13" i="113"/>
  <c r="G26" i="113" s="1"/>
  <c r="F13" i="113"/>
  <c r="F26" i="113" s="1"/>
  <c r="E13" i="113"/>
  <c r="D13" i="113"/>
  <c r="D26" i="113" s="1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T44" i="114"/>
  <c r="R44" i="114"/>
  <c r="L44" i="114"/>
  <c r="L45" i="114" s="1"/>
  <c r="D44" i="114"/>
  <c r="AA43" i="114"/>
  <c r="Y43" i="114"/>
  <c r="X43" i="114"/>
  <c r="Z43" i="114" s="1"/>
  <c r="W43" i="114"/>
  <c r="V43" i="114"/>
  <c r="U43" i="114"/>
  <c r="U44" i="114" s="1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E44" i="114" s="1"/>
  <c r="E45" i="114" s="1"/>
  <c r="D43" i="114"/>
  <c r="C43" i="114"/>
  <c r="AA37" i="114"/>
  <c r="AA44" i="114" s="1"/>
  <c r="Y37" i="114"/>
  <c r="X37" i="114"/>
  <c r="W37" i="114"/>
  <c r="W44" i="114" s="1"/>
  <c r="V37" i="114"/>
  <c r="V44" i="114" s="1"/>
  <c r="U37" i="114"/>
  <c r="T37" i="114"/>
  <c r="S37" i="114"/>
  <c r="S44" i="114" s="1"/>
  <c r="R37" i="114"/>
  <c r="Q37" i="114"/>
  <c r="Q44" i="114" s="1"/>
  <c r="P37" i="114"/>
  <c r="O37" i="114"/>
  <c r="N37" i="114"/>
  <c r="N44" i="114" s="1"/>
  <c r="M37" i="114"/>
  <c r="L37" i="114"/>
  <c r="K37" i="114"/>
  <c r="K44" i="114" s="1"/>
  <c r="K45" i="114" s="1"/>
  <c r="J37" i="114"/>
  <c r="J44" i="114" s="1"/>
  <c r="I37" i="114"/>
  <c r="H37" i="114"/>
  <c r="G37" i="114"/>
  <c r="G44" i="114" s="1"/>
  <c r="F37" i="114"/>
  <c r="F44" i="114" s="1"/>
  <c r="E37" i="114"/>
  <c r="D37" i="114"/>
  <c r="C37" i="114"/>
  <c r="H26" i="114"/>
  <c r="AA25" i="114"/>
  <c r="Y25" i="114"/>
  <c r="X25" i="114"/>
  <c r="Z25" i="114" s="1"/>
  <c r="W25" i="114"/>
  <c r="W26" i="114" s="1"/>
  <c r="V25" i="114"/>
  <c r="U25" i="114"/>
  <c r="T25" i="114"/>
  <c r="S25" i="114"/>
  <c r="R25" i="114"/>
  <c r="Q25" i="114"/>
  <c r="P25" i="114"/>
  <c r="O25" i="114"/>
  <c r="N25" i="114"/>
  <c r="M25" i="114"/>
  <c r="M26" i="114" s="1"/>
  <c r="L25" i="114"/>
  <c r="K25" i="114"/>
  <c r="J25" i="114"/>
  <c r="I25" i="114"/>
  <c r="H25" i="114"/>
  <c r="G25" i="114"/>
  <c r="G26" i="114" s="1"/>
  <c r="F25" i="114"/>
  <c r="E25" i="114"/>
  <c r="E26" i="114" s="1"/>
  <c r="D25" i="114"/>
  <c r="C25" i="114"/>
  <c r="AA13" i="114"/>
  <c r="Y13" i="114"/>
  <c r="Y26" i="114" s="1"/>
  <c r="X13" i="114"/>
  <c r="W13" i="114"/>
  <c r="V13" i="114"/>
  <c r="U13" i="114"/>
  <c r="U26" i="114" s="1"/>
  <c r="T13" i="114"/>
  <c r="T26" i="114" s="1"/>
  <c r="S13" i="114"/>
  <c r="R13" i="114"/>
  <c r="R26" i="114" s="1"/>
  <c r="R45" i="114" s="1"/>
  <c r="Q13" i="114"/>
  <c r="Q26" i="114" s="1"/>
  <c r="Q45" i="114" s="1"/>
  <c r="P13" i="114"/>
  <c r="O13" i="114"/>
  <c r="O26" i="114" s="1"/>
  <c r="N13" i="114"/>
  <c r="M13" i="114"/>
  <c r="L13" i="114"/>
  <c r="L26" i="114" s="1"/>
  <c r="K13" i="114"/>
  <c r="K26" i="114" s="1"/>
  <c r="J13" i="114"/>
  <c r="I13" i="114"/>
  <c r="I26" i="114" s="1"/>
  <c r="H13" i="114"/>
  <c r="G13" i="114"/>
  <c r="F13" i="114"/>
  <c r="F26" i="114" s="1"/>
  <c r="E13" i="114"/>
  <c r="D13" i="114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T44" i="115"/>
  <c r="R44" i="115"/>
  <c r="L44" i="115"/>
  <c r="L45" i="115" s="1"/>
  <c r="J44" i="115"/>
  <c r="AA43" i="115"/>
  <c r="Y43" i="115"/>
  <c r="X43" i="115"/>
  <c r="Z43" i="115" s="1"/>
  <c r="W43" i="115"/>
  <c r="V43" i="115"/>
  <c r="U43" i="115"/>
  <c r="U44" i="115" s="1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X37" i="115"/>
  <c r="X44" i="115" s="1"/>
  <c r="W37" i="115"/>
  <c r="W44" i="115" s="1"/>
  <c r="V37" i="115"/>
  <c r="U37" i="115"/>
  <c r="T37" i="115"/>
  <c r="S37" i="115"/>
  <c r="S44" i="115" s="1"/>
  <c r="R37" i="115"/>
  <c r="Q37" i="115"/>
  <c r="P37" i="115"/>
  <c r="P44" i="115" s="1"/>
  <c r="O37" i="115"/>
  <c r="O44" i="115" s="1"/>
  <c r="N37" i="115"/>
  <c r="M37" i="115"/>
  <c r="M44" i="115" s="1"/>
  <c r="L37" i="115"/>
  <c r="K37" i="115"/>
  <c r="K44" i="115" s="1"/>
  <c r="J37" i="115"/>
  <c r="I37" i="115"/>
  <c r="H37" i="115"/>
  <c r="H44" i="115" s="1"/>
  <c r="G37" i="115"/>
  <c r="F37" i="115"/>
  <c r="E37" i="115"/>
  <c r="E44" i="115" s="1"/>
  <c r="D37" i="115"/>
  <c r="D44" i="115" s="1"/>
  <c r="C37" i="115"/>
  <c r="W26" i="115"/>
  <c r="AA25" i="115"/>
  <c r="Y25" i="115"/>
  <c r="X25" i="115"/>
  <c r="W25" i="115"/>
  <c r="V25" i="115"/>
  <c r="U25" i="115"/>
  <c r="T25" i="115"/>
  <c r="S25" i="115"/>
  <c r="R25" i="115"/>
  <c r="Q25" i="115"/>
  <c r="P25" i="115"/>
  <c r="P26" i="115" s="1"/>
  <c r="O25" i="115"/>
  <c r="O26" i="115" s="1"/>
  <c r="O45" i="115" s="1"/>
  <c r="N25" i="115"/>
  <c r="M25" i="115"/>
  <c r="L25" i="115"/>
  <c r="K25" i="115"/>
  <c r="J25" i="115"/>
  <c r="I25" i="115"/>
  <c r="H25" i="115"/>
  <c r="H26" i="115" s="1"/>
  <c r="H45" i="115" s="1"/>
  <c r="G25" i="115"/>
  <c r="F25" i="115"/>
  <c r="E25" i="115"/>
  <c r="E26" i="115" s="1"/>
  <c r="D25" i="115"/>
  <c r="C25" i="115"/>
  <c r="AA13" i="115"/>
  <c r="Y13" i="115"/>
  <c r="X13" i="115"/>
  <c r="W13" i="115"/>
  <c r="V13" i="115"/>
  <c r="V26" i="115" s="1"/>
  <c r="U13" i="115"/>
  <c r="U26" i="115" s="1"/>
  <c r="T13" i="115"/>
  <c r="S13" i="115"/>
  <c r="S26" i="115" s="1"/>
  <c r="S45" i="115" s="1"/>
  <c r="R13" i="115"/>
  <c r="R26" i="115" s="1"/>
  <c r="Q13" i="115"/>
  <c r="Q26" i="115" s="1"/>
  <c r="P13" i="115"/>
  <c r="O13" i="115"/>
  <c r="N13" i="115"/>
  <c r="M13" i="115"/>
  <c r="M26" i="115" s="1"/>
  <c r="L13" i="115"/>
  <c r="L26" i="115" s="1"/>
  <c r="K13" i="115"/>
  <c r="J13" i="115"/>
  <c r="J26" i="115" s="1"/>
  <c r="J45" i="115" s="1"/>
  <c r="I13" i="115"/>
  <c r="H13" i="115"/>
  <c r="G13" i="115"/>
  <c r="G26" i="115" s="1"/>
  <c r="F13" i="115"/>
  <c r="F26" i="115" s="1"/>
  <c r="E13" i="115"/>
  <c r="D13" i="115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L44" i="116"/>
  <c r="AA43" i="116"/>
  <c r="Y43" i="116"/>
  <c r="X43" i="116"/>
  <c r="Z43" i="116" s="1"/>
  <c r="W43" i="116"/>
  <c r="V43" i="116"/>
  <c r="U43" i="116"/>
  <c r="T43" i="116"/>
  <c r="T44" i="116" s="1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W37" i="116"/>
  <c r="V37" i="116"/>
  <c r="V44" i="116" s="1"/>
  <c r="U37" i="116"/>
  <c r="U44" i="116" s="1"/>
  <c r="U45" i="116" s="1"/>
  <c r="T37" i="116"/>
  <c r="S37" i="116"/>
  <c r="S44" i="116" s="1"/>
  <c r="R37" i="116"/>
  <c r="R44" i="116" s="1"/>
  <c r="Q37" i="116"/>
  <c r="P37" i="116"/>
  <c r="O37" i="116"/>
  <c r="O44" i="116" s="1"/>
  <c r="N37" i="116"/>
  <c r="M37" i="116"/>
  <c r="L37" i="116"/>
  <c r="K37" i="116"/>
  <c r="J37" i="116"/>
  <c r="J44" i="116" s="1"/>
  <c r="I37" i="116"/>
  <c r="I44" i="116" s="1"/>
  <c r="H37" i="116"/>
  <c r="G37" i="116"/>
  <c r="F37" i="116"/>
  <c r="F44" i="116" s="1"/>
  <c r="E37" i="116"/>
  <c r="D37" i="116"/>
  <c r="D44" i="116" s="1"/>
  <c r="C37" i="116"/>
  <c r="C44" i="116" s="1"/>
  <c r="O26" i="116"/>
  <c r="O45" i="116" s="1"/>
  <c r="G26" i="116"/>
  <c r="AA25" i="116"/>
  <c r="Y25" i="116"/>
  <c r="X25" i="116"/>
  <c r="W25" i="116"/>
  <c r="V25" i="116"/>
  <c r="U25" i="116"/>
  <c r="T25" i="116"/>
  <c r="S25" i="116"/>
  <c r="R25" i="116"/>
  <c r="Q25" i="116"/>
  <c r="P25" i="116"/>
  <c r="O25" i="116"/>
  <c r="N25" i="116"/>
  <c r="M25" i="116"/>
  <c r="M26" i="116" s="1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Z13" i="116"/>
  <c r="Y13" i="116"/>
  <c r="X13" i="116"/>
  <c r="W13" i="116"/>
  <c r="V13" i="116"/>
  <c r="U13" i="116"/>
  <c r="U26" i="116" s="1"/>
  <c r="T13" i="116"/>
  <c r="T26" i="116" s="1"/>
  <c r="S13" i="116"/>
  <c r="S26" i="116" s="1"/>
  <c r="R13" i="116"/>
  <c r="Q13" i="116"/>
  <c r="P13" i="116"/>
  <c r="O13" i="116"/>
  <c r="N13" i="116"/>
  <c r="N26" i="116" s="1"/>
  <c r="M13" i="116"/>
  <c r="L13" i="116"/>
  <c r="L26" i="116" s="1"/>
  <c r="K13" i="116"/>
  <c r="J13" i="116"/>
  <c r="J26" i="116" s="1"/>
  <c r="I13" i="116"/>
  <c r="H13" i="116"/>
  <c r="G13" i="116"/>
  <c r="F13" i="116"/>
  <c r="E13" i="116"/>
  <c r="E26" i="116" s="1"/>
  <c r="D13" i="116"/>
  <c r="C13" i="116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J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E44" i="117" s="1"/>
  <c r="D43" i="117"/>
  <c r="C43" i="117"/>
  <c r="AA37" i="117"/>
  <c r="Y37" i="117"/>
  <c r="Y44" i="117" s="1"/>
  <c r="X37" i="117"/>
  <c r="W37" i="117"/>
  <c r="W44" i="117" s="1"/>
  <c r="V37" i="117"/>
  <c r="V44" i="117" s="1"/>
  <c r="U37" i="117"/>
  <c r="U44" i="117" s="1"/>
  <c r="U45" i="117" s="1"/>
  <c r="T37" i="117"/>
  <c r="T44" i="117" s="1"/>
  <c r="S37" i="117"/>
  <c r="S44" i="117" s="1"/>
  <c r="S45" i="117" s="1"/>
  <c r="R37" i="117"/>
  <c r="R44" i="117" s="1"/>
  <c r="Q37" i="117"/>
  <c r="P37" i="117"/>
  <c r="O37" i="117"/>
  <c r="O44" i="117" s="1"/>
  <c r="N37" i="117"/>
  <c r="M37" i="117"/>
  <c r="L37" i="117"/>
  <c r="L44" i="117" s="1"/>
  <c r="K37" i="117"/>
  <c r="J37" i="117"/>
  <c r="I37" i="117"/>
  <c r="H37" i="117"/>
  <c r="H44" i="117" s="1"/>
  <c r="G37" i="117"/>
  <c r="G44" i="117" s="1"/>
  <c r="F37" i="117"/>
  <c r="E37" i="117"/>
  <c r="D37" i="117"/>
  <c r="D44" i="117" s="1"/>
  <c r="C37" i="117"/>
  <c r="C44" i="117" s="1"/>
  <c r="W26" i="117"/>
  <c r="U26" i="117"/>
  <c r="O26" i="117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W13" i="117"/>
  <c r="V13" i="117"/>
  <c r="U13" i="117"/>
  <c r="T13" i="117"/>
  <c r="T26" i="117" s="1"/>
  <c r="S13" i="117"/>
  <c r="S26" i="117" s="1"/>
  <c r="R13" i="117"/>
  <c r="Q13" i="117"/>
  <c r="Q26" i="117" s="1"/>
  <c r="P13" i="117"/>
  <c r="O13" i="117"/>
  <c r="N13" i="117"/>
  <c r="N26" i="117" s="1"/>
  <c r="M13" i="117"/>
  <c r="M26" i="117" s="1"/>
  <c r="L13" i="117"/>
  <c r="L26" i="117" s="1"/>
  <c r="L45" i="117" s="1"/>
  <c r="K13" i="117"/>
  <c r="J13" i="117"/>
  <c r="J26" i="117" s="1"/>
  <c r="J45" i="117" s="1"/>
  <c r="I13" i="117"/>
  <c r="I26" i="117" s="1"/>
  <c r="H13" i="117"/>
  <c r="H26" i="117" s="1"/>
  <c r="H45" i="117" s="1"/>
  <c r="G13" i="117"/>
  <c r="G26" i="117" s="1"/>
  <c r="G45" i="117" s="1"/>
  <c r="F13" i="117"/>
  <c r="E13" i="117"/>
  <c r="E26" i="117" s="1"/>
  <c r="D13" i="117"/>
  <c r="C13" i="117"/>
  <c r="AA50" i="118"/>
  <c r="Z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M44" i="118" s="1"/>
  <c r="L43" i="118"/>
  <c r="L44" i="118" s="1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X44" i="118" s="1"/>
  <c r="W37" i="118"/>
  <c r="W44" i="118" s="1"/>
  <c r="V37" i="118"/>
  <c r="V44" i="118" s="1"/>
  <c r="U37" i="118"/>
  <c r="T37" i="118"/>
  <c r="T44" i="118" s="1"/>
  <c r="S37" i="118"/>
  <c r="R37" i="118"/>
  <c r="Q37" i="118"/>
  <c r="Q44" i="118" s="1"/>
  <c r="P37" i="118"/>
  <c r="P44" i="118" s="1"/>
  <c r="O37" i="118"/>
  <c r="O44" i="118" s="1"/>
  <c r="N37" i="118"/>
  <c r="N44" i="118" s="1"/>
  <c r="M37" i="118"/>
  <c r="L37" i="118"/>
  <c r="K37" i="118"/>
  <c r="K44" i="118" s="1"/>
  <c r="K45" i="118" s="1"/>
  <c r="J37" i="118"/>
  <c r="I37" i="118"/>
  <c r="H37" i="118"/>
  <c r="H44" i="118" s="1"/>
  <c r="G37" i="118"/>
  <c r="G44" i="118" s="1"/>
  <c r="F37" i="118"/>
  <c r="E37" i="118"/>
  <c r="D37" i="118"/>
  <c r="D44" i="118" s="1"/>
  <c r="C37" i="118"/>
  <c r="O26" i="118"/>
  <c r="O45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X13" i="118"/>
  <c r="W13" i="118"/>
  <c r="W26" i="118" s="1"/>
  <c r="V13" i="118"/>
  <c r="V26" i="118" s="1"/>
  <c r="V45" i="118" s="1"/>
  <c r="U13" i="118"/>
  <c r="T13" i="118"/>
  <c r="T26" i="118" s="1"/>
  <c r="S13" i="118"/>
  <c r="R13" i="118"/>
  <c r="Q13" i="118"/>
  <c r="P13" i="118"/>
  <c r="O13" i="118"/>
  <c r="N13" i="118"/>
  <c r="N26" i="118" s="1"/>
  <c r="M13" i="118"/>
  <c r="M26" i="118" s="1"/>
  <c r="L13" i="118"/>
  <c r="K13" i="118"/>
  <c r="K26" i="118" s="1"/>
  <c r="J13" i="118"/>
  <c r="J26" i="118" s="1"/>
  <c r="I13" i="118"/>
  <c r="H13" i="118"/>
  <c r="G13" i="118"/>
  <c r="G26" i="118" s="1"/>
  <c r="G45" i="118" s="1"/>
  <c r="F13" i="118"/>
  <c r="E13" i="118"/>
  <c r="E26" i="118" s="1"/>
  <c r="D13" i="118"/>
  <c r="C13" i="118"/>
  <c r="C26" i="118" s="1"/>
  <c r="AA50" i="119"/>
  <c r="Y50" i="119"/>
  <c r="Z50" i="119" s="1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M44" i="119" s="1"/>
  <c r="L43" i="119"/>
  <c r="K43" i="119"/>
  <c r="J43" i="119"/>
  <c r="I43" i="119"/>
  <c r="H43" i="119"/>
  <c r="G43" i="119"/>
  <c r="F43" i="119"/>
  <c r="E43" i="119"/>
  <c r="D43" i="119"/>
  <c r="D44" i="119" s="1"/>
  <c r="C43" i="119"/>
  <c r="AA37" i="119"/>
  <c r="Y37" i="119"/>
  <c r="Y44" i="119" s="1"/>
  <c r="X37" i="119"/>
  <c r="X44" i="119" s="1"/>
  <c r="Z44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Q37" i="119"/>
  <c r="Q44" i="119" s="1"/>
  <c r="P37" i="119"/>
  <c r="P44" i="119" s="1"/>
  <c r="O37" i="119"/>
  <c r="N37" i="119"/>
  <c r="M37" i="119"/>
  <c r="L37" i="119"/>
  <c r="L44" i="119" s="1"/>
  <c r="K37" i="119"/>
  <c r="J37" i="119"/>
  <c r="I37" i="119"/>
  <c r="I44" i="119" s="1"/>
  <c r="H37" i="119"/>
  <c r="H44" i="119" s="1"/>
  <c r="G37" i="119"/>
  <c r="F37" i="119"/>
  <c r="F44" i="119" s="1"/>
  <c r="E37" i="119"/>
  <c r="D37" i="119"/>
  <c r="C37" i="119"/>
  <c r="C44" i="119" s="1"/>
  <c r="P26" i="119"/>
  <c r="O26" i="119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Y26" i="119" s="1"/>
  <c r="Y45" i="119" s="1"/>
  <c r="X13" i="119"/>
  <c r="W13" i="119"/>
  <c r="W26" i="119" s="1"/>
  <c r="V13" i="119"/>
  <c r="U13" i="119"/>
  <c r="T13" i="119"/>
  <c r="T26" i="119" s="1"/>
  <c r="S13" i="119"/>
  <c r="R13" i="119"/>
  <c r="Q13" i="119"/>
  <c r="Q26" i="119" s="1"/>
  <c r="P13" i="119"/>
  <c r="O13" i="119"/>
  <c r="N13" i="119"/>
  <c r="N26" i="119" s="1"/>
  <c r="M13" i="119"/>
  <c r="M26" i="119" s="1"/>
  <c r="L13" i="119"/>
  <c r="K13" i="119"/>
  <c r="K26" i="119" s="1"/>
  <c r="J13" i="119"/>
  <c r="J26" i="119" s="1"/>
  <c r="I13" i="119"/>
  <c r="I26" i="119" s="1"/>
  <c r="I45" i="119" s="1"/>
  <c r="H13" i="119"/>
  <c r="G13" i="119"/>
  <c r="G26" i="119" s="1"/>
  <c r="F13" i="119"/>
  <c r="F26" i="119" s="1"/>
  <c r="F45" i="119" s="1"/>
  <c r="E13" i="119"/>
  <c r="E26" i="119" s="1"/>
  <c r="D13" i="119"/>
  <c r="C13" i="119"/>
  <c r="C26" i="119" s="1"/>
  <c r="C45" i="119" s="1"/>
  <c r="AA50" i="120"/>
  <c r="Z50" i="120"/>
  <c r="Y50" i="120"/>
  <c r="X50" i="120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T44" i="120" s="1"/>
  <c r="S43" i="120"/>
  <c r="R43" i="120"/>
  <c r="Q43" i="120"/>
  <c r="P43" i="120"/>
  <c r="O43" i="120"/>
  <c r="N43" i="120"/>
  <c r="M43" i="120"/>
  <c r="M44" i="120" s="1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Y44" i="120" s="1"/>
  <c r="X37" i="120"/>
  <c r="X44" i="120" s="1"/>
  <c r="Z44" i="120" s="1"/>
  <c r="W37" i="120"/>
  <c r="V37" i="120"/>
  <c r="V44" i="120" s="1"/>
  <c r="U37" i="120"/>
  <c r="T37" i="120"/>
  <c r="S37" i="120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L37" i="120"/>
  <c r="L44" i="120" s="1"/>
  <c r="K37" i="120"/>
  <c r="K44" i="120" s="1"/>
  <c r="J37" i="120"/>
  <c r="J44" i="120" s="1"/>
  <c r="I37" i="120"/>
  <c r="H37" i="120"/>
  <c r="G37" i="120"/>
  <c r="F37" i="120"/>
  <c r="F44" i="120" s="1"/>
  <c r="E37" i="120"/>
  <c r="D37" i="120"/>
  <c r="C37" i="120"/>
  <c r="C44" i="120" s="1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P26" i="120" s="1"/>
  <c r="P45" i="120" s="1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Z13" i="120"/>
  <c r="Y13" i="120"/>
  <c r="X13" i="120"/>
  <c r="W13" i="120"/>
  <c r="V13" i="120"/>
  <c r="V26" i="120" s="1"/>
  <c r="U13" i="120"/>
  <c r="U26" i="120" s="1"/>
  <c r="T13" i="120"/>
  <c r="T26" i="120" s="1"/>
  <c r="S13" i="120"/>
  <c r="S26" i="120" s="1"/>
  <c r="R13" i="120"/>
  <c r="R26" i="120" s="1"/>
  <c r="Q13" i="120"/>
  <c r="P13" i="120"/>
  <c r="O13" i="120"/>
  <c r="O26" i="120" s="1"/>
  <c r="O45" i="120" s="1"/>
  <c r="N13" i="120"/>
  <c r="N26" i="120" s="1"/>
  <c r="M13" i="120"/>
  <c r="M26" i="120" s="1"/>
  <c r="L13" i="120"/>
  <c r="K13" i="120"/>
  <c r="K26" i="120" s="1"/>
  <c r="J13" i="120"/>
  <c r="I13" i="120"/>
  <c r="H13" i="120"/>
  <c r="H26" i="120" s="1"/>
  <c r="G13" i="120"/>
  <c r="G26" i="120" s="1"/>
  <c r="F13" i="120"/>
  <c r="F26" i="120" s="1"/>
  <c r="F45" i="120" s="1"/>
  <c r="E13" i="120"/>
  <c r="E26" i="120" s="1"/>
  <c r="D13" i="120"/>
  <c r="D26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U44" i="121"/>
  <c r="L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D44" i="121" s="1"/>
  <c r="D45" i="121" s="1"/>
  <c r="C43" i="121"/>
  <c r="AA37" i="121"/>
  <c r="Y37" i="121"/>
  <c r="Y44" i="121" s="1"/>
  <c r="X37" i="121"/>
  <c r="X44" i="121" s="1"/>
  <c r="W37" i="121"/>
  <c r="V37" i="121"/>
  <c r="V44" i="121" s="1"/>
  <c r="U37" i="121"/>
  <c r="T37" i="121"/>
  <c r="S37" i="121"/>
  <c r="S44" i="121" s="1"/>
  <c r="R37" i="121"/>
  <c r="R44" i="121" s="1"/>
  <c r="Q37" i="121"/>
  <c r="P37" i="121"/>
  <c r="P44" i="121" s="1"/>
  <c r="O37" i="121"/>
  <c r="O44" i="121" s="1"/>
  <c r="N37" i="121"/>
  <c r="M37" i="121"/>
  <c r="L37" i="121"/>
  <c r="K37" i="121"/>
  <c r="J37" i="121"/>
  <c r="I37" i="121"/>
  <c r="I44" i="121" s="1"/>
  <c r="H37" i="121"/>
  <c r="H44" i="121" s="1"/>
  <c r="G37" i="121"/>
  <c r="F37" i="121"/>
  <c r="F44" i="121" s="1"/>
  <c r="E37" i="121"/>
  <c r="E44" i="121" s="1"/>
  <c r="D37" i="121"/>
  <c r="C37" i="121"/>
  <c r="C44" i="121" s="1"/>
  <c r="X26" i="121"/>
  <c r="O26" i="121"/>
  <c r="O45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X13" i="121"/>
  <c r="W13" i="121"/>
  <c r="W26" i="121" s="1"/>
  <c r="V13" i="121"/>
  <c r="V26" i="121" s="1"/>
  <c r="U13" i="121"/>
  <c r="T13" i="121"/>
  <c r="S13" i="121"/>
  <c r="R13" i="121"/>
  <c r="Q13" i="121"/>
  <c r="Q26" i="121" s="1"/>
  <c r="P13" i="121"/>
  <c r="O13" i="121"/>
  <c r="N13" i="121"/>
  <c r="N26" i="121" s="1"/>
  <c r="M13" i="121"/>
  <c r="L13" i="121"/>
  <c r="K13" i="121"/>
  <c r="K26" i="121" s="1"/>
  <c r="J13" i="121"/>
  <c r="J26" i="121" s="1"/>
  <c r="I13" i="121"/>
  <c r="H13" i="121"/>
  <c r="G13" i="121"/>
  <c r="G26" i="121" s="1"/>
  <c r="F13" i="121"/>
  <c r="E13" i="121"/>
  <c r="E26" i="121" s="1"/>
  <c r="D13" i="121"/>
  <c r="D26" i="121" s="1"/>
  <c r="C13" i="121"/>
  <c r="AA50" i="122"/>
  <c r="Z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T44" i="122" s="1"/>
  <c r="T45" i="122" s="1"/>
  <c r="S43" i="122"/>
  <c r="R43" i="122"/>
  <c r="Q43" i="122"/>
  <c r="P43" i="122"/>
  <c r="O43" i="122"/>
  <c r="N43" i="122"/>
  <c r="M43" i="122"/>
  <c r="M44" i="122" s="1"/>
  <c r="L43" i="122"/>
  <c r="L44" i="122" s="1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X37" i="122"/>
  <c r="X44" i="122" s="1"/>
  <c r="Z44" i="122" s="1"/>
  <c r="W37" i="122"/>
  <c r="W44" i="122" s="1"/>
  <c r="V37" i="122"/>
  <c r="U37" i="122"/>
  <c r="T37" i="122"/>
  <c r="S37" i="122"/>
  <c r="S44" i="122" s="1"/>
  <c r="R37" i="122"/>
  <c r="R44" i="122" s="1"/>
  <c r="Q37" i="122"/>
  <c r="P37" i="122"/>
  <c r="P44" i="122" s="1"/>
  <c r="O37" i="122"/>
  <c r="O44" i="122" s="1"/>
  <c r="N37" i="122"/>
  <c r="M37" i="122"/>
  <c r="L37" i="122"/>
  <c r="K37" i="122"/>
  <c r="K44" i="122" s="1"/>
  <c r="J37" i="122"/>
  <c r="J44" i="122" s="1"/>
  <c r="I37" i="122"/>
  <c r="H37" i="122"/>
  <c r="H44" i="122" s="1"/>
  <c r="G37" i="122"/>
  <c r="F37" i="122"/>
  <c r="E37" i="122"/>
  <c r="E44" i="122" s="1"/>
  <c r="D37" i="122"/>
  <c r="D44" i="122" s="1"/>
  <c r="C37" i="122"/>
  <c r="W26" i="122"/>
  <c r="P26" i="122"/>
  <c r="P45" i="122" s="1"/>
  <c r="O26" i="122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H26" i="122" s="1"/>
  <c r="H45" i="122" s="1"/>
  <c r="G25" i="122"/>
  <c r="F25" i="122"/>
  <c r="E25" i="122"/>
  <c r="D25" i="122"/>
  <c r="C25" i="122"/>
  <c r="AA13" i="122"/>
  <c r="Z13" i="122"/>
  <c r="Y13" i="122"/>
  <c r="X13" i="122"/>
  <c r="W13" i="122"/>
  <c r="V13" i="122"/>
  <c r="U13" i="122"/>
  <c r="U26" i="122" s="1"/>
  <c r="T13" i="122"/>
  <c r="T26" i="122" s="1"/>
  <c r="S13" i="122"/>
  <c r="S26" i="122" s="1"/>
  <c r="R13" i="122"/>
  <c r="Q13" i="122"/>
  <c r="P13" i="122"/>
  <c r="O13" i="122"/>
  <c r="N13" i="122"/>
  <c r="N26" i="122" s="1"/>
  <c r="M13" i="122"/>
  <c r="M26" i="122" s="1"/>
  <c r="L13" i="122"/>
  <c r="L26" i="122" s="1"/>
  <c r="L45" i="122" s="1"/>
  <c r="K13" i="122"/>
  <c r="K26" i="122" s="1"/>
  <c r="K45" i="122" s="1"/>
  <c r="J13" i="122"/>
  <c r="J26" i="122" s="1"/>
  <c r="J45" i="122" s="1"/>
  <c r="I13" i="122"/>
  <c r="H13" i="122"/>
  <c r="G13" i="122"/>
  <c r="F13" i="122"/>
  <c r="E13" i="122"/>
  <c r="D13" i="122"/>
  <c r="D26" i="122" s="1"/>
  <c r="D45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L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W37" i="123"/>
  <c r="W44" i="123" s="1"/>
  <c r="V37" i="123"/>
  <c r="U37" i="123"/>
  <c r="T37" i="123"/>
  <c r="T44" i="123" s="1"/>
  <c r="S37" i="123"/>
  <c r="S44" i="123" s="1"/>
  <c r="R37" i="123"/>
  <c r="Q37" i="123"/>
  <c r="P37" i="123"/>
  <c r="P44" i="123" s="1"/>
  <c r="O37" i="123"/>
  <c r="N37" i="123"/>
  <c r="M37" i="123"/>
  <c r="M44" i="123" s="1"/>
  <c r="L37" i="123"/>
  <c r="K37" i="123"/>
  <c r="J37" i="123"/>
  <c r="J44" i="123" s="1"/>
  <c r="I37" i="123"/>
  <c r="H37" i="123"/>
  <c r="G37" i="123"/>
  <c r="G44" i="123" s="1"/>
  <c r="F37" i="123"/>
  <c r="F44" i="123" s="1"/>
  <c r="E37" i="123"/>
  <c r="D37" i="123"/>
  <c r="D44" i="123" s="1"/>
  <c r="C37" i="123"/>
  <c r="C44" i="123" s="1"/>
  <c r="P26" i="123"/>
  <c r="P45" i="123" s="1"/>
  <c r="O26" i="123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AA45" i="123" s="1"/>
  <c r="Z13" i="123"/>
  <c r="Y13" i="123"/>
  <c r="X13" i="123"/>
  <c r="W13" i="123"/>
  <c r="W26" i="123" s="1"/>
  <c r="W45" i="123" s="1"/>
  <c r="V13" i="123"/>
  <c r="V26" i="123" s="1"/>
  <c r="U13" i="123"/>
  <c r="U26" i="123" s="1"/>
  <c r="T13" i="123"/>
  <c r="S13" i="123"/>
  <c r="S26" i="123" s="1"/>
  <c r="R13" i="123"/>
  <c r="Q13" i="123"/>
  <c r="P13" i="123"/>
  <c r="O13" i="123"/>
  <c r="N13" i="123"/>
  <c r="N26" i="123" s="1"/>
  <c r="M13" i="123"/>
  <c r="M26" i="123" s="1"/>
  <c r="L13" i="123"/>
  <c r="L26" i="123" s="1"/>
  <c r="L45" i="123" s="1"/>
  <c r="K13" i="123"/>
  <c r="K26" i="123" s="1"/>
  <c r="J13" i="123"/>
  <c r="J26" i="123" s="1"/>
  <c r="I13" i="123"/>
  <c r="H13" i="123"/>
  <c r="H26" i="123" s="1"/>
  <c r="G13" i="123"/>
  <c r="G26" i="123" s="1"/>
  <c r="G45" i="123" s="1"/>
  <c r="F13" i="123"/>
  <c r="E13" i="123"/>
  <c r="E26" i="123" s="1"/>
  <c r="D13" i="123"/>
  <c r="C13" i="123"/>
  <c r="AA50" i="124"/>
  <c r="Z50" i="124"/>
  <c r="Y50" i="124"/>
  <c r="X50" i="124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M44" i="124"/>
  <c r="D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E44" i="124" s="1"/>
  <c r="D43" i="124"/>
  <c r="C43" i="124"/>
  <c r="AA37" i="124"/>
  <c r="Y37" i="124"/>
  <c r="Y44" i="124" s="1"/>
  <c r="X37" i="124"/>
  <c r="X44" i="124" s="1"/>
  <c r="W37" i="124"/>
  <c r="W44" i="124" s="1"/>
  <c r="V37" i="124"/>
  <c r="V44" i="124" s="1"/>
  <c r="U37" i="124"/>
  <c r="T37" i="124"/>
  <c r="T44" i="124" s="1"/>
  <c r="T45" i="124" s="1"/>
  <c r="S37" i="124"/>
  <c r="S44" i="124" s="1"/>
  <c r="R37" i="124"/>
  <c r="R44" i="124" s="1"/>
  <c r="Q37" i="124"/>
  <c r="P37" i="124"/>
  <c r="O37" i="124"/>
  <c r="O44" i="124" s="1"/>
  <c r="N37" i="124"/>
  <c r="N44" i="124" s="1"/>
  <c r="M37" i="124"/>
  <c r="L37" i="124"/>
  <c r="L44" i="124" s="1"/>
  <c r="K37" i="124"/>
  <c r="J37" i="124"/>
  <c r="I37" i="124"/>
  <c r="I44" i="124" s="1"/>
  <c r="H37" i="124"/>
  <c r="H44" i="124" s="1"/>
  <c r="G37" i="124"/>
  <c r="F37" i="124"/>
  <c r="E37" i="124"/>
  <c r="D37" i="124"/>
  <c r="C37" i="124"/>
  <c r="C44" i="124" s="1"/>
  <c r="W26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X13" i="124"/>
  <c r="Z13" i="124" s="1"/>
  <c r="W13" i="124"/>
  <c r="V13" i="124"/>
  <c r="V26" i="124" s="1"/>
  <c r="U13" i="124"/>
  <c r="U26" i="124" s="1"/>
  <c r="T13" i="124"/>
  <c r="T26" i="124" s="1"/>
  <c r="S13" i="124"/>
  <c r="R13" i="124"/>
  <c r="R26" i="124" s="1"/>
  <c r="R45" i="124" s="1"/>
  <c r="Q13" i="124"/>
  <c r="P13" i="124"/>
  <c r="P26" i="124" s="1"/>
  <c r="O13" i="124"/>
  <c r="N13" i="124"/>
  <c r="M13" i="124"/>
  <c r="L13" i="124"/>
  <c r="K13" i="124"/>
  <c r="K26" i="124" s="1"/>
  <c r="J13" i="124"/>
  <c r="J26" i="124" s="1"/>
  <c r="I13" i="124"/>
  <c r="H13" i="124"/>
  <c r="G13" i="124"/>
  <c r="G26" i="124" s="1"/>
  <c r="F13" i="124"/>
  <c r="F26" i="124" s="1"/>
  <c r="E13" i="124"/>
  <c r="E26" i="124" s="1"/>
  <c r="D13" i="124"/>
  <c r="C13" i="124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T44" i="125"/>
  <c r="AA43" i="125"/>
  <c r="Y43" i="125"/>
  <c r="X43" i="125"/>
  <c r="Z43" i="125" s="1"/>
  <c r="W43" i="125"/>
  <c r="V43" i="125"/>
  <c r="U43" i="125"/>
  <c r="U44" i="125" s="1"/>
  <c r="T43" i="125"/>
  <c r="S43" i="125"/>
  <c r="R43" i="125"/>
  <c r="Q43" i="125"/>
  <c r="P43" i="125"/>
  <c r="O43" i="125"/>
  <c r="N43" i="125"/>
  <c r="M43" i="125"/>
  <c r="M44" i="125" s="1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W37" i="125"/>
  <c r="V37" i="125"/>
  <c r="U37" i="125"/>
  <c r="T37" i="125"/>
  <c r="S37" i="125"/>
  <c r="S44" i="125" s="1"/>
  <c r="R37" i="125"/>
  <c r="R44" i="125" s="1"/>
  <c r="Q37" i="125"/>
  <c r="P37" i="125"/>
  <c r="O37" i="125"/>
  <c r="O44" i="125" s="1"/>
  <c r="N37" i="125"/>
  <c r="N44" i="125" s="1"/>
  <c r="M37" i="125"/>
  <c r="L37" i="125"/>
  <c r="L44" i="125" s="1"/>
  <c r="K37" i="125"/>
  <c r="J37" i="125"/>
  <c r="I37" i="125"/>
  <c r="I44" i="125" s="1"/>
  <c r="H37" i="125"/>
  <c r="H44" i="125" s="1"/>
  <c r="G37" i="125"/>
  <c r="F37" i="125"/>
  <c r="F44" i="125" s="1"/>
  <c r="E37" i="125"/>
  <c r="D37" i="125"/>
  <c r="D44" i="125" s="1"/>
  <c r="C37" i="125"/>
  <c r="C44" i="125" s="1"/>
  <c r="W26" i="125"/>
  <c r="AA25" i="125"/>
  <c r="Y25" i="125"/>
  <c r="X25" i="125"/>
  <c r="W25" i="125"/>
  <c r="V25" i="125"/>
  <c r="U25" i="125"/>
  <c r="T25" i="125"/>
  <c r="S25" i="125"/>
  <c r="R25" i="125"/>
  <c r="Q25" i="125"/>
  <c r="P25" i="125"/>
  <c r="P26" i="125" s="1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X13" i="125"/>
  <c r="W13" i="125"/>
  <c r="V13" i="125"/>
  <c r="U13" i="125"/>
  <c r="U26" i="125" s="1"/>
  <c r="T13" i="125"/>
  <c r="S13" i="125"/>
  <c r="R13" i="125"/>
  <c r="R26" i="125" s="1"/>
  <c r="R45" i="125" s="1"/>
  <c r="Q13" i="125"/>
  <c r="P13" i="125"/>
  <c r="O13" i="125"/>
  <c r="O26" i="125" s="1"/>
  <c r="O45" i="125" s="1"/>
  <c r="N13" i="125"/>
  <c r="N26" i="125" s="1"/>
  <c r="M13" i="125"/>
  <c r="L13" i="125"/>
  <c r="L26" i="125" s="1"/>
  <c r="K13" i="125"/>
  <c r="K26" i="125" s="1"/>
  <c r="J13" i="125"/>
  <c r="J26" i="125" s="1"/>
  <c r="I13" i="125"/>
  <c r="H13" i="125"/>
  <c r="G13" i="125"/>
  <c r="G26" i="125" s="1"/>
  <c r="F13" i="125"/>
  <c r="F26" i="125" s="1"/>
  <c r="E13" i="125"/>
  <c r="D13" i="125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L44" i="126" s="1"/>
  <c r="K43" i="126"/>
  <c r="J43" i="126"/>
  <c r="I43" i="126"/>
  <c r="H43" i="126"/>
  <c r="G43" i="126"/>
  <c r="F43" i="126"/>
  <c r="E43" i="126"/>
  <c r="E44" i="126" s="1"/>
  <c r="D43" i="126"/>
  <c r="C43" i="126"/>
  <c r="AA37" i="126"/>
  <c r="AA44" i="126" s="1"/>
  <c r="Y37" i="126"/>
  <c r="Y44" i="126" s="1"/>
  <c r="X37" i="126"/>
  <c r="W37" i="126"/>
  <c r="V37" i="126"/>
  <c r="V44" i="126" s="1"/>
  <c r="U37" i="126"/>
  <c r="T37" i="126"/>
  <c r="S37" i="126"/>
  <c r="R37" i="126"/>
  <c r="R44" i="126" s="1"/>
  <c r="Q37" i="126"/>
  <c r="Q44" i="126" s="1"/>
  <c r="P37" i="126"/>
  <c r="O37" i="126"/>
  <c r="N37" i="126"/>
  <c r="N44" i="126" s="1"/>
  <c r="M37" i="126"/>
  <c r="L37" i="126"/>
  <c r="K37" i="126"/>
  <c r="K44" i="126" s="1"/>
  <c r="J37" i="126"/>
  <c r="J44" i="126" s="1"/>
  <c r="I37" i="126"/>
  <c r="H37" i="126"/>
  <c r="H44" i="126" s="1"/>
  <c r="G37" i="126"/>
  <c r="G44" i="126" s="1"/>
  <c r="F37" i="126"/>
  <c r="F44" i="126" s="1"/>
  <c r="E37" i="126"/>
  <c r="D37" i="126"/>
  <c r="D44" i="126" s="1"/>
  <c r="C37" i="126"/>
  <c r="C44" i="126" s="1"/>
  <c r="X26" i="126"/>
  <c r="W26" i="126"/>
  <c r="P26" i="126"/>
  <c r="O26" i="126"/>
  <c r="AA25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Y13" i="126"/>
  <c r="X13" i="126"/>
  <c r="Z13" i="126" s="1"/>
  <c r="W13" i="126"/>
  <c r="V13" i="126"/>
  <c r="V26" i="126" s="1"/>
  <c r="U13" i="126"/>
  <c r="U26" i="126" s="1"/>
  <c r="T13" i="126"/>
  <c r="S13" i="126"/>
  <c r="R13" i="126"/>
  <c r="R26" i="126" s="1"/>
  <c r="Q13" i="126"/>
  <c r="P13" i="126"/>
  <c r="O13" i="126"/>
  <c r="N13" i="126"/>
  <c r="N26" i="126" s="1"/>
  <c r="N45" i="126" s="1"/>
  <c r="M13" i="126"/>
  <c r="M26" i="126" s="1"/>
  <c r="L13" i="126"/>
  <c r="K13" i="126"/>
  <c r="K26" i="126" s="1"/>
  <c r="K45" i="126" s="1"/>
  <c r="J13" i="126"/>
  <c r="J26" i="126" s="1"/>
  <c r="I13" i="126"/>
  <c r="H13" i="126"/>
  <c r="G13" i="126"/>
  <c r="G26" i="126" s="1"/>
  <c r="G45" i="126" s="1"/>
  <c r="F13" i="126"/>
  <c r="F26" i="126" s="1"/>
  <c r="F45" i="126" s="1"/>
  <c r="E13" i="126"/>
  <c r="D13" i="126"/>
  <c r="C13" i="126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J44" i="127"/>
  <c r="AA43" i="127"/>
  <c r="Y43" i="127"/>
  <c r="X43" i="127"/>
  <c r="Z43" i="127" s="1"/>
  <c r="W43" i="127"/>
  <c r="V43" i="127"/>
  <c r="U43" i="127"/>
  <c r="U44" i="127" s="1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E44" i="127" s="1"/>
  <c r="D43" i="127"/>
  <c r="C43" i="127"/>
  <c r="AA37" i="127"/>
  <c r="AA44" i="127" s="1"/>
  <c r="Y37" i="127"/>
  <c r="Y44" i="127" s="1"/>
  <c r="X37" i="127"/>
  <c r="W37" i="127"/>
  <c r="W44" i="127" s="1"/>
  <c r="V37" i="127"/>
  <c r="V44" i="127" s="1"/>
  <c r="U37" i="127"/>
  <c r="T37" i="127"/>
  <c r="S37" i="127"/>
  <c r="S44" i="127" s="1"/>
  <c r="R37" i="127"/>
  <c r="R44" i="127" s="1"/>
  <c r="Q37" i="127"/>
  <c r="Q44" i="127" s="1"/>
  <c r="P37" i="127"/>
  <c r="O37" i="127"/>
  <c r="N37" i="127"/>
  <c r="N44" i="127" s="1"/>
  <c r="M37" i="127"/>
  <c r="L37" i="127"/>
  <c r="K37" i="127"/>
  <c r="K44" i="127" s="1"/>
  <c r="J37" i="127"/>
  <c r="I37" i="127"/>
  <c r="H37" i="127"/>
  <c r="H44" i="127" s="1"/>
  <c r="G37" i="127"/>
  <c r="G44" i="127" s="1"/>
  <c r="F37" i="127"/>
  <c r="E37" i="127"/>
  <c r="D37" i="127"/>
  <c r="D44" i="127" s="1"/>
  <c r="C37" i="127"/>
  <c r="C44" i="127" s="1"/>
  <c r="P26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H26" i="127" s="1"/>
  <c r="G25" i="127"/>
  <c r="F25" i="127"/>
  <c r="E25" i="127"/>
  <c r="E26" i="127" s="1"/>
  <c r="D25" i="127"/>
  <c r="C25" i="127"/>
  <c r="AA13" i="127"/>
  <c r="AA26" i="127" s="1"/>
  <c r="AA45" i="127" s="1"/>
  <c r="Y13" i="127"/>
  <c r="X13" i="127"/>
  <c r="Z13" i="127" s="1"/>
  <c r="W13" i="127"/>
  <c r="W26" i="127" s="1"/>
  <c r="V13" i="127"/>
  <c r="U13" i="127"/>
  <c r="T13" i="127"/>
  <c r="T26" i="127" s="1"/>
  <c r="S13" i="127"/>
  <c r="R13" i="127"/>
  <c r="Q13" i="127"/>
  <c r="P13" i="127"/>
  <c r="O13" i="127"/>
  <c r="O26" i="127" s="1"/>
  <c r="N13" i="127"/>
  <c r="M13" i="127"/>
  <c r="L13" i="127"/>
  <c r="L26" i="127" s="1"/>
  <c r="K13" i="127"/>
  <c r="J13" i="127"/>
  <c r="J26" i="127" s="1"/>
  <c r="I13" i="127"/>
  <c r="H13" i="127"/>
  <c r="G13" i="127"/>
  <c r="G26" i="127" s="1"/>
  <c r="F13" i="127"/>
  <c r="E13" i="127"/>
  <c r="D13" i="127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R44" i="128"/>
  <c r="L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X37" i="128"/>
  <c r="W37" i="128"/>
  <c r="W44" i="128" s="1"/>
  <c r="V37" i="128"/>
  <c r="U37" i="128"/>
  <c r="U44" i="128" s="1"/>
  <c r="T37" i="128"/>
  <c r="T44" i="128" s="1"/>
  <c r="S37" i="128"/>
  <c r="R37" i="128"/>
  <c r="Q37" i="128"/>
  <c r="P37" i="128"/>
  <c r="P44" i="128" s="1"/>
  <c r="O37" i="128"/>
  <c r="O44" i="128" s="1"/>
  <c r="N37" i="128"/>
  <c r="M37" i="128"/>
  <c r="L37" i="128"/>
  <c r="K37" i="128"/>
  <c r="J37" i="128"/>
  <c r="J44" i="128" s="1"/>
  <c r="I37" i="128"/>
  <c r="I44" i="128" s="1"/>
  <c r="H37" i="128"/>
  <c r="G37" i="128"/>
  <c r="F37" i="128"/>
  <c r="F44" i="128" s="1"/>
  <c r="E37" i="128"/>
  <c r="D37" i="128"/>
  <c r="D44" i="128" s="1"/>
  <c r="C37" i="128"/>
  <c r="X26" i="128"/>
  <c r="O26" i="128"/>
  <c r="M26" i="128"/>
  <c r="H26" i="128"/>
  <c r="AA25" i="128"/>
  <c r="Y25" i="128"/>
  <c r="X25" i="128"/>
  <c r="W25" i="128"/>
  <c r="V25" i="128"/>
  <c r="U25" i="128"/>
  <c r="T25" i="128"/>
  <c r="S25" i="128"/>
  <c r="R25" i="128"/>
  <c r="Q25" i="128"/>
  <c r="P25" i="128"/>
  <c r="P26" i="128" s="1"/>
  <c r="P45" i="128" s="1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Z13" i="128"/>
  <c r="Y13" i="128"/>
  <c r="X13" i="128"/>
  <c r="W13" i="128"/>
  <c r="W26" i="128" s="1"/>
  <c r="V13" i="128"/>
  <c r="V26" i="128" s="1"/>
  <c r="U13" i="128"/>
  <c r="U26" i="128" s="1"/>
  <c r="T13" i="128"/>
  <c r="T26" i="128" s="1"/>
  <c r="T45" i="128" s="1"/>
  <c r="S13" i="128"/>
  <c r="S26" i="128" s="1"/>
  <c r="R13" i="128"/>
  <c r="Q13" i="128"/>
  <c r="P13" i="128"/>
  <c r="O13" i="128"/>
  <c r="N13" i="128"/>
  <c r="M13" i="128"/>
  <c r="L13" i="128"/>
  <c r="K13" i="128"/>
  <c r="J13" i="128"/>
  <c r="J26" i="128" s="1"/>
  <c r="I13" i="128"/>
  <c r="H13" i="128"/>
  <c r="G13" i="128"/>
  <c r="F13" i="128"/>
  <c r="F26" i="128" s="1"/>
  <c r="E13" i="128"/>
  <c r="E26" i="128" s="1"/>
  <c r="D13" i="128"/>
  <c r="D26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S45" i="129"/>
  <c r="D45" i="129"/>
  <c r="AA43" i="129"/>
  <c r="Y43" i="129"/>
  <c r="X43" i="129"/>
  <c r="Z43" i="129" s="1"/>
  <c r="W43" i="129"/>
  <c r="V43" i="129"/>
  <c r="U43" i="129"/>
  <c r="U44" i="129" s="1"/>
  <c r="U45" i="129" s="1"/>
  <c r="T43" i="129"/>
  <c r="S43" i="129"/>
  <c r="R43" i="129"/>
  <c r="R44" i="129" s="1"/>
  <c r="Q43" i="129"/>
  <c r="P43" i="129"/>
  <c r="O43" i="129"/>
  <c r="N43" i="129"/>
  <c r="M43" i="129"/>
  <c r="L43" i="129"/>
  <c r="K43" i="129"/>
  <c r="J43" i="129"/>
  <c r="J44" i="129" s="1"/>
  <c r="I43" i="129"/>
  <c r="H43" i="129"/>
  <c r="G43" i="129"/>
  <c r="F43" i="129"/>
  <c r="E43" i="129"/>
  <c r="E44" i="129" s="1"/>
  <c r="D43" i="129"/>
  <c r="C43" i="129"/>
  <c r="AA37" i="129"/>
  <c r="AA44" i="129" s="1"/>
  <c r="Y37" i="129"/>
  <c r="X37" i="129"/>
  <c r="W37" i="129"/>
  <c r="W44" i="129" s="1"/>
  <c r="V37" i="129"/>
  <c r="V44" i="129" s="1"/>
  <c r="U37" i="129"/>
  <c r="T37" i="129"/>
  <c r="T44" i="129" s="1"/>
  <c r="S37" i="129"/>
  <c r="S44" i="129" s="1"/>
  <c r="R37" i="129"/>
  <c r="Q37" i="129"/>
  <c r="Q44" i="129" s="1"/>
  <c r="P37" i="129"/>
  <c r="P44" i="129" s="1"/>
  <c r="O37" i="129"/>
  <c r="O44" i="129" s="1"/>
  <c r="N37" i="129"/>
  <c r="N44" i="129" s="1"/>
  <c r="M37" i="129"/>
  <c r="L37" i="129"/>
  <c r="K37" i="129"/>
  <c r="J37" i="129"/>
  <c r="I37" i="129"/>
  <c r="H37" i="129"/>
  <c r="G37" i="129"/>
  <c r="G44" i="129" s="1"/>
  <c r="F37" i="129"/>
  <c r="F44" i="129" s="1"/>
  <c r="E37" i="129"/>
  <c r="D37" i="129"/>
  <c r="D44" i="129" s="1"/>
  <c r="C37" i="129"/>
  <c r="H26" i="129"/>
  <c r="AA25" i="129"/>
  <c r="Y25" i="129"/>
  <c r="X25" i="129"/>
  <c r="W25" i="129"/>
  <c r="V25" i="129"/>
  <c r="U25" i="129"/>
  <c r="T25" i="129"/>
  <c r="S25" i="129"/>
  <c r="R25" i="129"/>
  <c r="Q25" i="129"/>
  <c r="P25" i="129"/>
  <c r="P26" i="129" s="1"/>
  <c r="P45" i="129" s="1"/>
  <c r="O25" i="129"/>
  <c r="N25" i="129"/>
  <c r="M25" i="129"/>
  <c r="M26" i="129" s="1"/>
  <c r="L25" i="129"/>
  <c r="K25" i="129"/>
  <c r="J25" i="129"/>
  <c r="I25" i="129"/>
  <c r="H25" i="129"/>
  <c r="G25" i="129"/>
  <c r="G26" i="129" s="1"/>
  <c r="F25" i="129"/>
  <c r="E25" i="129"/>
  <c r="D25" i="129"/>
  <c r="C25" i="129"/>
  <c r="AA13" i="129"/>
  <c r="AA26" i="129" s="1"/>
  <c r="AA45" i="129" s="1"/>
  <c r="Y13" i="129"/>
  <c r="Y26" i="129" s="1"/>
  <c r="X13" i="129"/>
  <c r="W13" i="129"/>
  <c r="V13" i="129"/>
  <c r="U13" i="129"/>
  <c r="U26" i="129" s="1"/>
  <c r="T13" i="129"/>
  <c r="T26" i="129" s="1"/>
  <c r="S13" i="129"/>
  <c r="S26" i="129" s="1"/>
  <c r="R13" i="129"/>
  <c r="R26" i="129" s="1"/>
  <c r="Q13" i="129"/>
  <c r="P13" i="129"/>
  <c r="O13" i="129"/>
  <c r="N13" i="129"/>
  <c r="M13" i="129"/>
  <c r="L13" i="129"/>
  <c r="L26" i="129" s="1"/>
  <c r="K13" i="129"/>
  <c r="K26" i="129" s="1"/>
  <c r="J13" i="129"/>
  <c r="I13" i="129"/>
  <c r="I26" i="129" s="1"/>
  <c r="H13" i="129"/>
  <c r="G13" i="129"/>
  <c r="F13" i="129"/>
  <c r="F26" i="129" s="1"/>
  <c r="F45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M44" i="130" s="1"/>
  <c r="M45" i="130" s="1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X44" i="130" s="1"/>
  <c r="W37" i="130"/>
  <c r="V37" i="130"/>
  <c r="V44" i="130" s="1"/>
  <c r="U37" i="130"/>
  <c r="T37" i="130"/>
  <c r="T44" i="130" s="1"/>
  <c r="S37" i="130"/>
  <c r="S44" i="130" s="1"/>
  <c r="R37" i="130"/>
  <c r="R44" i="130" s="1"/>
  <c r="Q37" i="130"/>
  <c r="P37" i="130"/>
  <c r="O37" i="130"/>
  <c r="O44" i="130" s="1"/>
  <c r="N37" i="130"/>
  <c r="M37" i="130"/>
  <c r="L37" i="130"/>
  <c r="K37" i="130"/>
  <c r="K44" i="130" s="1"/>
  <c r="J37" i="130"/>
  <c r="J44" i="130" s="1"/>
  <c r="I37" i="130"/>
  <c r="I44" i="130" s="1"/>
  <c r="H37" i="130"/>
  <c r="G37" i="130"/>
  <c r="F37" i="130"/>
  <c r="F44" i="130" s="1"/>
  <c r="E37" i="130"/>
  <c r="E44" i="130" s="1"/>
  <c r="D37" i="130"/>
  <c r="D44" i="130" s="1"/>
  <c r="C37" i="130"/>
  <c r="C44" i="130" s="1"/>
  <c r="O26" i="130"/>
  <c r="M26" i="130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H26" i="130" s="1"/>
  <c r="G25" i="130"/>
  <c r="F25" i="130"/>
  <c r="E25" i="130"/>
  <c r="D25" i="130"/>
  <c r="C25" i="130"/>
  <c r="AA13" i="130"/>
  <c r="AA26" i="130" s="1"/>
  <c r="Y13" i="130"/>
  <c r="X13" i="130"/>
  <c r="W13" i="130"/>
  <c r="V13" i="130"/>
  <c r="V26" i="130" s="1"/>
  <c r="U13" i="130"/>
  <c r="U26" i="130" s="1"/>
  <c r="T13" i="130"/>
  <c r="S13" i="130"/>
  <c r="R13" i="130"/>
  <c r="Q13" i="130"/>
  <c r="P13" i="130"/>
  <c r="O13" i="130"/>
  <c r="N13" i="130"/>
  <c r="M13" i="130"/>
  <c r="L13" i="130"/>
  <c r="L26" i="130" s="1"/>
  <c r="K13" i="130"/>
  <c r="J13" i="130"/>
  <c r="J26" i="130" s="1"/>
  <c r="J45" i="130" s="1"/>
  <c r="I13" i="130"/>
  <c r="I26" i="130" s="1"/>
  <c r="H13" i="130"/>
  <c r="G13" i="130"/>
  <c r="G26" i="130" s="1"/>
  <c r="F13" i="130"/>
  <c r="F26" i="130" s="1"/>
  <c r="E13" i="130"/>
  <c r="E26" i="130" s="1"/>
  <c r="D13" i="130"/>
  <c r="D26" i="130" s="1"/>
  <c r="D45" i="130" s="1"/>
  <c r="C13" i="130"/>
  <c r="C26" i="130" s="1"/>
  <c r="C45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U44" i="131"/>
  <c r="U45" i="131" s="1"/>
  <c r="T44" i="131"/>
  <c r="D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E44" i="131" s="1"/>
  <c r="D43" i="131"/>
  <c r="C43" i="131"/>
  <c r="AA37" i="131"/>
  <c r="AA44" i="131" s="1"/>
  <c r="Y37" i="131"/>
  <c r="Y44" i="131" s="1"/>
  <c r="X37" i="131"/>
  <c r="W37" i="131"/>
  <c r="W44" i="131" s="1"/>
  <c r="V37" i="131"/>
  <c r="V44" i="131" s="1"/>
  <c r="U37" i="131"/>
  <c r="T37" i="131"/>
  <c r="S37" i="13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L37" i="131"/>
  <c r="K37" i="131"/>
  <c r="J37" i="131"/>
  <c r="J44" i="131" s="1"/>
  <c r="I37" i="131"/>
  <c r="H37" i="131"/>
  <c r="G37" i="131"/>
  <c r="G44" i="131" s="1"/>
  <c r="F37" i="131"/>
  <c r="F44" i="131" s="1"/>
  <c r="E37" i="131"/>
  <c r="D37" i="131"/>
  <c r="C37" i="131"/>
  <c r="C44" i="131" s="1"/>
  <c r="O26" i="131"/>
  <c r="G26" i="131"/>
  <c r="G45" i="131" s="1"/>
  <c r="AA25" i="131"/>
  <c r="Y25" i="131"/>
  <c r="X25" i="131"/>
  <c r="W25" i="131"/>
  <c r="V25" i="131"/>
  <c r="U25" i="131"/>
  <c r="U26" i="131" s="1"/>
  <c r="T25" i="131"/>
  <c r="S25" i="131"/>
  <c r="R25" i="131"/>
  <c r="Q25" i="131"/>
  <c r="P25" i="131"/>
  <c r="P26" i="131" s="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AA45" i="131" s="1"/>
  <c r="Y13" i="131"/>
  <c r="X13" i="131"/>
  <c r="W13" i="131"/>
  <c r="W26" i="131" s="1"/>
  <c r="W45" i="131" s="1"/>
  <c r="V13" i="131"/>
  <c r="V26" i="131" s="1"/>
  <c r="U13" i="131"/>
  <c r="T13" i="131"/>
  <c r="S13" i="131"/>
  <c r="S26" i="131" s="1"/>
  <c r="R13" i="131"/>
  <c r="R26" i="131" s="1"/>
  <c r="Q13" i="131"/>
  <c r="P13" i="131"/>
  <c r="O13" i="131"/>
  <c r="N13" i="131"/>
  <c r="M13" i="131"/>
  <c r="M26" i="131" s="1"/>
  <c r="L13" i="131"/>
  <c r="L26" i="131" s="1"/>
  <c r="K13" i="131"/>
  <c r="K26" i="131" s="1"/>
  <c r="J13" i="131"/>
  <c r="J26" i="131" s="1"/>
  <c r="I13" i="131"/>
  <c r="H13" i="131"/>
  <c r="G13" i="131"/>
  <c r="F13" i="131"/>
  <c r="F26" i="131" s="1"/>
  <c r="E13" i="131"/>
  <c r="E26" i="131" s="1"/>
  <c r="D13" i="131"/>
  <c r="D26" i="131" s="1"/>
  <c r="C13" i="131"/>
  <c r="C26" i="131" s="1"/>
  <c r="C45" i="131" s="1"/>
  <c r="AA50" i="132"/>
  <c r="Y50" i="132"/>
  <c r="Z50" i="132" s="1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T44" i="132"/>
  <c r="J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M44" i="132" s="1"/>
  <c r="L43" i="132"/>
  <c r="L44" i="132" s="1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X37" i="132"/>
  <c r="W37" i="132"/>
  <c r="V37" i="132"/>
  <c r="U37" i="132"/>
  <c r="U44" i="132" s="1"/>
  <c r="T37" i="132"/>
  <c r="S37" i="132"/>
  <c r="S44" i="132" s="1"/>
  <c r="R37" i="132"/>
  <c r="R44" i="132" s="1"/>
  <c r="Q37" i="132"/>
  <c r="P37" i="132"/>
  <c r="P44" i="132" s="1"/>
  <c r="O37" i="132"/>
  <c r="O44" i="132" s="1"/>
  <c r="N37" i="132"/>
  <c r="N44" i="132" s="1"/>
  <c r="M37" i="132"/>
  <c r="L37" i="132"/>
  <c r="K37" i="132"/>
  <c r="K44" i="132" s="1"/>
  <c r="K45" i="132" s="1"/>
  <c r="J37" i="132"/>
  <c r="I37" i="132"/>
  <c r="H37" i="132"/>
  <c r="H44" i="132" s="1"/>
  <c r="G37" i="132"/>
  <c r="G44" i="132" s="1"/>
  <c r="F37" i="132"/>
  <c r="E37" i="132"/>
  <c r="D37" i="132"/>
  <c r="D44" i="132" s="1"/>
  <c r="C37" i="132"/>
  <c r="W26" i="132"/>
  <c r="AA25" i="132"/>
  <c r="Y25" i="132"/>
  <c r="X25" i="132"/>
  <c r="X26" i="132" s="1"/>
  <c r="W25" i="132"/>
  <c r="V25" i="132"/>
  <c r="U25" i="132"/>
  <c r="T25" i="132"/>
  <c r="S25" i="132"/>
  <c r="R25" i="132"/>
  <c r="Q25" i="132"/>
  <c r="P25" i="132"/>
  <c r="O25" i="132"/>
  <c r="N25" i="132"/>
  <c r="M25" i="132"/>
  <c r="M26" i="132" s="1"/>
  <c r="L25" i="132"/>
  <c r="K25" i="132"/>
  <c r="J25" i="132"/>
  <c r="I25" i="132"/>
  <c r="H25" i="132"/>
  <c r="G25" i="132"/>
  <c r="G26" i="132" s="1"/>
  <c r="G45" i="132" s="1"/>
  <c r="F25" i="132"/>
  <c r="E25" i="132"/>
  <c r="D25" i="132"/>
  <c r="C25" i="132"/>
  <c r="AA13" i="132"/>
  <c r="AA26" i="132" s="1"/>
  <c r="AA45" i="132" s="1"/>
  <c r="Y13" i="132"/>
  <c r="X13" i="132"/>
  <c r="Z13" i="132" s="1"/>
  <c r="W13" i="132"/>
  <c r="V13" i="132"/>
  <c r="V26" i="132" s="1"/>
  <c r="U13" i="132"/>
  <c r="T13" i="132"/>
  <c r="T26" i="132" s="1"/>
  <c r="S13" i="132"/>
  <c r="R13" i="132"/>
  <c r="R26" i="132" s="1"/>
  <c r="R45" i="132" s="1"/>
  <c r="Q13" i="132"/>
  <c r="P13" i="132"/>
  <c r="O13" i="132"/>
  <c r="N13" i="132"/>
  <c r="N26" i="132" s="1"/>
  <c r="N45" i="132" s="1"/>
  <c r="M13" i="132"/>
  <c r="L13" i="132"/>
  <c r="L26" i="132" s="1"/>
  <c r="L45" i="132" s="1"/>
  <c r="K13" i="132"/>
  <c r="K26" i="132" s="1"/>
  <c r="J13" i="132"/>
  <c r="I13" i="132"/>
  <c r="H13" i="132"/>
  <c r="H26" i="132" s="1"/>
  <c r="G13" i="132"/>
  <c r="F13" i="132"/>
  <c r="F26" i="132" s="1"/>
  <c r="E13" i="132"/>
  <c r="E26" i="132" s="1"/>
  <c r="D13" i="132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T44" i="133"/>
  <c r="R44" i="133"/>
  <c r="J44" i="133"/>
  <c r="D44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M44" i="133" s="1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X37" i="133"/>
  <c r="X44" i="133" s="1"/>
  <c r="W37" i="133"/>
  <c r="V37" i="133"/>
  <c r="V44" i="133" s="1"/>
  <c r="U37" i="133"/>
  <c r="T37" i="133"/>
  <c r="S37" i="133"/>
  <c r="R37" i="133"/>
  <c r="Q37" i="133"/>
  <c r="Q44" i="133" s="1"/>
  <c r="P37" i="133"/>
  <c r="O37" i="133"/>
  <c r="O44" i="133" s="1"/>
  <c r="N37" i="133"/>
  <c r="N44" i="133" s="1"/>
  <c r="M37" i="133"/>
  <c r="L37" i="133"/>
  <c r="L44" i="133" s="1"/>
  <c r="K37" i="133"/>
  <c r="K44" i="133" s="1"/>
  <c r="J37" i="133"/>
  <c r="I37" i="133"/>
  <c r="I44" i="133" s="1"/>
  <c r="H37" i="133"/>
  <c r="H44" i="133" s="1"/>
  <c r="G37" i="133"/>
  <c r="G44" i="133" s="1"/>
  <c r="F37" i="133"/>
  <c r="E37" i="133"/>
  <c r="E44" i="133" s="1"/>
  <c r="E45" i="133" s="1"/>
  <c r="D37" i="133"/>
  <c r="C37" i="133"/>
  <c r="O26" i="133"/>
  <c r="M26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P26" i="133" s="1"/>
  <c r="O25" i="133"/>
  <c r="N25" i="133"/>
  <c r="M25" i="133"/>
  <c r="L25" i="133"/>
  <c r="K25" i="133"/>
  <c r="J25" i="133"/>
  <c r="I25" i="133"/>
  <c r="H25" i="133"/>
  <c r="H26" i="133" s="1"/>
  <c r="G25" i="133"/>
  <c r="F25" i="133"/>
  <c r="E25" i="133"/>
  <c r="E26" i="133" s="1"/>
  <c r="D25" i="133"/>
  <c r="C25" i="133"/>
  <c r="AA13" i="133"/>
  <c r="AA26" i="133" s="1"/>
  <c r="Y13" i="133"/>
  <c r="Y26" i="133" s="1"/>
  <c r="X13" i="133"/>
  <c r="W13" i="133"/>
  <c r="W26" i="133" s="1"/>
  <c r="V13" i="133"/>
  <c r="V26" i="133" s="1"/>
  <c r="V45" i="133" s="1"/>
  <c r="U13" i="133"/>
  <c r="T13" i="133"/>
  <c r="T26" i="133" s="1"/>
  <c r="T45" i="133" s="1"/>
  <c r="S13" i="133"/>
  <c r="S26" i="133" s="1"/>
  <c r="R13" i="133"/>
  <c r="Q13" i="133"/>
  <c r="P13" i="133"/>
  <c r="O13" i="133"/>
  <c r="N13" i="133"/>
  <c r="N26" i="133" s="1"/>
  <c r="N45" i="133" s="1"/>
  <c r="M13" i="133"/>
  <c r="L13" i="133"/>
  <c r="K13" i="133"/>
  <c r="K26" i="133" s="1"/>
  <c r="J13" i="133"/>
  <c r="I13" i="133"/>
  <c r="H13" i="133"/>
  <c r="G13" i="133"/>
  <c r="G26" i="133" s="1"/>
  <c r="F13" i="133"/>
  <c r="F26" i="133" s="1"/>
  <c r="E13" i="133"/>
  <c r="D13" i="133"/>
  <c r="D26" i="133" s="1"/>
  <c r="C13" i="133"/>
  <c r="C26" i="133" s="1"/>
  <c r="AA50" i="134"/>
  <c r="Z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T44" i="134"/>
  <c r="R44" i="134"/>
  <c r="D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J44" i="134" s="1"/>
  <c r="I43" i="134"/>
  <c r="H43" i="134"/>
  <c r="G43" i="134"/>
  <c r="F43" i="134"/>
  <c r="E43" i="134"/>
  <c r="D43" i="134"/>
  <c r="C43" i="134"/>
  <c r="AA37" i="134"/>
  <c r="Y37" i="134"/>
  <c r="X37" i="134"/>
  <c r="X44" i="134" s="1"/>
  <c r="W37" i="134"/>
  <c r="W44" i="134" s="1"/>
  <c r="V37" i="134"/>
  <c r="U37" i="134"/>
  <c r="T37" i="134"/>
  <c r="S37" i="134"/>
  <c r="R37" i="134"/>
  <c r="Q37" i="134"/>
  <c r="Q44" i="134" s="1"/>
  <c r="P37" i="134"/>
  <c r="P44" i="134" s="1"/>
  <c r="O37" i="134"/>
  <c r="N37" i="134"/>
  <c r="N44" i="134" s="1"/>
  <c r="M37" i="134"/>
  <c r="M44" i="134" s="1"/>
  <c r="L37" i="134"/>
  <c r="K37" i="134"/>
  <c r="K44" i="134" s="1"/>
  <c r="J37" i="134"/>
  <c r="I37" i="134"/>
  <c r="H37" i="134"/>
  <c r="G37" i="134"/>
  <c r="G44" i="134" s="1"/>
  <c r="F37" i="134"/>
  <c r="F44" i="134" s="1"/>
  <c r="E37" i="134"/>
  <c r="E44" i="134" s="1"/>
  <c r="E45" i="134" s="1"/>
  <c r="D37" i="134"/>
  <c r="C37" i="134"/>
  <c r="M26" i="134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G26" i="134" s="1"/>
  <c r="F25" i="134"/>
  <c r="E25" i="134"/>
  <c r="D25" i="134"/>
  <c r="C25" i="134"/>
  <c r="AA13" i="134"/>
  <c r="Y13" i="134"/>
  <c r="X13" i="134"/>
  <c r="W13" i="134"/>
  <c r="W26" i="134" s="1"/>
  <c r="V13" i="134"/>
  <c r="V26" i="134" s="1"/>
  <c r="U13" i="134"/>
  <c r="U26" i="134" s="1"/>
  <c r="T13" i="134"/>
  <c r="S13" i="134"/>
  <c r="S26" i="134" s="1"/>
  <c r="R13" i="134"/>
  <c r="R26" i="134" s="1"/>
  <c r="R45" i="134" s="1"/>
  <c r="Q13" i="134"/>
  <c r="P13" i="134"/>
  <c r="O13" i="134"/>
  <c r="N13" i="134"/>
  <c r="M13" i="134"/>
  <c r="L13" i="134"/>
  <c r="L26" i="134" s="1"/>
  <c r="K13" i="134"/>
  <c r="K26" i="134" s="1"/>
  <c r="J13" i="134"/>
  <c r="I13" i="134"/>
  <c r="I26" i="134" s="1"/>
  <c r="H13" i="134"/>
  <c r="G13" i="134"/>
  <c r="F13" i="134"/>
  <c r="F26" i="134" s="1"/>
  <c r="E13" i="134"/>
  <c r="E26" i="134" s="1"/>
  <c r="D13" i="134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T44" i="135"/>
  <c r="L44" i="135"/>
  <c r="J44" i="135"/>
  <c r="D44" i="135"/>
  <c r="AA43" i="135"/>
  <c r="Y43" i="135"/>
  <c r="X43" i="135"/>
  <c r="Z43" i="135" s="1"/>
  <c r="W43" i="135"/>
  <c r="V43" i="135"/>
  <c r="U43" i="135"/>
  <c r="U44" i="135" s="1"/>
  <c r="T43" i="135"/>
  <c r="S43" i="135"/>
  <c r="R43" i="135"/>
  <c r="R44" i="135" s="1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E44" i="135" s="1"/>
  <c r="E45" i="135" s="1"/>
  <c r="D43" i="135"/>
  <c r="C43" i="135"/>
  <c r="AA37" i="135"/>
  <c r="AA44" i="135" s="1"/>
  <c r="Y37" i="135"/>
  <c r="Y44" i="135" s="1"/>
  <c r="X37" i="135"/>
  <c r="W37" i="135"/>
  <c r="W44" i="135" s="1"/>
  <c r="V37" i="135"/>
  <c r="V44" i="135" s="1"/>
  <c r="U37" i="135"/>
  <c r="T37" i="135"/>
  <c r="S37" i="135"/>
  <c r="S44" i="135" s="1"/>
  <c r="R37" i="135"/>
  <c r="Q37" i="135"/>
  <c r="P37" i="135"/>
  <c r="P44" i="135" s="1"/>
  <c r="O37" i="135"/>
  <c r="O44" i="135" s="1"/>
  <c r="N37" i="135"/>
  <c r="N44" i="135" s="1"/>
  <c r="M37" i="135"/>
  <c r="L37" i="135"/>
  <c r="K37" i="135"/>
  <c r="K44" i="135" s="1"/>
  <c r="J37" i="135"/>
  <c r="I37" i="135"/>
  <c r="I44" i="135" s="1"/>
  <c r="H37" i="135"/>
  <c r="H44" i="135" s="1"/>
  <c r="G37" i="135"/>
  <c r="G44" i="135" s="1"/>
  <c r="F37" i="135"/>
  <c r="E37" i="135"/>
  <c r="D37" i="135"/>
  <c r="C37" i="135"/>
  <c r="C44" i="135" s="1"/>
  <c r="W26" i="135"/>
  <c r="W45" i="135" s="1"/>
  <c r="M26" i="135"/>
  <c r="G26" i="135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P26" i="135" s="1"/>
  <c r="P45" i="135" s="1"/>
  <c r="O25" i="135"/>
  <c r="N25" i="135"/>
  <c r="M25" i="135"/>
  <c r="L25" i="135"/>
  <c r="K25" i="135"/>
  <c r="J25" i="135"/>
  <c r="I25" i="135"/>
  <c r="H25" i="135"/>
  <c r="G25" i="135"/>
  <c r="F25" i="135"/>
  <c r="E25" i="135"/>
  <c r="E26" i="135" s="1"/>
  <c r="D25" i="135"/>
  <c r="C25" i="135"/>
  <c r="AA13" i="135"/>
  <c r="Y13" i="135"/>
  <c r="X13" i="135"/>
  <c r="W13" i="135"/>
  <c r="V13" i="135"/>
  <c r="V26" i="135" s="1"/>
  <c r="U13" i="135"/>
  <c r="U26" i="135" s="1"/>
  <c r="T13" i="135"/>
  <c r="T26" i="135" s="1"/>
  <c r="T45" i="135" s="1"/>
  <c r="S13" i="135"/>
  <c r="S26" i="135" s="1"/>
  <c r="S45" i="135" s="1"/>
  <c r="R13" i="135"/>
  <c r="Q13" i="135"/>
  <c r="P13" i="135"/>
  <c r="O13" i="135"/>
  <c r="O26" i="135" s="1"/>
  <c r="O45" i="135" s="1"/>
  <c r="N13" i="135"/>
  <c r="N26" i="135" s="1"/>
  <c r="M13" i="135"/>
  <c r="L13" i="135"/>
  <c r="L26" i="135" s="1"/>
  <c r="K13" i="135"/>
  <c r="J13" i="135"/>
  <c r="J26" i="135" s="1"/>
  <c r="I13" i="135"/>
  <c r="H13" i="135"/>
  <c r="G13" i="135"/>
  <c r="F13" i="135"/>
  <c r="E13" i="135"/>
  <c r="D13" i="135"/>
  <c r="D26" i="135" s="1"/>
  <c r="C13" i="135"/>
  <c r="C26" i="135" s="1"/>
  <c r="C45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T44" i="136"/>
  <c r="D44" i="136"/>
  <c r="AA43" i="136"/>
  <c r="Y43" i="136"/>
  <c r="X43" i="136"/>
  <c r="Z43" i="136" s="1"/>
  <c r="W43" i="136"/>
  <c r="V43" i="136"/>
  <c r="U43" i="136"/>
  <c r="U44" i="136" s="1"/>
  <c r="U45" i="136" s="1"/>
  <c r="T43" i="136"/>
  <c r="S43" i="136"/>
  <c r="R43" i="136"/>
  <c r="R44" i="136" s="1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E44" i="136" s="1"/>
  <c r="D43" i="136"/>
  <c r="C43" i="136"/>
  <c r="AA37" i="136"/>
  <c r="AA44" i="136" s="1"/>
  <c r="Y37" i="136"/>
  <c r="Y44" i="136" s="1"/>
  <c r="X37" i="136"/>
  <c r="W37" i="136"/>
  <c r="W44" i="136" s="1"/>
  <c r="V37" i="136"/>
  <c r="V44" i="136" s="1"/>
  <c r="U37" i="136"/>
  <c r="T37" i="136"/>
  <c r="S37" i="136"/>
  <c r="S44" i="136" s="1"/>
  <c r="S45" i="136" s="1"/>
  <c r="R37" i="136"/>
  <c r="Q37" i="136"/>
  <c r="P37" i="136"/>
  <c r="O37" i="136"/>
  <c r="O44" i="136" s="1"/>
  <c r="N37" i="136"/>
  <c r="N44" i="136" s="1"/>
  <c r="M37" i="136"/>
  <c r="L37" i="136"/>
  <c r="L44" i="136" s="1"/>
  <c r="K37" i="136"/>
  <c r="J37" i="136"/>
  <c r="J44" i="136" s="1"/>
  <c r="I37" i="136"/>
  <c r="H37" i="136"/>
  <c r="G37" i="136"/>
  <c r="G44" i="136" s="1"/>
  <c r="F37" i="136"/>
  <c r="E37" i="136"/>
  <c r="D37" i="136"/>
  <c r="C37" i="136"/>
  <c r="C44" i="136" s="1"/>
  <c r="U26" i="136"/>
  <c r="O26" i="136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E26" i="136" s="1"/>
  <c r="D25" i="136"/>
  <c r="C25" i="136"/>
  <c r="AA13" i="136"/>
  <c r="Y13" i="136"/>
  <c r="X13" i="136"/>
  <c r="X26" i="136" s="1"/>
  <c r="W13" i="136"/>
  <c r="W26" i="136" s="1"/>
  <c r="V13" i="136"/>
  <c r="U13" i="136"/>
  <c r="T13" i="136"/>
  <c r="T26" i="136" s="1"/>
  <c r="S13" i="136"/>
  <c r="S26" i="136" s="1"/>
  <c r="R13" i="136"/>
  <c r="R26" i="136" s="1"/>
  <c r="Q13" i="136"/>
  <c r="P13" i="136"/>
  <c r="O13" i="136"/>
  <c r="N13" i="136"/>
  <c r="N26" i="136" s="1"/>
  <c r="M13" i="136"/>
  <c r="L13" i="136"/>
  <c r="L26" i="136" s="1"/>
  <c r="L45" i="136" s="1"/>
  <c r="K13" i="136"/>
  <c r="K26" i="136" s="1"/>
  <c r="J13" i="136"/>
  <c r="I13" i="136"/>
  <c r="H13" i="136"/>
  <c r="H26" i="136" s="1"/>
  <c r="G13" i="136"/>
  <c r="G26" i="136" s="1"/>
  <c r="G45" i="136" s="1"/>
  <c r="F13" i="136"/>
  <c r="E13" i="136"/>
  <c r="D13" i="136"/>
  <c r="C13" i="136"/>
  <c r="C26" i="136" s="1"/>
  <c r="AA50" i="137"/>
  <c r="Z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L44" i="137"/>
  <c r="AA43" i="137"/>
  <c r="Y43" i="137"/>
  <c r="X43" i="137"/>
  <c r="Z43" i="137" s="1"/>
  <c r="W43" i="137"/>
  <c r="V43" i="137"/>
  <c r="U43" i="137"/>
  <c r="U44" i="137" s="1"/>
  <c r="T43" i="137"/>
  <c r="S43" i="137"/>
  <c r="R43" i="137"/>
  <c r="R44" i="137" s="1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W37" i="137"/>
  <c r="W44" i="137" s="1"/>
  <c r="V37" i="137"/>
  <c r="V44" i="137" s="1"/>
  <c r="U37" i="137"/>
  <c r="T37" i="137"/>
  <c r="T44" i="137" s="1"/>
  <c r="S37" i="137"/>
  <c r="R37" i="137"/>
  <c r="Q37" i="137"/>
  <c r="P37" i="137"/>
  <c r="O37" i="137"/>
  <c r="N37" i="137"/>
  <c r="N44" i="137" s="1"/>
  <c r="M37" i="137"/>
  <c r="L37" i="137"/>
  <c r="K37" i="137"/>
  <c r="K44" i="137" s="1"/>
  <c r="J37" i="137"/>
  <c r="J44" i="137" s="1"/>
  <c r="I37" i="137"/>
  <c r="H37" i="137"/>
  <c r="G37" i="137"/>
  <c r="G44" i="137" s="1"/>
  <c r="F37" i="137"/>
  <c r="F44" i="137" s="1"/>
  <c r="E37" i="137"/>
  <c r="E44" i="137" s="1"/>
  <c r="D37" i="137"/>
  <c r="D44" i="137" s="1"/>
  <c r="C37" i="137"/>
  <c r="C44" i="137" s="1"/>
  <c r="U26" i="137"/>
  <c r="O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P26" i="137" s="1"/>
  <c r="O25" i="137"/>
  <c r="N25" i="137"/>
  <c r="M25" i="137"/>
  <c r="M26" i="137" s="1"/>
  <c r="L25" i="137"/>
  <c r="K25" i="137"/>
  <c r="J25" i="137"/>
  <c r="I25" i="137"/>
  <c r="H25" i="137"/>
  <c r="G25" i="137"/>
  <c r="G26" i="137" s="1"/>
  <c r="F25" i="137"/>
  <c r="E25" i="137"/>
  <c r="E26" i="137" s="1"/>
  <c r="D25" i="137"/>
  <c r="C25" i="137"/>
  <c r="AA13" i="137"/>
  <c r="Y13" i="137"/>
  <c r="Y26" i="137" s="1"/>
  <c r="X13" i="137"/>
  <c r="W13" i="137"/>
  <c r="W26" i="137" s="1"/>
  <c r="V13" i="137"/>
  <c r="V26" i="137" s="1"/>
  <c r="U13" i="137"/>
  <c r="T13" i="137"/>
  <c r="S13" i="137"/>
  <c r="R13" i="137"/>
  <c r="R26" i="137" s="1"/>
  <c r="Q13" i="137"/>
  <c r="Q26" i="137" s="1"/>
  <c r="P13" i="137"/>
  <c r="O13" i="137"/>
  <c r="N13" i="137"/>
  <c r="N26" i="137" s="1"/>
  <c r="N45" i="137" s="1"/>
  <c r="M13" i="137"/>
  <c r="L13" i="137"/>
  <c r="K13" i="137"/>
  <c r="K26" i="137" s="1"/>
  <c r="K45" i="137" s="1"/>
  <c r="J13" i="137"/>
  <c r="I13" i="137"/>
  <c r="H13" i="137"/>
  <c r="H26" i="137" s="1"/>
  <c r="G13" i="137"/>
  <c r="F13" i="137"/>
  <c r="E13" i="137"/>
  <c r="D13" i="137"/>
  <c r="C13" i="137"/>
  <c r="C26" i="137" s="1"/>
  <c r="AA50" i="138"/>
  <c r="Z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M44" i="138"/>
  <c r="J44" i="138"/>
  <c r="E44" i="138"/>
  <c r="AA43" i="138"/>
  <c r="Y43" i="138"/>
  <c r="X43" i="138"/>
  <c r="Z43" i="138" s="1"/>
  <c r="W43" i="138"/>
  <c r="V43" i="138"/>
  <c r="U43" i="138"/>
  <c r="U44" i="138" s="1"/>
  <c r="T43" i="138"/>
  <c r="S43" i="138"/>
  <c r="R43" i="138"/>
  <c r="R44" i="138" s="1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X37" i="138"/>
  <c r="X44" i="138" s="1"/>
  <c r="Z44" i="138" s="1"/>
  <c r="W37" i="138"/>
  <c r="W44" i="138" s="1"/>
  <c r="V37" i="138"/>
  <c r="U37" i="138"/>
  <c r="T37" i="138"/>
  <c r="T44" i="138" s="1"/>
  <c r="S37" i="138"/>
  <c r="S44" i="138" s="1"/>
  <c r="R37" i="138"/>
  <c r="Q37" i="138"/>
  <c r="Q44" i="138" s="1"/>
  <c r="P37" i="138"/>
  <c r="P44" i="138" s="1"/>
  <c r="O37" i="138"/>
  <c r="N37" i="138"/>
  <c r="N44" i="138" s="1"/>
  <c r="M37" i="138"/>
  <c r="L37" i="138"/>
  <c r="K37" i="138"/>
  <c r="K44" i="138" s="1"/>
  <c r="J37" i="138"/>
  <c r="I37" i="138"/>
  <c r="I44" i="138" s="1"/>
  <c r="H37" i="138"/>
  <c r="H44" i="138" s="1"/>
  <c r="G37" i="138"/>
  <c r="F37" i="138"/>
  <c r="E37" i="138"/>
  <c r="D37" i="138"/>
  <c r="D44" i="138" s="1"/>
  <c r="C37" i="138"/>
  <c r="W26" i="138"/>
  <c r="U26" i="138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X13" i="138"/>
  <c r="Z13" i="138" s="1"/>
  <c r="W13" i="138"/>
  <c r="V13" i="138"/>
  <c r="V26" i="138" s="1"/>
  <c r="U13" i="138"/>
  <c r="T13" i="138"/>
  <c r="S13" i="138"/>
  <c r="R13" i="138"/>
  <c r="R26" i="138" s="1"/>
  <c r="Q13" i="138"/>
  <c r="P13" i="138"/>
  <c r="O13" i="138"/>
  <c r="O26" i="138" s="1"/>
  <c r="N13" i="138"/>
  <c r="M13" i="138"/>
  <c r="L13" i="138"/>
  <c r="L26" i="138" s="1"/>
  <c r="K13" i="138"/>
  <c r="J13" i="138"/>
  <c r="I13" i="138"/>
  <c r="H13" i="138"/>
  <c r="G13" i="138"/>
  <c r="G26" i="138" s="1"/>
  <c r="F13" i="138"/>
  <c r="E13" i="138"/>
  <c r="E26" i="138" s="1"/>
  <c r="D13" i="138"/>
  <c r="C13" i="138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M44" i="139"/>
  <c r="L44" i="139"/>
  <c r="AA43" i="139"/>
  <c r="Y43" i="139"/>
  <c r="X43" i="139"/>
  <c r="Z43" i="139" s="1"/>
  <c r="W43" i="139"/>
  <c r="V43" i="139"/>
  <c r="U43" i="139"/>
  <c r="U44" i="139" s="1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E44" i="139" s="1"/>
  <c r="D43" i="139"/>
  <c r="C43" i="139"/>
  <c r="AA37" i="139"/>
  <c r="AA44" i="139" s="1"/>
  <c r="Y37" i="139"/>
  <c r="Y44" i="139" s="1"/>
  <c r="X37" i="139"/>
  <c r="W37" i="139"/>
  <c r="W44" i="139" s="1"/>
  <c r="V37" i="139"/>
  <c r="V44" i="139" s="1"/>
  <c r="U37" i="139"/>
  <c r="T37" i="139"/>
  <c r="S37" i="139"/>
  <c r="S44" i="139" s="1"/>
  <c r="R37" i="139"/>
  <c r="Q37" i="139"/>
  <c r="P37" i="139"/>
  <c r="O37" i="139"/>
  <c r="N37" i="139"/>
  <c r="N44" i="139" s="1"/>
  <c r="M37" i="139"/>
  <c r="L37" i="139"/>
  <c r="K37" i="139"/>
  <c r="K44" i="139" s="1"/>
  <c r="J37" i="139"/>
  <c r="J44" i="139" s="1"/>
  <c r="I37" i="139"/>
  <c r="I44" i="139" s="1"/>
  <c r="H37" i="139"/>
  <c r="G37" i="139"/>
  <c r="G44" i="139" s="1"/>
  <c r="F37" i="139"/>
  <c r="E37" i="139"/>
  <c r="D37" i="139"/>
  <c r="D44" i="139" s="1"/>
  <c r="C37" i="139"/>
  <c r="C44" i="139" s="1"/>
  <c r="W26" i="139"/>
  <c r="P26" i="139"/>
  <c r="O26" i="139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Y13" i="139"/>
  <c r="Z13" i="139" s="1"/>
  <c r="X13" i="139"/>
  <c r="W13" i="139"/>
  <c r="V13" i="139"/>
  <c r="U13" i="139"/>
  <c r="U26" i="139" s="1"/>
  <c r="T13" i="139"/>
  <c r="T26" i="139" s="1"/>
  <c r="S13" i="139"/>
  <c r="S26" i="139" s="1"/>
  <c r="S45" i="139" s="1"/>
  <c r="R13" i="139"/>
  <c r="R26" i="139" s="1"/>
  <c r="Q13" i="139"/>
  <c r="P13" i="139"/>
  <c r="O13" i="139"/>
  <c r="N13" i="139"/>
  <c r="N26" i="139" s="1"/>
  <c r="M13" i="139"/>
  <c r="M26" i="139" s="1"/>
  <c r="L13" i="139"/>
  <c r="L26" i="139" s="1"/>
  <c r="L45" i="139" s="1"/>
  <c r="K13" i="139"/>
  <c r="J13" i="139"/>
  <c r="J26" i="139" s="1"/>
  <c r="J45" i="139" s="1"/>
  <c r="I13" i="139"/>
  <c r="H13" i="139"/>
  <c r="G13" i="139"/>
  <c r="G26" i="139" s="1"/>
  <c r="F13" i="139"/>
  <c r="F26" i="139" s="1"/>
  <c r="E13" i="139"/>
  <c r="D13" i="139"/>
  <c r="C13" i="139"/>
  <c r="AA50" i="140"/>
  <c r="Z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M44" i="140"/>
  <c r="L44" i="140"/>
  <c r="L45" i="140" s="1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W37" i="140"/>
  <c r="V37" i="140"/>
  <c r="V44" i="140" s="1"/>
  <c r="U37" i="140"/>
  <c r="T37" i="140"/>
  <c r="T44" i="140" s="1"/>
  <c r="S37" i="140"/>
  <c r="S44" i="140" s="1"/>
  <c r="R37" i="140"/>
  <c r="Q37" i="140"/>
  <c r="P37" i="140"/>
  <c r="O37" i="140"/>
  <c r="N37" i="140"/>
  <c r="M37" i="140"/>
  <c r="L37" i="140"/>
  <c r="K37" i="140"/>
  <c r="J37" i="140"/>
  <c r="J44" i="140" s="1"/>
  <c r="I37" i="140"/>
  <c r="I44" i="140" s="1"/>
  <c r="H37" i="140"/>
  <c r="G37" i="140"/>
  <c r="F37" i="140"/>
  <c r="F44" i="140" s="1"/>
  <c r="E37" i="140"/>
  <c r="E44" i="140" s="1"/>
  <c r="D37" i="140"/>
  <c r="C37" i="140"/>
  <c r="C44" i="140" s="1"/>
  <c r="O26" i="140"/>
  <c r="H26" i="140"/>
  <c r="AA25" i="140"/>
  <c r="Y25" i="140"/>
  <c r="X25" i="140"/>
  <c r="W25" i="140"/>
  <c r="W26" i="140" s="1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Z13" i="140"/>
  <c r="Y13" i="140"/>
  <c r="X13" i="140"/>
  <c r="W13" i="140"/>
  <c r="V13" i="140"/>
  <c r="V26" i="140" s="1"/>
  <c r="U13" i="140"/>
  <c r="T13" i="140"/>
  <c r="T26" i="140" s="1"/>
  <c r="S13" i="140"/>
  <c r="S26" i="140" s="1"/>
  <c r="R13" i="140"/>
  <c r="Q13" i="140"/>
  <c r="P13" i="140"/>
  <c r="O13" i="140"/>
  <c r="N13" i="140"/>
  <c r="N26" i="140" s="1"/>
  <c r="M13" i="140"/>
  <c r="L13" i="140"/>
  <c r="L26" i="140" s="1"/>
  <c r="K13" i="140"/>
  <c r="J13" i="140"/>
  <c r="J26" i="140" s="1"/>
  <c r="I13" i="140"/>
  <c r="H13" i="140"/>
  <c r="G13" i="140"/>
  <c r="G26" i="140" s="1"/>
  <c r="F13" i="140"/>
  <c r="E13" i="140"/>
  <c r="E26" i="140" s="1"/>
  <c r="D13" i="140"/>
  <c r="C13" i="140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L44" i="141" s="1"/>
  <c r="K43" i="141"/>
  <c r="J43" i="141"/>
  <c r="I43" i="141"/>
  <c r="H43" i="141"/>
  <c r="G43" i="141"/>
  <c r="F43" i="141"/>
  <c r="E43" i="141"/>
  <c r="D43" i="141"/>
  <c r="C43" i="141"/>
  <c r="AA37" i="141"/>
  <c r="Y37" i="141"/>
  <c r="X37" i="141"/>
  <c r="X44" i="141" s="1"/>
  <c r="W37" i="141"/>
  <c r="W44" i="141" s="1"/>
  <c r="V37" i="141"/>
  <c r="V44" i="141" s="1"/>
  <c r="U37" i="141"/>
  <c r="U44" i="141" s="1"/>
  <c r="T37" i="141"/>
  <c r="S37" i="141"/>
  <c r="R37" i="141"/>
  <c r="R44" i="141" s="1"/>
  <c r="Q37" i="141"/>
  <c r="Q44" i="141" s="1"/>
  <c r="P37" i="141"/>
  <c r="P44" i="141" s="1"/>
  <c r="O37" i="141"/>
  <c r="O44" i="141" s="1"/>
  <c r="N37" i="141"/>
  <c r="M37" i="141"/>
  <c r="M44" i="141" s="1"/>
  <c r="L37" i="141"/>
  <c r="K37" i="141"/>
  <c r="J37" i="141"/>
  <c r="I37" i="141"/>
  <c r="H37" i="141"/>
  <c r="H44" i="141" s="1"/>
  <c r="G37" i="141"/>
  <c r="G44" i="141" s="1"/>
  <c r="F37" i="141"/>
  <c r="F44" i="141" s="1"/>
  <c r="E37" i="141"/>
  <c r="D37" i="141"/>
  <c r="C37" i="141"/>
  <c r="W26" i="141"/>
  <c r="P26" i="141"/>
  <c r="O26" i="141"/>
  <c r="O45" i="141" s="1"/>
  <c r="G26" i="141"/>
  <c r="G45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X13" i="141"/>
  <c r="Z13" i="141" s="1"/>
  <c r="W13" i="141"/>
  <c r="V13" i="141"/>
  <c r="V26" i="141" s="1"/>
  <c r="U13" i="141"/>
  <c r="T13" i="141"/>
  <c r="S13" i="141"/>
  <c r="R13" i="141"/>
  <c r="Q13" i="141"/>
  <c r="P13" i="141"/>
  <c r="O13" i="141"/>
  <c r="N13" i="141"/>
  <c r="N26" i="141" s="1"/>
  <c r="M13" i="141"/>
  <c r="M26" i="141" s="1"/>
  <c r="L13" i="141"/>
  <c r="K13" i="141"/>
  <c r="K26" i="141" s="1"/>
  <c r="J13" i="141"/>
  <c r="J26" i="141" s="1"/>
  <c r="I13" i="141"/>
  <c r="H13" i="141"/>
  <c r="G13" i="141"/>
  <c r="F13" i="141"/>
  <c r="E13" i="141"/>
  <c r="D13" i="141"/>
  <c r="D26" i="141" s="1"/>
  <c r="C13" i="141"/>
  <c r="C26" i="141" s="1"/>
  <c r="AA50" i="142"/>
  <c r="Z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U44" i="142" s="1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W44" i="142" s="1"/>
  <c r="V37" i="142"/>
  <c r="V44" i="142" s="1"/>
  <c r="U37" i="142"/>
  <c r="T37" i="142"/>
  <c r="T44" i="142" s="1"/>
  <c r="S37" i="142"/>
  <c r="S44" i="142" s="1"/>
  <c r="R37" i="142"/>
  <c r="Q37" i="142"/>
  <c r="P37" i="142"/>
  <c r="P44" i="142" s="1"/>
  <c r="O37" i="142"/>
  <c r="N37" i="142"/>
  <c r="M37" i="142"/>
  <c r="L37" i="142"/>
  <c r="L44" i="142" s="1"/>
  <c r="K37" i="142"/>
  <c r="K44" i="142" s="1"/>
  <c r="K45" i="142" s="1"/>
  <c r="J37" i="142"/>
  <c r="J44" i="142" s="1"/>
  <c r="I37" i="142"/>
  <c r="H37" i="142"/>
  <c r="G37" i="142"/>
  <c r="G44" i="142" s="1"/>
  <c r="F37" i="142"/>
  <c r="F44" i="142" s="1"/>
  <c r="E37" i="142"/>
  <c r="D37" i="142"/>
  <c r="D44" i="142" s="1"/>
  <c r="C37" i="142"/>
  <c r="C44" i="142" s="1"/>
  <c r="P26" i="142"/>
  <c r="O26" i="142"/>
  <c r="H26" i="142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X13" i="142"/>
  <c r="W13" i="142"/>
  <c r="V13" i="142"/>
  <c r="U13" i="142"/>
  <c r="T13" i="142"/>
  <c r="T26" i="142" s="1"/>
  <c r="S13" i="142"/>
  <c r="R13" i="142"/>
  <c r="Q13" i="142"/>
  <c r="P13" i="142"/>
  <c r="O13" i="142"/>
  <c r="N13" i="142"/>
  <c r="M13" i="142"/>
  <c r="M26" i="142" s="1"/>
  <c r="L13" i="142"/>
  <c r="K13" i="142"/>
  <c r="K26" i="142" s="1"/>
  <c r="J13" i="142"/>
  <c r="J26" i="142" s="1"/>
  <c r="J45" i="142" s="1"/>
  <c r="I13" i="142"/>
  <c r="H13" i="142"/>
  <c r="G13" i="142"/>
  <c r="G26" i="142" s="1"/>
  <c r="G45" i="142" s="1"/>
  <c r="F13" i="142"/>
  <c r="F26" i="142" s="1"/>
  <c r="E13" i="142"/>
  <c r="E26" i="142" s="1"/>
  <c r="D13" i="142"/>
  <c r="D26" i="142" s="1"/>
  <c r="D45" i="142" s="1"/>
  <c r="C13" i="142"/>
  <c r="C26" i="142" s="1"/>
  <c r="C45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T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U37" i="143"/>
  <c r="T37" i="143"/>
  <c r="S37" i="143"/>
  <c r="S44" i="143" s="1"/>
  <c r="S45" i="143" s="1"/>
  <c r="R37" i="143"/>
  <c r="R44" i="143" s="1"/>
  <c r="Q37" i="143"/>
  <c r="P37" i="143"/>
  <c r="O37" i="143"/>
  <c r="O44" i="143" s="1"/>
  <c r="N37" i="143"/>
  <c r="M37" i="143"/>
  <c r="L37" i="143"/>
  <c r="L44" i="143" s="1"/>
  <c r="K37" i="143"/>
  <c r="J37" i="143"/>
  <c r="I37" i="143"/>
  <c r="H37" i="143"/>
  <c r="H44" i="143" s="1"/>
  <c r="G37" i="143"/>
  <c r="F37" i="143"/>
  <c r="E37" i="143"/>
  <c r="D37" i="143"/>
  <c r="D44" i="143" s="1"/>
  <c r="C37" i="143"/>
  <c r="C44" i="143" s="1"/>
  <c r="G26" i="143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P26" i="143" s="1"/>
  <c r="O25" i="143"/>
  <c r="O26" i="143" s="1"/>
  <c r="O45" i="143" s="1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Z13" i="143"/>
  <c r="Y13" i="143"/>
  <c r="Y26" i="143" s="1"/>
  <c r="Y45" i="143" s="1"/>
  <c r="X13" i="143"/>
  <c r="X26" i="143" s="1"/>
  <c r="W13" i="143"/>
  <c r="W26" i="143" s="1"/>
  <c r="V13" i="143"/>
  <c r="U13" i="143"/>
  <c r="U26" i="143" s="1"/>
  <c r="T13" i="143"/>
  <c r="T26" i="143" s="1"/>
  <c r="T45" i="143" s="1"/>
  <c r="S13" i="143"/>
  <c r="S26" i="143" s="1"/>
  <c r="R13" i="143"/>
  <c r="R26" i="143" s="1"/>
  <c r="Q13" i="143"/>
  <c r="Q26" i="143" s="1"/>
  <c r="P13" i="143"/>
  <c r="O13" i="143"/>
  <c r="N13" i="143"/>
  <c r="M13" i="143"/>
  <c r="M26" i="143" s="1"/>
  <c r="L13" i="143"/>
  <c r="L26" i="143" s="1"/>
  <c r="K13" i="143"/>
  <c r="J13" i="143"/>
  <c r="J26" i="143" s="1"/>
  <c r="I13" i="143"/>
  <c r="H13" i="143"/>
  <c r="G13" i="143"/>
  <c r="F13" i="143"/>
  <c r="F26" i="143" s="1"/>
  <c r="E13" i="143"/>
  <c r="E26" i="143" s="1"/>
  <c r="D13" i="143"/>
  <c r="D26" i="143" s="1"/>
  <c r="C13" i="143"/>
  <c r="C26" i="143" s="1"/>
  <c r="AA50" i="144"/>
  <c r="Y50" i="144"/>
  <c r="Z50" i="144" s="1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U44" i="144"/>
  <c r="D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W37" i="144"/>
  <c r="V37" i="144"/>
  <c r="V44" i="144" s="1"/>
  <c r="U37" i="144"/>
  <c r="T37" i="144"/>
  <c r="S37" i="144"/>
  <c r="S44" i="144" s="1"/>
  <c r="R37" i="144"/>
  <c r="R44" i="144" s="1"/>
  <c r="Q37" i="144"/>
  <c r="Q44" i="144" s="1"/>
  <c r="P37" i="144"/>
  <c r="P44" i="144" s="1"/>
  <c r="O37" i="144"/>
  <c r="N37" i="144"/>
  <c r="N44" i="144" s="1"/>
  <c r="M37" i="144"/>
  <c r="L37" i="144"/>
  <c r="K37" i="144"/>
  <c r="K44" i="144" s="1"/>
  <c r="J37" i="144"/>
  <c r="J44" i="144" s="1"/>
  <c r="I37" i="144"/>
  <c r="H37" i="144"/>
  <c r="G37" i="144"/>
  <c r="G44" i="144" s="1"/>
  <c r="F37" i="144"/>
  <c r="F44" i="144" s="1"/>
  <c r="E37" i="144"/>
  <c r="D37" i="144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P26" i="144" s="1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Y13" i="144"/>
  <c r="X13" i="144"/>
  <c r="W13" i="144"/>
  <c r="W26" i="144" s="1"/>
  <c r="V13" i="144"/>
  <c r="V26" i="144" s="1"/>
  <c r="V45" i="144" s="1"/>
  <c r="U13" i="144"/>
  <c r="U26" i="144" s="1"/>
  <c r="T13" i="144"/>
  <c r="S13" i="144"/>
  <c r="S26" i="144" s="1"/>
  <c r="S45" i="144" s="1"/>
  <c r="R13" i="144"/>
  <c r="R26" i="144" s="1"/>
  <c r="Q13" i="144"/>
  <c r="P13" i="144"/>
  <c r="O13" i="144"/>
  <c r="O26" i="144" s="1"/>
  <c r="N13" i="144"/>
  <c r="N26" i="144" s="1"/>
  <c r="M13" i="144"/>
  <c r="M26" i="144" s="1"/>
  <c r="L13" i="144"/>
  <c r="L26" i="144" s="1"/>
  <c r="K13" i="144"/>
  <c r="J13" i="144"/>
  <c r="I13" i="144"/>
  <c r="I26" i="144" s="1"/>
  <c r="H13" i="144"/>
  <c r="G13" i="144"/>
  <c r="G26" i="144" s="1"/>
  <c r="F13" i="144"/>
  <c r="F26" i="144" s="1"/>
  <c r="F45" i="144" s="1"/>
  <c r="E13" i="144"/>
  <c r="D13" i="144"/>
  <c r="C13" i="144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S45" i="145"/>
  <c r="T44" i="145"/>
  <c r="L44" i="145"/>
  <c r="D44" i="145"/>
  <c r="AA43" i="145"/>
  <c r="Y43" i="145"/>
  <c r="X43" i="145"/>
  <c r="Z43" i="145" s="1"/>
  <c r="W43" i="145"/>
  <c r="V43" i="145"/>
  <c r="U43" i="145"/>
  <c r="U44" i="145" s="1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E44" i="145" s="1"/>
  <c r="D43" i="145"/>
  <c r="C43" i="145"/>
  <c r="AA37" i="145"/>
  <c r="AA44" i="145" s="1"/>
  <c r="Y37" i="145"/>
  <c r="Y44" i="145" s="1"/>
  <c r="X37" i="145"/>
  <c r="W37" i="145"/>
  <c r="W44" i="145" s="1"/>
  <c r="V37" i="145"/>
  <c r="U37" i="145"/>
  <c r="T37" i="145"/>
  <c r="S37" i="145"/>
  <c r="S44" i="145" s="1"/>
  <c r="R37" i="145"/>
  <c r="R44" i="145" s="1"/>
  <c r="Q37" i="145"/>
  <c r="Q44" i="145" s="1"/>
  <c r="P37" i="145"/>
  <c r="O37" i="145"/>
  <c r="N37" i="145"/>
  <c r="M37" i="145"/>
  <c r="L37" i="145"/>
  <c r="K37" i="145"/>
  <c r="K44" i="145" s="1"/>
  <c r="J37" i="145"/>
  <c r="J44" i="145" s="1"/>
  <c r="I37" i="145"/>
  <c r="H37" i="145"/>
  <c r="H44" i="145" s="1"/>
  <c r="G37" i="145"/>
  <c r="G44" i="145" s="1"/>
  <c r="F37" i="145"/>
  <c r="E37" i="145"/>
  <c r="D37" i="145"/>
  <c r="C37" i="145"/>
  <c r="C44" i="145" s="1"/>
  <c r="W26" i="145"/>
  <c r="O26" i="145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Y45" i="145" s="1"/>
  <c r="X13" i="145"/>
  <c r="W13" i="145"/>
  <c r="V13" i="145"/>
  <c r="U13" i="145"/>
  <c r="T13" i="145"/>
  <c r="S13" i="145"/>
  <c r="S26" i="145" s="1"/>
  <c r="R13" i="145"/>
  <c r="R26" i="145" s="1"/>
  <c r="Q13" i="145"/>
  <c r="Q26" i="145" s="1"/>
  <c r="Q45" i="145" s="1"/>
  <c r="P13" i="145"/>
  <c r="O13" i="145"/>
  <c r="N13" i="145"/>
  <c r="M13" i="145"/>
  <c r="L13" i="145"/>
  <c r="L26" i="145" s="1"/>
  <c r="L45" i="145" s="1"/>
  <c r="K13" i="145"/>
  <c r="K26" i="145" s="1"/>
  <c r="J13" i="145"/>
  <c r="I13" i="145"/>
  <c r="I26" i="145" s="1"/>
  <c r="H13" i="145"/>
  <c r="G13" i="145"/>
  <c r="F13" i="145"/>
  <c r="E13" i="145"/>
  <c r="E26" i="145" s="1"/>
  <c r="D13" i="145"/>
  <c r="C13" i="145"/>
  <c r="C26" i="145" s="1"/>
  <c r="C45" i="145" s="1"/>
  <c r="AA50" i="146"/>
  <c r="Z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U44" i="146"/>
  <c r="M44" i="146"/>
  <c r="L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V37" i="146"/>
  <c r="U37" i="146"/>
  <c r="T37" i="146"/>
  <c r="T44" i="146" s="1"/>
  <c r="S37" i="146"/>
  <c r="S44" i="146" s="1"/>
  <c r="R37" i="146"/>
  <c r="Q37" i="146"/>
  <c r="Q44" i="146" s="1"/>
  <c r="P37" i="146"/>
  <c r="P44" i="146" s="1"/>
  <c r="O37" i="146"/>
  <c r="O44" i="146" s="1"/>
  <c r="N37" i="146"/>
  <c r="M37" i="146"/>
  <c r="L37" i="146"/>
  <c r="K37" i="146"/>
  <c r="K44" i="146" s="1"/>
  <c r="J37" i="146"/>
  <c r="J44" i="146" s="1"/>
  <c r="I37" i="146"/>
  <c r="I44" i="146" s="1"/>
  <c r="H37" i="146"/>
  <c r="G37" i="146"/>
  <c r="F37" i="146"/>
  <c r="F44" i="146" s="1"/>
  <c r="E37" i="146"/>
  <c r="E44" i="146" s="1"/>
  <c r="D37" i="146"/>
  <c r="D44" i="146" s="1"/>
  <c r="D45" i="146" s="1"/>
  <c r="C37" i="146"/>
  <c r="C44" i="146" s="1"/>
  <c r="X26" i="146"/>
  <c r="O26" i="146"/>
  <c r="O45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P26" i="146" s="1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X13" i="146"/>
  <c r="W13" i="146"/>
  <c r="W26" i="146" s="1"/>
  <c r="V13" i="146"/>
  <c r="V26" i="146" s="1"/>
  <c r="U13" i="146"/>
  <c r="T13" i="146"/>
  <c r="S13" i="146"/>
  <c r="R13" i="146"/>
  <c r="R26" i="146" s="1"/>
  <c r="Q13" i="146"/>
  <c r="Q26" i="146" s="1"/>
  <c r="P13" i="146"/>
  <c r="O13" i="146"/>
  <c r="N13" i="146"/>
  <c r="N26" i="146" s="1"/>
  <c r="M13" i="146"/>
  <c r="M26" i="146" s="1"/>
  <c r="L13" i="146"/>
  <c r="L26" i="146" s="1"/>
  <c r="L45" i="146" s="1"/>
  <c r="K13" i="146"/>
  <c r="K26" i="146" s="1"/>
  <c r="K45" i="146" s="1"/>
  <c r="J13" i="146"/>
  <c r="J26" i="146" s="1"/>
  <c r="I13" i="146"/>
  <c r="H13" i="146"/>
  <c r="G13" i="146"/>
  <c r="G26" i="146" s="1"/>
  <c r="F13" i="146"/>
  <c r="E13" i="146"/>
  <c r="E26" i="146" s="1"/>
  <c r="D13" i="146"/>
  <c r="D26" i="146" s="1"/>
  <c r="C13" i="146"/>
  <c r="AA50" i="147"/>
  <c r="Y50" i="147"/>
  <c r="Z50" i="147" s="1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D44" i="147"/>
  <c r="AA43" i="147"/>
  <c r="Y43" i="147"/>
  <c r="X43" i="147"/>
  <c r="Z43" i="147" s="1"/>
  <c r="W43" i="147"/>
  <c r="V43" i="147"/>
  <c r="U43" i="147"/>
  <c r="T43" i="147"/>
  <c r="T44" i="147" s="1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X37" i="147"/>
  <c r="X44" i="147" s="1"/>
  <c r="W37" i="147"/>
  <c r="W44" i="147" s="1"/>
  <c r="V37" i="147"/>
  <c r="V44" i="147" s="1"/>
  <c r="U37" i="147"/>
  <c r="T37" i="147"/>
  <c r="S37" i="147"/>
  <c r="S44" i="147" s="1"/>
  <c r="R37" i="147"/>
  <c r="R44" i="147" s="1"/>
  <c r="Q37" i="147"/>
  <c r="P37" i="147"/>
  <c r="P44" i="147" s="1"/>
  <c r="O37" i="147"/>
  <c r="O44" i="147" s="1"/>
  <c r="N37" i="147"/>
  <c r="M37" i="147"/>
  <c r="L37" i="147"/>
  <c r="K37" i="147"/>
  <c r="J37" i="147"/>
  <c r="I37" i="147"/>
  <c r="H37" i="147"/>
  <c r="H44" i="147" s="1"/>
  <c r="G37" i="147"/>
  <c r="G44" i="147" s="1"/>
  <c r="F37" i="147"/>
  <c r="E37" i="147"/>
  <c r="E44" i="147" s="1"/>
  <c r="D37" i="147"/>
  <c r="C37" i="147"/>
  <c r="O26" i="147"/>
  <c r="O45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H26" i="147" s="1"/>
  <c r="H45" i="147" s="1"/>
  <c r="G25" i="147"/>
  <c r="F25" i="147"/>
  <c r="E25" i="147"/>
  <c r="D25" i="147"/>
  <c r="C25" i="147"/>
  <c r="AA13" i="147"/>
  <c r="Z13" i="147"/>
  <c r="Y13" i="147"/>
  <c r="X13" i="147"/>
  <c r="W13" i="147"/>
  <c r="V13" i="147"/>
  <c r="U13" i="147"/>
  <c r="T13" i="147"/>
  <c r="S13" i="147"/>
  <c r="R13" i="147"/>
  <c r="R26" i="147" s="1"/>
  <c r="R45" i="147" s="1"/>
  <c r="Q13" i="147"/>
  <c r="P13" i="147"/>
  <c r="P26" i="147" s="1"/>
  <c r="O13" i="147"/>
  <c r="N13" i="147"/>
  <c r="N26" i="147" s="1"/>
  <c r="M13" i="147"/>
  <c r="L13" i="147"/>
  <c r="L26" i="147" s="1"/>
  <c r="K13" i="147"/>
  <c r="K26" i="147" s="1"/>
  <c r="J13" i="147"/>
  <c r="J26" i="147" s="1"/>
  <c r="I13" i="147"/>
  <c r="H13" i="147"/>
  <c r="G13" i="147"/>
  <c r="G26" i="147" s="1"/>
  <c r="F13" i="147"/>
  <c r="E13" i="147"/>
  <c r="E26" i="147" s="1"/>
  <c r="D13" i="147"/>
  <c r="D26" i="147" s="1"/>
  <c r="D45" i="147" s="1"/>
  <c r="C13" i="147"/>
  <c r="C26" i="147" s="1"/>
  <c r="AA50" i="148"/>
  <c r="Z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T44" i="148"/>
  <c r="L44" i="148"/>
  <c r="AA43" i="148"/>
  <c r="Y43" i="148"/>
  <c r="X43" i="148"/>
  <c r="Z43" i="148" s="1"/>
  <c r="W43" i="148"/>
  <c r="V43" i="148"/>
  <c r="U43" i="148"/>
  <c r="U44" i="148" s="1"/>
  <c r="T43" i="148"/>
  <c r="S43" i="148"/>
  <c r="R43" i="148"/>
  <c r="Q43" i="148"/>
  <c r="P43" i="148"/>
  <c r="O43" i="148"/>
  <c r="N43" i="148"/>
  <c r="M43" i="148"/>
  <c r="M44" i="148" s="1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W37" i="148"/>
  <c r="W44" i="148" s="1"/>
  <c r="V37" i="148"/>
  <c r="U37" i="148"/>
  <c r="T37" i="148"/>
  <c r="S37" i="148"/>
  <c r="R37" i="148"/>
  <c r="R44" i="148" s="1"/>
  <c r="Q37" i="148"/>
  <c r="Q44" i="148" s="1"/>
  <c r="P37" i="148"/>
  <c r="P44" i="148" s="1"/>
  <c r="O37" i="148"/>
  <c r="N37" i="148"/>
  <c r="M37" i="148"/>
  <c r="L37" i="148"/>
  <c r="K37" i="148"/>
  <c r="K44" i="148" s="1"/>
  <c r="J37" i="148"/>
  <c r="I37" i="148"/>
  <c r="I44" i="148" s="1"/>
  <c r="H37" i="148"/>
  <c r="H44" i="148" s="1"/>
  <c r="G37" i="148"/>
  <c r="F37" i="148"/>
  <c r="F44" i="148" s="1"/>
  <c r="E37" i="148"/>
  <c r="E44" i="148" s="1"/>
  <c r="D37" i="148"/>
  <c r="D44" i="148" s="1"/>
  <c r="C37" i="148"/>
  <c r="C44" i="148" s="1"/>
  <c r="P26" i="148"/>
  <c r="H26" i="148"/>
  <c r="H45" i="148" s="1"/>
  <c r="G26" i="148"/>
  <c r="AA25" i="148"/>
  <c r="Y25" i="148"/>
  <c r="X25" i="148"/>
  <c r="W25" i="148"/>
  <c r="W26" i="148" s="1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X13" i="148"/>
  <c r="Z13" i="148" s="1"/>
  <c r="W13" i="148"/>
  <c r="V13" i="148"/>
  <c r="U13" i="148"/>
  <c r="T13" i="148"/>
  <c r="T26" i="148" s="1"/>
  <c r="T45" i="148" s="1"/>
  <c r="S13" i="148"/>
  <c r="S26" i="148" s="1"/>
  <c r="R13" i="148"/>
  <c r="R26" i="148" s="1"/>
  <c r="R45" i="148" s="1"/>
  <c r="Q13" i="148"/>
  <c r="P13" i="148"/>
  <c r="O13" i="148"/>
  <c r="N13" i="148"/>
  <c r="N26" i="148" s="1"/>
  <c r="M13" i="148"/>
  <c r="M26" i="148" s="1"/>
  <c r="M45" i="148" s="1"/>
  <c r="L13" i="148"/>
  <c r="L26" i="148" s="1"/>
  <c r="L45" i="148" s="1"/>
  <c r="K13" i="148"/>
  <c r="K26" i="148" s="1"/>
  <c r="K45" i="148" s="1"/>
  <c r="J13" i="148"/>
  <c r="I13" i="148"/>
  <c r="H13" i="148"/>
  <c r="G13" i="148"/>
  <c r="F13" i="148"/>
  <c r="E13" i="148"/>
  <c r="E26" i="148" s="1"/>
  <c r="D13" i="148"/>
  <c r="D26" i="148" s="1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U44" i="149"/>
  <c r="M44" i="149"/>
  <c r="L44" i="149"/>
  <c r="AA43" i="149"/>
  <c r="Y43" i="149"/>
  <c r="X43" i="149"/>
  <c r="Z43" i="149" s="1"/>
  <c r="W43" i="149"/>
  <c r="V43" i="149"/>
  <c r="U43" i="149"/>
  <c r="T43" i="149"/>
  <c r="T44" i="149" s="1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Y37" i="149"/>
  <c r="X37" i="149"/>
  <c r="X44" i="149" s="1"/>
  <c r="Z44" i="149" s="1"/>
  <c r="W37" i="149"/>
  <c r="V37" i="149"/>
  <c r="V44" i="149" s="1"/>
  <c r="U37" i="149"/>
  <c r="T37" i="149"/>
  <c r="S37" i="149"/>
  <c r="S44" i="149" s="1"/>
  <c r="S45" i="149" s="1"/>
  <c r="R37" i="149"/>
  <c r="R44" i="149" s="1"/>
  <c r="Q37" i="149"/>
  <c r="Q44" i="149" s="1"/>
  <c r="P37" i="149"/>
  <c r="O37" i="149"/>
  <c r="N37" i="149"/>
  <c r="M37" i="149"/>
  <c r="L37" i="149"/>
  <c r="K37" i="149"/>
  <c r="K44" i="149" s="1"/>
  <c r="J37" i="149"/>
  <c r="I37" i="149"/>
  <c r="I44" i="149" s="1"/>
  <c r="H37" i="149"/>
  <c r="H44" i="149" s="1"/>
  <c r="G37" i="149"/>
  <c r="F37" i="149"/>
  <c r="E37" i="149"/>
  <c r="D37" i="149"/>
  <c r="C37" i="149"/>
  <c r="O26" i="149"/>
  <c r="H26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X13" i="149"/>
  <c r="Z13" i="149" s="1"/>
  <c r="W13" i="149"/>
  <c r="V13" i="149"/>
  <c r="U13" i="149"/>
  <c r="T13" i="149"/>
  <c r="S13" i="149"/>
  <c r="S26" i="149" s="1"/>
  <c r="R13" i="149"/>
  <c r="R26" i="149" s="1"/>
  <c r="Q13" i="149"/>
  <c r="P13" i="149"/>
  <c r="P26" i="149" s="1"/>
  <c r="O13" i="149"/>
  <c r="N13" i="149"/>
  <c r="N26" i="149" s="1"/>
  <c r="M13" i="149"/>
  <c r="M26" i="149" s="1"/>
  <c r="M45" i="149" s="1"/>
  <c r="L13" i="149"/>
  <c r="L26" i="149" s="1"/>
  <c r="K13" i="149"/>
  <c r="J13" i="149"/>
  <c r="I13" i="149"/>
  <c r="H13" i="149"/>
  <c r="G13" i="149"/>
  <c r="G26" i="149" s="1"/>
  <c r="F13" i="149"/>
  <c r="F26" i="149" s="1"/>
  <c r="E13" i="149"/>
  <c r="E26" i="149" s="1"/>
  <c r="D13" i="149"/>
  <c r="C13" i="149"/>
  <c r="C26" i="149" s="1"/>
  <c r="AA50" i="150"/>
  <c r="Z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D44" i="150"/>
  <c r="AA43" i="150"/>
  <c r="Y43" i="150"/>
  <c r="X43" i="150"/>
  <c r="Z43" i="150" s="1"/>
  <c r="W43" i="150"/>
  <c r="V43" i="150"/>
  <c r="U43" i="150"/>
  <c r="U44" i="150" s="1"/>
  <c r="T43" i="150"/>
  <c r="S43" i="150"/>
  <c r="R43" i="150"/>
  <c r="Q43" i="150"/>
  <c r="P43" i="150"/>
  <c r="O43" i="150"/>
  <c r="N43" i="150"/>
  <c r="M43" i="150"/>
  <c r="M44" i="150" s="1"/>
  <c r="L43" i="150"/>
  <c r="L44" i="150" s="1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X37" i="150"/>
  <c r="W37" i="150"/>
  <c r="W44" i="150" s="1"/>
  <c r="V37" i="150"/>
  <c r="V44" i="150" s="1"/>
  <c r="U37" i="150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N37" i="150"/>
  <c r="M37" i="150"/>
  <c r="L37" i="150"/>
  <c r="K37" i="150"/>
  <c r="J37" i="150"/>
  <c r="J44" i="150" s="1"/>
  <c r="I37" i="150"/>
  <c r="H37" i="150"/>
  <c r="H44" i="150" s="1"/>
  <c r="G37" i="150"/>
  <c r="G44" i="150" s="1"/>
  <c r="F37" i="150"/>
  <c r="E37" i="150"/>
  <c r="D37" i="150"/>
  <c r="C37" i="150"/>
  <c r="P26" i="150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Y13" i="150"/>
  <c r="X13" i="150"/>
  <c r="Z13" i="150" s="1"/>
  <c r="W13" i="150"/>
  <c r="W26" i="150" s="1"/>
  <c r="V13" i="150"/>
  <c r="V26" i="150" s="1"/>
  <c r="U13" i="150"/>
  <c r="U26" i="150" s="1"/>
  <c r="T13" i="150"/>
  <c r="S13" i="150"/>
  <c r="R13" i="150"/>
  <c r="Q13" i="150"/>
  <c r="P13" i="150"/>
  <c r="O13" i="150"/>
  <c r="O26" i="150" s="1"/>
  <c r="N13" i="150"/>
  <c r="N26" i="150" s="1"/>
  <c r="M13" i="150"/>
  <c r="M26" i="150" s="1"/>
  <c r="L13" i="150"/>
  <c r="K13" i="150"/>
  <c r="K26" i="150" s="1"/>
  <c r="J13" i="150"/>
  <c r="J26" i="150" s="1"/>
  <c r="J45" i="150" s="1"/>
  <c r="I13" i="150"/>
  <c r="H13" i="150"/>
  <c r="H26" i="150" s="1"/>
  <c r="H45" i="150" s="1"/>
  <c r="G13" i="150"/>
  <c r="G26" i="150" s="1"/>
  <c r="G45" i="150" s="1"/>
  <c r="F13" i="150"/>
  <c r="F26" i="150" s="1"/>
  <c r="E13" i="150"/>
  <c r="D13" i="150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J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D44" i="151" s="1"/>
  <c r="C43" i="151"/>
  <c r="AA37" i="151"/>
  <c r="Y37" i="151"/>
  <c r="Y44" i="151" s="1"/>
  <c r="X37" i="151"/>
  <c r="X44" i="151" s="1"/>
  <c r="W37" i="151"/>
  <c r="V37" i="151"/>
  <c r="V44" i="151" s="1"/>
  <c r="U37" i="151"/>
  <c r="T37" i="151"/>
  <c r="S37" i="151"/>
  <c r="R37" i="151"/>
  <c r="R44" i="151" s="1"/>
  <c r="Q37" i="151"/>
  <c r="Q44" i="151" s="1"/>
  <c r="P37" i="151"/>
  <c r="O37" i="151"/>
  <c r="N37" i="151"/>
  <c r="N44" i="151" s="1"/>
  <c r="M37" i="151"/>
  <c r="L37" i="151"/>
  <c r="L44" i="151" s="1"/>
  <c r="K37" i="151"/>
  <c r="J37" i="151"/>
  <c r="I37" i="151"/>
  <c r="I44" i="151" s="1"/>
  <c r="H37" i="151"/>
  <c r="G37" i="151"/>
  <c r="G44" i="151" s="1"/>
  <c r="F37" i="151"/>
  <c r="F44" i="151" s="1"/>
  <c r="E37" i="151"/>
  <c r="D37" i="151"/>
  <c r="C37" i="151"/>
  <c r="C44" i="151" s="1"/>
  <c r="AA25" i="151"/>
  <c r="Y25" i="151"/>
  <c r="X25" i="151"/>
  <c r="W25" i="151"/>
  <c r="V25" i="151"/>
  <c r="U25" i="151"/>
  <c r="T25" i="151"/>
  <c r="S25" i="151"/>
  <c r="R25" i="151"/>
  <c r="Q25" i="151"/>
  <c r="P25" i="151"/>
  <c r="P26" i="151" s="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Y45" i="151" s="1"/>
  <c r="X13" i="151"/>
  <c r="W13" i="151"/>
  <c r="V13" i="151"/>
  <c r="U13" i="151"/>
  <c r="T13" i="151"/>
  <c r="T26" i="151" s="1"/>
  <c r="S13" i="151"/>
  <c r="S26" i="151" s="1"/>
  <c r="R13" i="151"/>
  <c r="Q13" i="151"/>
  <c r="P13" i="151"/>
  <c r="O13" i="151"/>
  <c r="O26" i="151" s="1"/>
  <c r="N13" i="151"/>
  <c r="M13" i="151"/>
  <c r="M26" i="151" s="1"/>
  <c r="L13" i="151"/>
  <c r="L26" i="151" s="1"/>
  <c r="K13" i="151"/>
  <c r="J13" i="151"/>
  <c r="I13" i="151"/>
  <c r="I26" i="151" s="1"/>
  <c r="I45" i="151" s="1"/>
  <c r="H13" i="151"/>
  <c r="G13" i="151"/>
  <c r="G26" i="151" s="1"/>
  <c r="G45" i="151" s="1"/>
  <c r="F13" i="151"/>
  <c r="F26" i="151" s="1"/>
  <c r="E13" i="151"/>
  <c r="E26" i="151" s="1"/>
  <c r="D13" i="151"/>
  <c r="C13" i="151"/>
  <c r="C26" i="151" s="1"/>
  <c r="C45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X37" i="152"/>
  <c r="X44" i="152" s="1"/>
  <c r="Z44" i="152" s="1"/>
  <c r="W37" i="152"/>
  <c r="W44" i="152" s="1"/>
  <c r="V37" i="152"/>
  <c r="U37" i="152"/>
  <c r="U44" i="152" s="1"/>
  <c r="T37" i="152"/>
  <c r="T44" i="152" s="1"/>
  <c r="S37" i="152"/>
  <c r="R37" i="152"/>
  <c r="R44" i="152" s="1"/>
  <c r="Q37" i="152"/>
  <c r="P37" i="152"/>
  <c r="O37" i="152"/>
  <c r="O44" i="152" s="1"/>
  <c r="N37" i="152"/>
  <c r="N44" i="152" s="1"/>
  <c r="M37" i="152"/>
  <c r="M44" i="152" s="1"/>
  <c r="L37" i="152"/>
  <c r="L44" i="152" s="1"/>
  <c r="K37" i="152"/>
  <c r="J37" i="152"/>
  <c r="I37" i="152"/>
  <c r="H37" i="152"/>
  <c r="G37" i="152"/>
  <c r="G44" i="152" s="1"/>
  <c r="F37" i="152"/>
  <c r="E37" i="152"/>
  <c r="E44" i="152" s="1"/>
  <c r="D37" i="152"/>
  <c r="D44" i="152" s="1"/>
  <c r="C37" i="152"/>
  <c r="O26" i="152"/>
  <c r="O45" i="152" s="1"/>
  <c r="M26" i="152"/>
  <c r="M45" i="152" s="1"/>
  <c r="G26" i="152"/>
  <c r="G45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X13" i="152"/>
  <c r="W13" i="152"/>
  <c r="W26" i="152" s="1"/>
  <c r="V13" i="152"/>
  <c r="U13" i="152"/>
  <c r="T13" i="152"/>
  <c r="T26" i="152" s="1"/>
  <c r="S13" i="152"/>
  <c r="R13" i="152"/>
  <c r="Q13" i="152"/>
  <c r="P13" i="152"/>
  <c r="O13" i="152"/>
  <c r="N13" i="152"/>
  <c r="N26" i="152" s="1"/>
  <c r="N45" i="152" s="1"/>
  <c r="M13" i="152"/>
  <c r="L13" i="152"/>
  <c r="K13" i="152"/>
  <c r="K26" i="152" s="1"/>
  <c r="J13" i="152"/>
  <c r="J26" i="152" s="1"/>
  <c r="I13" i="152"/>
  <c r="H13" i="152"/>
  <c r="H26" i="152" s="1"/>
  <c r="G13" i="152"/>
  <c r="F13" i="152"/>
  <c r="F26" i="152" s="1"/>
  <c r="E13" i="152"/>
  <c r="E26" i="152" s="1"/>
  <c r="D13" i="152"/>
  <c r="C13" i="152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J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M44" i="153" s="1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W37" i="153"/>
  <c r="V37" i="153"/>
  <c r="V44" i="153" s="1"/>
  <c r="U37" i="153"/>
  <c r="U44" i="153" s="1"/>
  <c r="T37" i="153"/>
  <c r="T44" i="153" s="1"/>
  <c r="T45" i="153" s="1"/>
  <c r="S37" i="153"/>
  <c r="S44" i="153" s="1"/>
  <c r="S45" i="153" s="1"/>
  <c r="R37" i="153"/>
  <c r="Q37" i="153"/>
  <c r="P37" i="153"/>
  <c r="P44" i="153" s="1"/>
  <c r="O37" i="153"/>
  <c r="O44" i="153" s="1"/>
  <c r="N37" i="153"/>
  <c r="M37" i="153"/>
  <c r="L37" i="153"/>
  <c r="L44" i="153" s="1"/>
  <c r="K37" i="153"/>
  <c r="K44" i="153" s="1"/>
  <c r="J37" i="153"/>
  <c r="I37" i="153"/>
  <c r="I44" i="153" s="1"/>
  <c r="H37" i="153"/>
  <c r="H44" i="153" s="1"/>
  <c r="G37" i="153"/>
  <c r="F37" i="153"/>
  <c r="F44" i="153" s="1"/>
  <c r="E37" i="153"/>
  <c r="E44" i="153" s="1"/>
  <c r="D37" i="153"/>
  <c r="D44" i="153" s="1"/>
  <c r="C37" i="153"/>
  <c r="C44" i="153" s="1"/>
  <c r="U26" i="153"/>
  <c r="M26" i="153"/>
  <c r="AA25" i="153"/>
  <c r="Y25" i="153"/>
  <c r="X25" i="153"/>
  <c r="W25" i="153"/>
  <c r="W26" i="153" s="1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G26" i="153" s="1"/>
  <c r="F25" i="153"/>
  <c r="E25" i="153"/>
  <c r="D25" i="153"/>
  <c r="C25" i="153"/>
  <c r="AA13" i="153"/>
  <c r="AA26" i="153" s="1"/>
  <c r="AA45" i="153" s="1"/>
  <c r="Z13" i="153"/>
  <c r="Y13" i="153"/>
  <c r="X13" i="153"/>
  <c r="W13" i="153"/>
  <c r="V13" i="153"/>
  <c r="V26" i="153" s="1"/>
  <c r="U13" i="153"/>
  <c r="T13" i="153"/>
  <c r="T26" i="153" s="1"/>
  <c r="S13" i="153"/>
  <c r="S26" i="153" s="1"/>
  <c r="R13" i="153"/>
  <c r="R26" i="153" s="1"/>
  <c r="Q13" i="153"/>
  <c r="P13" i="153"/>
  <c r="O13" i="153"/>
  <c r="O26" i="153" s="1"/>
  <c r="N13" i="153"/>
  <c r="N26" i="153" s="1"/>
  <c r="M13" i="153"/>
  <c r="L13" i="153"/>
  <c r="K13" i="153"/>
  <c r="J13" i="153"/>
  <c r="J26" i="153" s="1"/>
  <c r="J45" i="153" s="1"/>
  <c r="I13" i="153"/>
  <c r="I26" i="153" s="1"/>
  <c r="H13" i="153"/>
  <c r="G13" i="153"/>
  <c r="F13" i="153"/>
  <c r="F26" i="153" s="1"/>
  <c r="E13" i="153"/>
  <c r="E26" i="153" s="1"/>
  <c r="D13" i="153"/>
  <c r="D26" i="153" s="1"/>
  <c r="C13" i="153"/>
  <c r="AA50" i="154"/>
  <c r="Z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R44" i="154"/>
  <c r="AA43" i="154"/>
  <c r="Y43" i="154"/>
  <c r="X43" i="154"/>
  <c r="Z43" i="154" s="1"/>
  <c r="W43" i="154"/>
  <c r="V43" i="154"/>
  <c r="U43" i="154"/>
  <c r="T43" i="154"/>
  <c r="T44" i="154" s="1"/>
  <c r="S43" i="154"/>
  <c r="R43" i="154"/>
  <c r="Q43" i="154"/>
  <c r="P43" i="154"/>
  <c r="O43" i="154"/>
  <c r="N43" i="154"/>
  <c r="M43" i="154"/>
  <c r="L43" i="154"/>
  <c r="K43" i="154"/>
  <c r="J43" i="154"/>
  <c r="J44" i="154" s="1"/>
  <c r="I43" i="154"/>
  <c r="H43" i="154"/>
  <c r="G43" i="154"/>
  <c r="F43" i="154"/>
  <c r="E43" i="154"/>
  <c r="D43" i="154"/>
  <c r="C43" i="154"/>
  <c r="AA37" i="154"/>
  <c r="Y37" i="154"/>
  <c r="X37" i="154"/>
  <c r="X44" i="154" s="1"/>
  <c r="Z44" i="154" s="1"/>
  <c r="W37" i="154"/>
  <c r="W44" i="154" s="1"/>
  <c r="V37" i="154"/>
  <c r="U37" i="154"/>
  <c r="U44" i="154" s="1"/>
  <c r="T37" i="154"/>
  <c r="S37" i="154"/>
  <c r="R37" i="154"/>
  <c r="Q37" i="154"/>
  <c r="P37" i="154"/>
  <c r="O37" i="154"/>
  <c r="O44" i="154" s="1"/>
  <c r="N37" i="154"/>
  <c r="M37" i="154"/>
  <c r="M44" i="154" s="1"/>
  <c r="L37" i="154"/>
  <c r="L44" i="154" s="1"/>
  <c r="K37" i="154"/>
  <c r="J37" i="154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C37" i="154"/>
  <c r="X26" i="154"/>
  <c r="U26" i="154"/>
  <c r="O26" i="154"/>
  <c r="O45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H26" i="154" s="1"/>
  <c r="G25" i="154"/>
  <c r="G26" i="154" s="1"/>
  <c r="G45" i="154" s="1"/>
  <c r="F25" i="154"/>
  <c r="E25" i="154"/>
  <c r="E26" i="154" s="1"/>
  <c r="D25" i="154"/>
  <c r="C25" i="154"/>
  <c r="AA13" i="154"/>
  <c r="Z13" i="154"/>
  <c r="Y13" i="154"/>
  <c r="X13" i="154"/>
  <c r="W13" i="154"/>
  <c r="W26" i="154" s="1"/>
  <c r="W45" i="154" s="1"/>
  <c r="V13" i="154"/>
  <c r="V26" i="154" s="1"/>
  <c r="U13" i="154"/>
  <c r="T13" i="154"/>
  <c r="S13" i="154"/>
  <c r="R13" i="154"/>
  <c r="R26" i="154" s="1"/>
  <c r="Q13" i="154"/>
  <c r="P13" i="154"/>
  <c r="O13" i="154"/>
  <c r="N13" i="154"/>
  <c r="N26" i="154" s="1"/>
  <c r="M13" i="154"/>
  <c r="M26" i="154" s="1"/>
  <c r="L13" i="154"/>
  <c r="L26" i="154" s="1"/>
  <c r="K13" i="154"/>
  <c r="K26" i="154" s="1"/>
  <c r="J13" i="154"/>
  <c r="I13" i="154"/>
  <c r="H13" i="154"/>
  <c r="G13" i="154"/>
  <c r="F13" i="154"/>
  <c r="F26" i="154" s="1"/>
  <c r="E13" i="154"/>
  <c r="D13" i="154"/>
  <c r="D26" i="154" s="1"/>
  <c r="C13" i="154"/>
  <c r="C26" i="154" s="1"/>
  <c r="AA50" i="155"/>
  <c r="Z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T44" i="155"/>
  <c r="R44" i="155"/>
  <c r="AA43" i="155"/>
  <c r="Y43" i="155"/>
  <c r="X43" i="155"/>
  <c r="Z43" i="155" s="1"/>
  <c r="W43" i="155"/>
  <c r="V43" i="155"/>
  <c r="U43" i="155"/>
  <c r="U44" i="155" s="1"/>
  <c r="T43" i="155"/>
  <c r="S43" i="155"/>
  <c r="R43" i="155"/>
  <c r="Q43" i="155"/>
  <c r="P43" i="155"/>
  <c r="O43" i="155"/>
  <c r="N43" i="155"/>
  <c r="M43" i="155"/>
  <c r="L43" i="155"/>
  <c r="L44" i="155" s="1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X37" i="155"/>
  <c r="W37" i="155"/>
  <c r="W44" i="155" s="1"/>
  <c r="V37" i="155"/>
  <c r="U37" i="155"/>
  <c r="T37" i="155"/>
  <c r="S37" i="155"/>
  <c r="S44" i="155" s="1"/>
  <c r="R37" i="155"/>
  <c r="Q37" i="155"/>
  <c r="Q44" i="155" s="1"/>
  <c r="P37" i="155"/>
  <c r="P44" i="155" s="1"/>
  <c r="O37" i="155"/>
  <c r="N37" i="155"/>
  <c r="N44" i="155" s="1"/>
  <c r="M37" i="155"/>
  <c r="L37" i="155"/>
  <c r="K37" i="155"/>
  <c r="J37" i="155"/>
  <c r="J44" i="155" s="1"/>
  <c r="I37" i="155"/>
  <c r="I44" i="155" s="1"/>
  <c r="H37" i="155"/>
  <c r="H44" i="155" s="1"/>
  <c r="G37" i="155"/>
  <c r="G44" i="155" s="1"/>
  <c r="F37" i="155"/>
  <c r="E37" i="155"/>
  <c r="D37" i="155"/>
  <c r="D44" i="155" s="1"/>
  <c r="C37" i="155"/>
  <c r="W26" i="155"/>
  <c r="W45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X13" i="155"/>
  <c r="W13" i="155"/>
  <c r="V13" i="155"/>
  <c r="U13" i="155"/>
  <c r="U26" i="155" s="1"/>
  <c r="T13" i="155"/>
  <c r="S13" i="155"/>
  <c r="R13" i="155"/>
  <c r="Q13" i="155"/>
  <c r="P13" i="155"/>
  <c r="O13" i="155"/>
  <c r="N13" i="155"/>
  <c r="N26" i="155" s="1"/>
  <c r="M13" i="155"/>
  <c r="M26" i="155" s="1"/>
  <c r="L13" i="155"/>
  <c r="K13" i="155"/>
  <c r="J13" i="155"/>
  <c r="J26" i="155" s="1"/>
  <c r="I13" i="155"/>
  <c r="H13" i="155"/>
  <c r="H26" i="155" s="1"/>
  <c r="G13" i="155"/>
  <c r="G26" i="155" s="1"/>
  <c r="G45" i="155" s="1"/>
  <c r="F13" i="155"/>
  <c r="F26" i="155" s="1"/>
  <c r="E13" i="155"/>
  <c r="E26" i="155" s="1"/>
  <c r="D13" i="155"/>
  <c r="C13" i="155"/>
  <c r="C26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T44" i="156"/>
  <c r="L44" i="156"/>
  <c r="L45" i="156" s="1"/>
  <c r="J44" i="156"/>
  <c r="D44" i="156"/>
  <c r="AA43" i="156"/>
  <c r="Y43" i="156"/>
  <c r="X43" i="156"/>
  <c r="Z43" i="156" s="1"/>
  <c r="W43" i="156"/>
  <c r="V43" i="156"/>
  <c r="U43" i="156"/>
  <c r="U44" i="156" s="1"/>
  <c r="T43" i="156"/>
  <c r="S43" i="156"/>
  <c r="R43" i="156"/>
  <c r="Q43" i="156"/>
  <c r="P43" i="156"/>
  <c r="O43" i="156"/>
  <c r="N43" i="156"/>
  <c r="M43" i="156"/>
  <c r="M44" i="156" s="1"/>
  <c r="L43" i="156"/>
  <c r="K43" i="156"/>
  <c r="J43" i="156"/>
  <c r="I43" i="156"/>
  <c r="H43" i="156"/>
  <c r="G43" i="156"/>
  <c r="F43" i="156"/>
  <c r="E43" i="156"/>
  <c r="E44" i="156" s="1"/>
  <c r="D43" i="156"/>
  <c r="C43" i="156"/>
  <c r="AA37" i="156"/>
  <c r="Y37" i="156"/>
  <c r="Y44" i="156" s="1"/>
  <c r="X37" i="156"/>
  <c r="W37" i="156"/>
  <c r="W44" i="156" s="1"/>
  <c r="V37" i="156"/>
  <c r="V44" i="156" s="1"/>
  <c r="U37" i="156"/>
  <c r="T37" i="156"/>
  <c r="S37" i="156"/>
  <c r="S44" i="156" s="1"/>
  <c r="R37" i="156"/>
  <c r="R44" i="156" s="1"/>
  <c r="Q37" i="156"/>
  <c r="P37" i="156"/>
  <c r="O37" i="156"/>
  <c r="O44" i="156" s="1"/>
  <c r="N37" i="156"/>
  <c r="N44" i="156" s="1"/>
  <c r="M37" i="156"/>
  <c r="L37" i="156"/>
  <c r="K37" i="156"/>
  <c r="K44" i="156" s="1"/>
  <c r="J37" i="156"/>
  <c r="I37" i="156"/>
  <c r="I44" i="156" s="1"/>
  <c r="H37" i="156"/>
  <c r="H44" i="156" s="1"/>
  <c r="G37" i="156"/>
  <c r="F37" i="156"/>
  <c r="E37" i="156"/>
  <c r="D37" i="156"/>
  <c r="C37" i="156"/>
  <c r="C44" i="156" s="1"/>
  <c r="U26" i="156"/>
  <c r="O26" i="156"/>
  <c r="M26" i="156"/>
  <c r="H26" i="156"/>
  <c r="AA25" i="156"/>
  <c r="Y25" i="156"/>
  <c r="X25" i="156"/>
  <c r="W25" i="156"/>
  <c r="V25" i="156"/>
  <c r="U25" i="156"/>
  <c r="T25" i="156"/>
  <c r="S25" i="156"/>
  <c r="R25" i="156"/>
  <c r="Q25" i="156"/>
  <c r="P25" i="156"/>
  <c r="P26" i="156" s="1"/>
  <c r="O25" i="156"/>
  <c r="N25" i="156"/>
  <c r="M25" i="156"/>
  <c r="L25" i="156"/>
  <c r="K25" i="156"/>
  <c r="J25" i="156"/>
  <c r="I25" i="156"/>
  <c r="H25" i="156"/>
  <c r="G25" i="156"/>
  <c r="F25" i="156"/>
  <c r="E25" i="156"/>
  <c r="E26" i="156" s="1"/>
  <c r="D25" i="156"/>
  <c r="C25" i="156"/>
  <c r="AA13" i="156"/>
  <c r="Y13" i="156"/>
  <c r="Y26" i="156" s="1"/>
  <c r="Y45" i="156" s="1"/>
  <c r="X13" i="156"/>
  <c r="W13" i="156"/>
  <c r="V13" i="156"/>
  <c r="U13" i="156"/>
  <c r="T13" i="156"/>
  <c r="T26" i="156" s="1"/>
  <c r="S13" i="156"/>
  <c r="S26" i="156" s="1"/>
  <c r="S45" i="156" s="1"/>
  <c r="R13" i="156"/>
  <c r="R26" i="156" s="1"/>
  <c r="R45" i="156" s="1"/>
  <c r="Q13" i="156"/>
  <c r="P13" i="156"/>
  <c r="O13" i="156"/>
  <c r="N13" i="156"/>
  <c r="N26" i="156" s="1"/>
  <c r="M13" i="156"/>
  <c r="L13" i="156"/>
  <c r="L26" i="156" s="1"/>
  <c r="K13" i="156"/>
  <c r="K26" i="156" s="1"/>
  <c r="J13" i="156"/>
  <c r="I13" i="156"/>
  <c r="I26" i="156" s="1"/>
  <c r="H13" i="156"/>
  <c r="G13" i="156"/>
  <c r="G26" i="156" s="1"/>
  <c r="F13" i="156"/>
  <c r="F26" i="156" s="1"/>
  <c r="E13" i="156"/>
  <c r="D13" i="156"/>
  <c r="C13" i="156"/>
  <c r="C26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T44" i="157"/>
  <c r="T45" i="157" s="1"/>
  <c r="J44" i="157"/>
  <c r="AA43" i="157"/>
  <c r="Y43" i="157"/>
  <c r="X43" i="157"/>
  <c r="Z43" i="157" s="1"/>
  <c r="W43" i="157"/>
  <c r="V43" i="157"/>
  <c r="U43" i="157"/>
  <c r="U44" i="157" s="1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D44" i="157" s="1"/>
  <c r="C43" i="157"/>
  <c r="AA37" i="157"/>
  <c r="Y37" i="157"/>
  <c r="Y44" i="157" s="1"/>
  <c r="X37" i="157"/>
  <c r="W37" i="157"/>
  <c r="W44" i="157" s="1"/>
  <c r="V37" i="157"/>
  <c r="V44" i="157" s="1"/>
  <c r="U37" i="157"/>
  <c r="T37" i="157"/>
  <c r="S37" i="157"/>
  <c r="S44" i="157" s="1"/>
  <c r="R37" i="157"/>
  <c r="R44" i="157" s="1"/>
  <c r="Q37" i="157"/>
  <c r="Q44" i="157" s="1"/>
  <c r="P37" i="157"/>
  <c r="O37" i="157"/>
  <c r="N37" i="157"/>
  <c r="M37" i="157"/>
  <c r="L37" i="157"/>
  <c r="L44" i="157" s="1"/>
  <c r="L45" i="157" s="1"/>
  <c r="K37" i="157"/>
  <c r="J37" i="157"/>
  <c r="I37" i="157"/>
  <c r="I44" i="157" s="1"/>
  <c r="H37" i="157"/>
  <c r="G37" i="157"/>
  <c r="G44" i="157" s="1"/>
  <c r="F37" i="157"/>
  <c r="F44" i="157" s="1"/>
  <c r="E37" i="157"/>
  <c r="D37" i="157"/>
  <c r="C37" i="157"/>
  <c r="C44" i="157" s="1"/>
  <c r="W26" i="157"/>
  <c r="U26" i="157"/>
  <c r="M26" i="157"/>
  <c r="G26" i="157"/>
  <c r="AA25" i="157"/>
  <c r="Y25" i="157"/>
  <c r="X25" i="157"/>
  <c r="W25" i="157"/>
  <c r="V25" i="157"/>
  <c r="U25" i="157"/>
  <c r="T25" i="157"/>
  <c r="S25" i="157"/>
  <c r="R25" i="157"/>
  <c r="Q25" i="157"/>
  <c r="P25" i="157"/>
  <c r="P26" i="157" s="1"/>
  <c r="O25" i="157"/>
  <c r="O26" i="157" s="1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Y13" i="157"/>
  <c r="X13" i="157"/>
  <c r="W13" i="157"/>
  <c r="V13" i="157"/>
  <c r="U13" i="157"/>
  <c r="T13" i="157"/>
  <c r="T26" i="157" s="1"/>
  <c r="S13" i="157"/>
  <c r="R13" i="157"/>
  <c r="R26" i="157" s="1"/>
  <c r="Q13" i="157"/>
  <c r="Q26" i="157" s="1"/>
  <c r="P13" i="157"/>
  <c r="O13" i="157"/>
  <c r="N13" i="157"/>
  <c r="N26" i="157" s="1"/>
  <c r="M13" i="157"/>
  <c r="L13" i="157"/>
  <c r="L26" i="157" s="1"/>
  <c r="K13" i="157"/>
  <c r="K26" i="157" s="1"/>
  <c r="J13" i="157"/>
  <c r="I13" i="157"/>
  <c r="H13" i="157"/>
  <c r="G13" i="157"/>
  <c r="F13" i="157"/>
  <c r="F26" i="157" s="1"/>
  <c r="E13" i="157"/>
  <c r="E26" i="157" s="1"/>
  <c r="D13" i="157"/>
  <c r="C13" i="157"/>
  <c r="AA50" i="158"/>
  <c r="Z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R44" i="158"/>
  <c r="M44" i="158"/>
  <c r="E44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J44" i="158" s="1"/>
  <c r="I43" i="158"/>
  <c r="H43" i="158"/>
  <c r="G43" i="158"/>
  <c r="F43" i="158"/>
  <c r="E43" i="158"/>
  <c r="D43" i="158"/>
  <c r="D44" i="158" s="1"/>
  <c r="C43" i="158"/>
  <c r="AA37" i="158"/>
  <c r="Y37" i="158"/>
  <c r="X37" i="158"/>
  <c r="X44" i="158" s="1"/>
  <c r="W37" i="158"/>
  <c r="W44" i="158" s="1"/>
  <c r="V37" i="158"/>
  <c r="V44" i="158" s="1"/>
  <c r="U37" i="158"/>
  <c r="T37" i="158"/>
  <c r="S37" i="158"/>
  <c r="S44" i="158" s="1"/>
  <c r="R37" i="158"/>
  <c r="Q37" i="158"/>
  <c r="P37" i="158"/>
  <c r="O37" i="158"/>
  <c r="N37" i="158"/>
  <c r="N44" i="158" s="1"/>
  <c r="M37" i="158"/>
  <c r="L37" i="158"/>
  <c r="L44" i="158" s="1"/>
  <c r="K37" i="158"/>
  <c r="K44" i="158" s="1"/>
  <c r="J37" i="158"/>
  <c r="I37" i="158"/>
  <c r="H37" i="158"/>
  <c r="H44" i="158" s="1"/>
  <c r="G37" i="158"/>
  <c r="G44" i="158" s="1"/>
  <c r="F37" i="158"/>
  <c r="F44" i="158" s="1"/>
  <c r="E37" i="158"/>
  <c r="D37" i="158"/>
  <c r="C37" i="158"/>
  <c r="W26" i="158"/>
  <c r="M26" i="158"/>
  <c r="H26" i="158"/>
  <c r="AA25" i="158"/>
  <c r="Y25" i="158"/>
  <c r="X25" i="158"/>
  <c r="W25" i="158"/>
  <c r="V25" i="158"/>
  <c r="U25" i="158"/>
  <c r="T25" i="158"/>
  <c r="S25" i="158"/>
  <c r="R25" i="158"/>
  <c r="Q25" i="158"/>
  <c r="P25" i="158"/>
  <c r="P26" i="158" s="1"/>
  <c r="O25" i="158"/>
  <c r="O26" i="158" s="1"/>
  <c r="N25" i="158"/>
  <c r="M25" i="158"/>
  <c r="L25" i="158"/>
  <c r="K25" i="158"/>
  <c r="J25" i="158"/>
  <c r="I25" i="158"/>
  <c r="H25" i="158"/>
  <c r="G25" i="158"/>
  <c r="G26" i="158" s="1"/>
  <c r="G45" i="158" s="1"/>
  <c r="F25" i="158"/>
  <c r="E25" i="158"/>
  <c r="D25" i="158"/>
  <c r="C25" i="158"/>
  <c r="AA13" i="158"/>
  <c r="AA26" i="158" s="1"/>
  <c r="Y13" i="158"/>
  <c r="X13" i="158"/>
  <c r="W13" i="158"/>
  <c r="V13" i="158"/>
  <c r="V26" i="158" s="1"/>
  <c r="U13" i="158"/>
  <c r="U26" i="158" s="1"/>
  <c r="T13" i="158"/>
  <c r="T26" i="158" s="1"/>
  <c r="S13" i="158"/>
  <c r="R13" i="158"/>
  <c r="R26" i="158" s="1"/>
  <c r="R45" i="158" s="1"/>
  <c r="Q13" i="158"/>
  <c r="P13" i="158"/>
  <c r="O13" i="158"/>
  <c r="N13" i="158"/>
  <c r="M13" i="158"/>
  <c r="L13" i="158"/>
  <c r="L26" i="158" s="1"/>
  <c r="L45" i="158" s="1"/>
  <c r="K13" i="158"/>
  <c r="K26" i="158" s="1"/>
  <c r="K45" i="158" s="1"/>
  <c r="J13" i="158"/>
  <c r="I13" i="158"/>
  <c r="H13" i="158"/>
  <c r="G13" i="158"/>
  <c r="F13" i="158"/>
  <c r="E13" i="158"/>
  <c r="E26" i="158" s="1"/>
  <c r="D13" i="158"/>
  <c r="D26" i="158" s="1"/>
  <c r="C13" i="158"/>
  <c r="C26" i="158" s="1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U44" i="159"/>
  <c r="T44" i="159"/>
  <c r="R44" i="159"/>
  <c r="D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J44" i="159" s="1"/>
  <c r="I43" i="159"/>
  <c r="H43" i="159"/>
  <c r="G43" i="159"/>
  <c r="F43" i="159"/>
  <c r="E43" i="159"/>
  <c r="E44" i="159" s="1"/>
  <c r="D43" i="159"/>
  <c r="C43" i="159"/>
  <c r="AA37" i="159"/>
  <c r="Y37" i="159"/>
  <c r="Y44" i="159" s="1"/>
  <c r="X37" i="159"/>
  <c r="X44" i="159" s="1"/>
  <c r="Z44" i="159" s="1"/>
  <c r="W37" i="159"/>
  <c r="W44" i="159" s="1"/>
  <c r="V37" i="159"/>
  <c r="U37" i="159"/>
  <c r="T37" i="159"/>
  <c r="S37" i="159"/>
  <c r="R37" i="159"/>
  <c r="Q37" i="159"/>
  <c r="P37" i="159"/>
  <c r="P44" i="159" s="1"/>
  <c r="O37" i="159"/>
  <c r="O44" i="159" s="1"/>
  <c r="N37" i="159"/>
  <c r="M37" i="159"/>
  <c r="L37" i="159"/>
  <c r="L44" i="159" s="1"/>
  <c r="K37" i="159"/>
  <c r="K44" i="159" s="1"/>
  <c r="J37" i="159"/>
  <c r="I37" i="159"/>
  <c r="H37" i="159"/>
  <c r="H44" i="159" s="1"/>
  <c r="G37" i="159"/>
  <c r="G44" i="159" s="1"/>
  <c r="F37" i="159"/>
  <c r="E37" i="159"/>
  <c r="D37" i="159"/>
  <c r="C37" i="159"/>
  <c r="C44" i="159" s="1"/>
  <c r="X26" i="159"/>
  <c r="W26" i="159"/>
  <c r="W45" i="159" s="1"/>
  <c r="H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Z13" i="159"/>
  <c r="Y13" i="159"/>
  <c r="X13" i="159"/>
  <c r="W13" i="159"/>
  <c r="V13" i="159"/>
  <c r="V26" i="159" s="1"/>
  <c r="U13" i="159"/>
  <c r="U26" i="159" s="1"/>
  <c r="T13" i="159"/>
  <c r="T26" i="159" s="1"/>
  <c r="S13" i="159"/>
  <c r="R13" i="159"/>
  <c r="R26" i="159" s="1"/>
  <c r="R45" i="159" s="1"/>
  <c r="Q13" i="159"/>
  <c r="P13" i="159"/>
  <c r="O13" i="159"/>
  <c r="N13" i="159"/>
  <c r="M13" i="159"/>
  <c r="L13" i="159"/>
  <c r="K13" i="159"/>
  <c r="J13" i="159"/>
  <c r="I13" i="159"/>
  <c r="H13" i="159"/>
  <c r="G13" i="159"/>
  <c r="G26" i="159" s="1"/>
  <c r="F13" i="159"/>
  <c r="F26" i="159" s="1"/>
  <c r="E13" i="159"/>
  <c r="E26" i="159" s="1"/>
  <c r="D13" i="159"/>
  <c r="C13" i="159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R44" i="160"/>
  <c r="L44" i="160"/>
  <c r="D44" i="160"/>
  <c r="AA43" i="160"/>
  <c r="Y43" i="160"/>
  <c r="X43" i="160"/>
  <c r="Z43" i="160" s="1"/>
  <c r="W43" i="160"/>
  <c r="V43" i="160"/>
  <c r="U43" i="160"/>
  <c r="T43" i="160"/>
  <c r="T44" i="160" s="1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E44" i="160" s="1"/>
  <c r="D43" i="160"/>
  <c r="C43" i="160"/>
  <c r="AA37" i="160"/>
  <c r="Y37" i="160"/>
  <c r="X37" i="160"/>
  <c r="X44" i="160" s="1"/>
  <c r="W37" i="160"/>
  <c r="V37" i="160"/>
  <c r="V44" i="160" s="1"/>
  <c r="U37" i="160"/>
  <c r="T37" i="160"/>
  <c r="S37" i="160"/>
  <c r="R37" i="160"/>
  <c r="Q37" i="160"/>
  <c r="P37" i="160"/>
  <c r="P44" i="160" s="1"/>
  <c r="O37" i="160"/>
  <c r="O44" i="160" s="1"/>
  <c r="N37" i="160"/>
  <c r="M37" i="160"/>
  <c r="L37" i="160"/>
  <c r="K37" i="160"/>
  <c r="K44" i="160" s="1"/>
  <c r="K45" i="160" s="1"/>
  <c r="J37" i="160"/>
  <c r="J44" i="160" s="1"/>
  <c r="I37" i="160"/>
  <c r="H37" i="160"/>
  <c r="G37" i="160"/>
  <c r="F37" i="160"/>
  <c r="E37" i="160"/>
  <c r="D37" i="160"/>
  <c r="C37" i="160"/>
  <c r="O26" i="160"/>
  <c r="M26" i="160"/>
  <c r="G26" i="160"/>
  <c r="AA25" i="160"/>
  <c r="Y25" i="160"/>
  <c r="X25" i="160"/>
  <c r="W25" i="160"/>
  <c r="V25" i="160"/>
  <c r="U25" i="160"/>
  <c r="T25" i="160"/>
  <c r="S25" i="160"/>
  <c r="R25" i="160"/>
  <c r="Q25" i="160"/>
  <c r="P25" i="160"/>
  <c r="P26" i="160" s="1"/>
  <c r="P45" i="160" s="1"/>
  <c r="O25" i="160"/>
  <c r="N25" i="160"/>
  <c r="M25" i="160"/>
  <c r="L25" i="160"/>
  <c r="K25" i="160"/>
  <c r="J25" i="160"/>
  <c r="I25" i="160"/>
  <c r="H25" i="160"/>
  <c r="G25" i="160"/>
  <c r="F25" i="160"/>
  <c r="E25" i="160"/>
  <c r="E26" i="160" s="1"/>
  <c r="D25" i="160"/>
  <c r="C25" i="160"/>
  <c r="AA13" i="160"/>
  <c r="Y13" i="160"/>
  <c r="X13" i="160"/>
  <c r="W13" i="160"/>
  <c r="W26" i="160" s="1"/>
  <c r="V13" i="160"/>
  <c r="U13" i="160"/>
  <c r="U26" i="160" s="1"/>
  <c r="T13" i="160"/>
  <c r="S13" i="160"/>
  <c r="S26" i="160" s="1"/>
  <c r="R13" i="160"/>
  <c r="R26" i="160" s="1"/>
  <c r="R45" i="160" s="1"/>
  <c r="Q13" i="160"/>
  <c r="P13" i="160"/>
  <c r="O13" i="160"/>
  <c r="N13" i="160"/>
  <c r="M13" i="160"/>
  <c r="L13" i="160"/>
  <c r="K13" i="160"/>
  <c r="K26" i="160" s="1"/>
  <c r="J13" i="160"/>
  <c r="J26" i="160" s="1"/>
  <c r="I13" i="160"/>
  <c r="H13" i="160"/>
  <c r="H26" i="160" s="1"/>
  <c r="G13" i="160"/>
  <c r="F13" i="160"/>
  <c r="E13" i="160"/>
  <c r="D13" i="160"/>
  <c r="C13" i="160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D45" i="161"/>
  <c r="U44" i="161"/>
  <c r="J44" i="161"/>
  <c r="D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V44" i="161" s="1"/>
  <c r="U37" i="161"/>
  <c r="T37" i="161"/>
  <c r="T44" i="161" s="1"/>
  <c r="S37" i="161"/>
  <c r="S44" i="161" s="1"/>
  <c r="S45" i="161" s="1"/>
  <c r="R37" i="161"/>
  <c r="Q37" i="161"/>
  <c r="P37" i="161"/>
  <c r="P44" i="161" s="1"/>
  <c r="O37" i="161"/>
  <c r="O44" i="161" s="1"/>
  <c r="N37" i="161"/>
  <c r="N44" i="161" s="1"/>
  <c r="M37" i="161"/>
  <c r="M44" i="161" s="1"/>
  <c r="L37" i="161"/>
  <c r="K37" i="161"/>
  <c r="J37" i="161"/>
  <c r="I37" i="161"/>
  <c r="I44" i="161" s="1"/>
  <c r="H37" i="161"/>
  <c r="H44" i="161" s="1"/>
  <c r="G37" i="161"/>
  <c r="G44" i="161" s="1"/>
  <c r="F37" i="161"/>
  <c r="F44" i="161" s="1"/>
  <c r="E37" i="161"/>
  <c r="D37" i="161"/>
  <c r="C37" i="161"/>
  <c r="C44" i="161" s="1"/>
  <c r="U26" i="161"/>
  <c r="G26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O26" i="161" s="1"/>
  <c r="O45" i="161" s="1"/>
  <c r="N25" i="161"/>
  <c r="M25" i="161"/>
  <c r="L25" i="161"/>
  <c r="K25" i="161"/>
  <c r="J25" i="161"/>
  <c r="I25" i="161"/>
  <c r="H25" i="161"/>
  <c r="G25" i="161"/>
  <c r="F25" i="161"/>
  <c r="E25" i="161"/>
  <c r="E26" i="161" s="1"/>
  <c r="D25" i="161"/>
  <c r="C25" i="161"/>
  <c r="AA13" i="161"/>
  <c r="AA26" i="161" s="1"/>
  <c r="AA45" i="161" s="1"/>
  <c r="Y13" i="161"/>
  <c r="X13" i="161"/>
  <c r="W13" i="161"/>
  <c r="W26" i="161" s="1"/>
  <c r="V13" i="161"/>
  <c r="U13" i="161"/>
  <c r="T13" i="161"/>
  <c r="S13" i="161"/>
  <c r="S26" i="161" s="1"/>
  <c r="R13" i="161"/>
  <c r="R26" i="161" s="1"/>
  <c r="Q13" i="161"/>
  <c r="Q26" i="161" s="1"/>
  <c r="P13" i="161"/>
  <c r="O13" i="161"/>
  <c r="N13" i="161"/>
  <c r="N26" i="161" s="1"/>
  <c r="M13" i="161"/>
  <c r="M26" i="161" s="1"/>
  <c r="L13" i="161"/>
  <c r="L26" i="161" s="1"/>
  <c r="K13" i="161"/>
  <c r="K26" i="161" s="1"/>
  <c r="J13" i="161"/>
  <c r="J26" i="161" s="1"/>
  <c r="J45" i="161" s="1"/>
  <c r="I13" i="161"/>
  <c r="H13" i="161"/>
  <c r="G13" i="161"/>
  <c r="F13" i="161"/>
  <c r="E13" i="161"/>
  <c r="D13" i="161"/>
  <c r="D26" i="161" s="1"/>
  <c r="C13" i="161"/>
  <c r="C26" i="161" s="1"/>
  <c r="AA50" i="162"/>
  <c r="Z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M44" i="162"/>
  <c r="J44" i="162"/>
  <c r="E44" i="162"/>
  <c r="D44" i="162"/>
  <c r="AA43" i="162"/>
  <c r="Y43" i="162"/>
  <c r="X43" i="162"/>
  <c r="Z43" i="162" s="1"/>
  <c r="W43" i="162"/>
  <c r="V43" i="162"/>
  <c r="U43" i="162"/>
  <c r="T43" i="162"/>
  <c r="S43" i="162"/>
  <c r="R43" i="162"/>
  <c r="R44" i="162" s="1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T37" i="162"/>
  <c r="T44" i="162" s="1"/>
  <c r="S37" i="162"/>
  <c r="S44" i="162" s="1"/>
  <c r="R37" i="162"/>
  <c r="Q37" i="162"/>
  <c r="P37" i="162"/>
  <c r="O37" i="162"/>
  <c r="N37" i="162"/>
  <c r="N44" i="162" s="1"/>
  <c r="M37" i="162"/>
  <c r="L37" i="162"/>
  <c r="L44" i="162" s="1"/>
  <c r="K37" i="162"/>
  <c r="K44" i="162" s="1"/>
  <c r="J37" i="162"/>
  <c r="I37" i="162"/>
  <c r="I44" i="162" s="1"/>
  <c r="H37" i="162"/>
  <c r="H44" i="162" s="1"/>
  <c r="G37" i="162"/>
  <c r="G44" i="162" s="1"/>
  <c r="F37" i="162"/>
  <c r="E37" i="162"/>
  <c r="D37" i="162"/>
  <c r="C37" i="162"/>
  <c r="C44" i="162" s="1"/>
  <c r="W26" i="162"/>
  <c r="U26" i="162"/>
  <c r="O26" i="162"/>
  <c r="M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H26" i="162" s="1"/>
  <c r="G25" i="162"/>
  <c r="G26" i="162" s="1"/>
  <c r="F25" i="162"/>
  <c r="E25" i="162"/>
  <c r="D25" i="162"/>
  <c r="C25" i="162"/>
  <c r="AA13" i="162"/>
  <c r="AA26" i="162" s="1"/>
  <c r="Y13" i="162"/>
  <c r="X13" i="162"/>
  <c r="W13" i="162"/>
  <c r="V13" i="162"/>
  <c r="V26" i="162" s="1"/>
  <c r="U13" i="162"/>
  <c r="T13" i="162"/>
  <c r="T26" i="162" s="1"/>
  <c r="S13" i="162"/>
  <c r="R13" i="162"/>
  <c r="R26" i="162" s="1"/>
  <c r="Q13" i="162"/>
  <c r="P13" i="162"/>
  <c r="O13" i="162"/>
  <c r="N13" i="162"/>
  <c r="M13" i="162"/>
  <c r="L13" i="162"/>
  <c r="L26" i="162" s="1"/>
  <c r="L45" i="162" s="1"/>
  <c r="K13" i="162"/>
  <c r="K26" i="162" s="1"/>
  <c r="K45" i="162" s="1"/>
  <c r="J13" i="162"/>
  <c r="J26" i="162" s="1"/>
  <c r="J45" i="162" s="1"/>
  <c r="I13" i="162"/>
  <c r="H13" i="162"/>
  <c r="G13" i="162"/>
  <c r="F13" i="162"/>
  <c r="E13" i="162"/>
  <c r="E26" i="162" s="1"/>
  <c r="D13" i="162"/>
  <c r="D26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U44" i="163"/>
  <c r="T44" i="163"/>
  <c r="R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M44" i="163" s="1"/>
  <c r="L43" i="163"/>
  <c r="K43" i="163"/>
  <c r="J43" i="163"/>
  <c r="I43" i="163"/>
  <c r="H43" i="163"/>
  <c r="G43" i="163"/>
  <c r="F43" i="163"/>
  <c r="E43" i="163"/>
  <c r="D43" i="163"/>
  <c r="C43" i="163"/>
  <c r="AA37" i="163"/>
  <c r="Y37" i="163"/>
  <c r="X37" i="163"/>
  <c r="X44" i="163" s="1"/>
  <c r="Z44" i="163" s="1"/>
  <c r="W37" i="163"/>
  <c r="W44" i="163" s="1"/>
  <c r="V37" i="163"/>
  <c r="V44" i="163" s="1"/>
  <c r="U37" i="163"/>
  <c r="T37" i="163"/>
  <c r="S37" i="163"/>
  <c r="R37" i="163"/>
  <c r="Q37" i="163"/>
  <c r="Q44" i="163" s="1"/>
  <c r="P37" i="163"/>
  <c r="P44" i="163" s="1"/>
  <c r="O37" i="163"/>
  <c r="O44" i="163" s="1"/>
  <c r="N37" i="163"/>
  <c r="M37" i="163"/>
  <c r="L37" i="163"/>
  <c r="L44" i="163" s="1"/>
  <c r="K37" i="163"/>
  <c r="K44" i="163" s="1"/>
  <c r="J37" i="163"/>
  <c r="J44" i="163" s="1"/>
  <c r="I37" i="163"/>
  <c r="I44" i="163" s="1"/>
  <c r="H37" i="163"/>
  <c r="G37" i="163"/>
  <c r="F37" i="163"/>
  <c r="F44" i="163" s="1"/>
  <c r="E37" i="163"/>
  <c r="D37" i="163"/>
  <c r="C37" i="163"/>
  <c r="X26" i="163"/>
  <c r="U26" i="163"/>
  <c r="AA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X13" i="163"/>
  <c r="W13" i="163"/>
  <c r="W26" i="163" s="1"/>
  <c r="W45" i="163" s="1"/>
  <c r="V13" i="163"/>
  <c r="V26" i="163" s="1"/>
  <c r="U13" i="163"/>
  <c r="T13" i="163"/>
  <c r="S13" i="163"/>
  <c r="S26" i="163" s="1"/>
  <c r="R13" i="163"/>
  <c r="R26" i="163" s="1"/>
  <c r="Q13" i="163"/>
  <c r="P13" i="163"/>
  <c r="O13" i="163"/>
  <c r="N13" i="163"/>
  <c r="M13" i="163"/>
  <c r="L13" i="163"/>
  <c r="K13" i="163"/>
  <c r="J13" i="163"/>
  <c r="I13" i="163"/>
  <c r="H13" i="163"/>
  <c r="H26" i="163" s="1"/>
  <c r="G13" i="163"/>
  <c r="G26" i="163" s="1"/>
  <c r="F13" i="163"/>
  <c r="F26" i="163" s="1"/>
  <c r="F45" i="163" s="1"/>
  <c r="E13" i="163"/>
  <c r="E26" i="163" s="1"/>
  <c r="D13" i="163"/>
  <c r="C13" i="163"/>
  <c r="C26" i="163" s="1"/>
  <c r="AA50" i="164"/>
  <c r="Z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T44" i="164"/>
  <c r="R44" i="164"/>
  <c r="L44" i="164"/>
  <c r="L45" i="164" s="1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M44" i="164" s="1"/>
  <c r="L43" i="164"/>
  <c r="K43" i="164"/>
  <c r="J43" i="164"/>
  <c r="I43" i="164"/>
  <c r="H43" i="164"/>
  <c r="G43" i="164"/>
  <c r="F43" i="164"/>
  <c r="E43" i="164"/>
  <c r="E44" i="164" s="1"/>
  <c r="D43" i="164"/>
  <c r="D44" i="164" s="1"/>
  <c r="D45" i="164" s="1"/>
  <c r="C43" i="164"/>
  <c r="AA37" i="164"/>
  <c r="Y37" i="164"/>
  <c r="X37" i="164"/>
  <c r="X44" i="164" s="1"/>
  <c r="W37" i="164"/>
  <c r="W44" i="164" s="1"/>
  <c r="V37" i="164"/>
  <c r="V44" i="164" s="1"/>
  <c r="U37" i="164"/>
  <c r="T37" i="164"/>
  <c r="S37" i="164"/>
  <c r="R37" i="164"/>
  <c r="Q37" i="164"/>
  <c r="Q44" i="164" s="1"/>
  <c r="P37" i="164"/>
  <c r="P44" i="164" s="1"/>
  <c r="O37" i="164"/>
  <c r="O44" i="164" s="1"/>
  <c r="N37" i="164"/>
  <c r="M37" i="164"/>
  <c r="L37" i="164"/>
  <c r="K37" i="164"/>
  <c r="K44" i="164" s="1"/>
  <c r="J37" i="164"/>
  <c r="J44" i="164" s="1"/>
  <c r="I37" i="164"/>
  <c r="H37" i="164"/>
  <c r="G37" i="164"/>
  <c r="G44" i="164" s="1"/>
  <c r="F37" i="164"/>
  <c r="F44" i="164" s="1"/>
  <c r="E37" i="164"/>
  <c r="D37" i="164"/>
  <c r="C37" i="164"/>
  <c r="M26" i="164"/>
  <c r="G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P26" i="164" s="1"/>
  <c r="O25" i="164"/>
  <c r="O26" i="164" s="1"/>
  <c r="N25" i="164"/>
  <c r="M25" i="164"/>
  <c r="L25" i="164"/>
  <c r="K25" i="164"/>
  <c r="J25" i="164"/>
  <c r="I25" i="164"/>
  <c r="H25" i="164"/>
  <c r="G25" i="164"/>
  <c r="F25" i="164"/>
  <c r="E25" i="164"/>
  <c r="E26" i="164" s="1"/>
  <c r="D25" i="164"/>
  <c r="C25" i="164"/>
  <c r="AA13" i="164"/>
  <c r="AA26" i="164" s="1"/>
  <c r="Y13" i="164"/>
  <c r="Y26" i="164" s="1"/>
  <c r="X13" i="164"/>
  <c r="W13" i="164"/>
  <c r="W26" i="164" s="1"/>
  <c r="V13" i="164"/>
  <c r="U13" i="164"/>
  <c r="U26" i="164" s="1"/>
  <c r="T13" i="164"/>
  <c r="T26" i="164" s="1"/>
  <c r="S13" i="164"/>
  <c r="R13" i="164"/>
  <c r="R26" i="164" s="1"/>
  <c r="R45" i="164" s="1"/>
  <c r="Q13" i="164"/>
  <c r="Q26" i="164" s="1"/>
  <c r="Q45" i="164" s="1"/>
  <c r="P13" i="164"/>
  <c r="O13" i="164"/>
  <c r="N13" i="164"/>
  <c r="M13" i="164"/>
  <c r="L13" i="164"/>
  <c r="L26" i="164" s="1"/>
  <c r="K13" i="164"/>
  <c r="K26" i="164" s="1"/>
  <c r="K45" i="164" s="1"/>
  <c r="J13" i="164"/>
  <c r="J26" i="164" s="1"/>
  <c r="I13" i="164"/>
  <c r="H13" i="164"/>
  <c r="H26" i="164" s="1"/>
  <c r="G13" i="164"/>
  <c r="F13" i="164"/>
  <c r="E13" i="164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U44" i="165"/>
  <c r="T44" i="165"/>
  <c r="J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W37" i="165"/>
  <c r="V37" i="165"/>
  <c r="V44" i="165" s="1"/>
  <c r="U37" i="165"/>
  <c r="T37" i="165"/>
  <c r="S37" i="165"/>
  <c r="R37" i="165"/>
  <c r="R44" i="165" s="1"/>
  <c r="Q37" i="165"/>
  <c r="Q44" i="165" s="1"/>
  <c r="P37" i="165"/>
  <c r="P44" i="165" s="1"/>
  <c r="O37" i="165"/>
  <c r="O44" i="165" s="1"/>
  <c r="N37" i="165"/>
  <c r="M37" i="165"/>
  <c r="L37" i="165"/>
  <c r="L44" i="165" s="1"/>
  <c r="K37" i="165"/>
  <c r="J37" i="165"/>
  <c r="I37" i="165"/>
  <c r="I44" i="165" s="1"/>
  <c r="H37" i="165"/>
  <c r="H44" i="165" s="1"/>
  <c r="G37" i="165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W25" i="165"/>
  <c r="V25" i="165"/>
  <c r="U25" i="165"/>
  <c r="U26" i="165" s="1"/>
  <c r="U45" i="165" s="1"/>
  <c r="T25" i="165"/>
  <c r="S25" i="165"/>
  <c r="R25" i="165"/>
  <c r="Q25" i="165"/>
  <c r="P25" i="165"/>
  <c r="O25" i="165"/>
  <c r="O26" i="165" s="1"/>
  <c r="N25" i="165"/>
  <c r="M25" i="165"/>
  <c r="L25" i="165"/>
  <c r="K25" i="165"/>
  <c r="J25" i="165"/>
  <c r="I25" i="165"/>
  <c r="H25" i="165"/>
  <c r="H26" i="165" s="1"/>
  <c r="H45" i="165" s="1"/>
  <c r="G25" i="165"/>
  <c r="F25" i="165"/>
  <c r="E25" i="165"/>
  <c r="D25" i="165"/>
  <c r="C25" i="165"/>
  <c r="AA13" i="165"/>
  <c r="Y13" i="165"/>
  <c r="X13" i="165"/>
  <c r="W13" i="165"/>
  <c r="W26" i="165" s="1"/>
  <c r="V13" i="165"/>
  <c r="U13" i="165"/>
  <c r="T13" i="165"/>
  <c r="S13" i="165"/>
  <c r="S26" i="165" s="1"/>
  <c r="R13" i="165"/>
  <c r="R26" i="165" s="1"/>
  <c r="Q13" i="165"/>
  <c r="P13" i="165"/>
  <c r="O13" i="165"/>
  <c r="N13" i="165"/>
  <c r="M13" i="165"/>
  <c r="M26" i="165" s="1"/>
  <c r="L13" i="165"/>
  <c r="L26" i="165" s="1"/>
  <c r="L45" i="165" s="1"/>
  <c r="K13" i="165"/>
  <c r="J13" i="165"/>
  <c r="I13" i="165"/>
  <c r="H13" i="165"/>
  <c r="G13" i="165"/>
  <c r="G26" i="165" s="1"/>
  <c r="F13" i="165"/>
  <c r="F26" i="165" s="1"/>
  <c r="E13" i="165"/>
  <c r="E26" i="165" s="1"/>
  <c r="D13" i="165"/>
  <c r="C13" i="165"/>
  <c r="C26" i="165" s="1"/>
  <c r="AA50" i="166"/>
  <c r="Z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U44" i="166"/>
  <c r="R44" i="166"/>
  <c r="M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J44" i="166" s="1"/>
  <c r="I43" i="166"/>
  <c r="H43" i="166"/>
  <c r="G43" i="166"/>
  <c r="F43" i="166"/>
  <c r="E43" i="166"/>
  <c r="D43" i="166"/>
  <c r="D44" i="166" s="1"/>
  <c r="C43" i="166"/>
  <c r="AA37" i="166"/>
  <c r="Y37" i="166"/>
  <c r="X37" i="166"/>
  <c r="X44" i="166" s="1"/>
  <c r="W37" i="166"/>
  <c r="V37" i="166"/>
  <c r="U37" i="166"/>
  <c r="T37" i="166"/>
  <c r="S37" i="166"/>
  <c r="S44" i="166" s="1"/>
  <c r="R37" i="166"/>
  <c r="Q37" i="166"/>
  <c r="P37" i="166"/>
  <c r="O37" i="166"/>
  <c r="N37" i="166"/>
  <c r="N44" i="166" s="1"/>
  <c r="M37" i="166"/>
  <c r="L37" i="166"/>
  <c r="K37" i="166"/>
  <c r="K44" i="166" s="1"/>
  <c r="J37" i="166"/>
  <c r="I37" i="166"/>
  <c r="H37" i="166"/>
  <c r="H44" i="166" s="1"/>
  <c r="G37" i="166"/>
  <c r="G44" i="166" s="1"/>
  <c r="F37" i="166"/>
  <c r="E37" i="166"/>
  <c r="E44" i="166" s="1"/>
  <c r="D37" i="166"/>
  <c r="C37" i="166"/>
  <c r="W26" i="166"/>
  <c r="H26" i="166"/>
  <c r="G26" i="166"/>
  <c r="AA25" i="166"/>
  <c r="Y25" i="166"/>
  <c r="X25" i="166"/>
  <c r="W25" i="166"/>
  <c r="V25" i="166"/>
  <c r="U25" i="166"/>
  <c r="T25" i="166"/>
  <c r="S25" i="166"/>
  <c r="R25" i="166"/>
  <c r="Q25" i="166"/>
  <c r="P25" i="166"/>
  <c r="P26" i="166" s="1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X13" i="166"/>
  <c r="Z13" i="166" s="1"/>
  <c r="W13" i="166"/>
  <c r="V13" i="166"/>
  <c r="U13" i="166"/>
  <c r="U26" i="166" s="1"/>
  <c r="T13" i="166"/>
  <c r="T26" i="166" s="1"/>
  <c r="S13" i="166"/>
  <c r="R13" i="166"/>
  <c r="R26" i="166" s="1"/>
  <c r="R45" i="166" s="1"/>
  <c r="Q13" i="166"/>
  <c r="P13" i="166"/>
  <c r="O13" i="166"/>
  <c r="N13" i="166"/>
  <c r="M13" i="166"/>
  <c r="M26" i="166" s="1"/>
  <c r="L13" i="166"/>
  <c r="K13" i="166"/>
  <c r="J13" i="166"/>
  <c r="I13" i="166"/>
  <c r="H13" i="166"/>
  <c r="G13" i="166"/>
  <c r="F13" i="166"/>
  <c r="E13" i="166"/>
  <c r="E26" i="166" s="1"/>
  <c r="D13" i="166"/>
  <c r="D26" i="166" s="1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T44" i="167"/>
  <c r="AA43" i="167"/>
  <c r="Y43" i="167"/>
  <c r="X43" i="167"/>
  <c r="Z43" i="167" s="1"/>
  <c r="W43" i="167"/>
  <c r="V43" i="167"/>
  <c r="U43" i="167"/>
  <c r="U44" i="167" s="1"/>
  <c r="T43" i="167"/>
  <c r="S43" i="167"/>
  <c r="R43" i="167"/>
  <c r="Q43" i="167"/>
  <c r="P43" i="167"/>
  <c r="O43" i="167"/>
  <c r="N43" i="167"/>
  <c r="M43" i="167"/>
  <c r="M44" i="167" s="1"/>
  <c r="L43" i="167"/>
  <c r="K43" i="167"/>
  <c r="J43" i="167"/>
  <c r="J44" i="167" s="1"/>
  <c r="I43" i="167"/>
  <c r="H43" i="167"/>
  <c r="G43" i="167"/>
  <c r="F43" i="167"/>
  <c r="E43" i="167"/>
  <c r="D43" i="167"/>
  <c r="C43" i="167"/>
  <c r="AA37" i="167"/>
  <c r="AA44" i="167" s="1"/>
  <c r="Y37" i="167"/>
  <c r="X37" i="167"/>
  <c r="W37" i="167"/>
  <c r="V37" i="167"/>
  <c r="U37" i="167"/>
  <c r="T37" i="167"/>
  <c r="S37" i="167"/>
  <c r="R37" i="167"/>
  <c r="R44" i="167" s="1"/>
  <c r="Q37" i="167"/>
  <c r="Q44" i="167" s="1"/>
  <c r="P37" i="167"/>
  <c r="O37" i="167"/>
  <c r="O44" i="167" s="1"/>
  <c r="N37" i="167"/>
  <c r="M37" i="167"/>
  <c r="L37" i="167"/>
  <c r="L44" i="167" s="1"/>
  <c r="K37" i="167"/>
  <c r="K44" i="167" s="1"/>
  <c r="J37" i="167"/>
  <c r="I37" i="167"/>
  <c r="H37" i="167"/>
  <c r="H44" i="167" s="1"/>
  <c r="G37" i="167"/>
  <c r="G44" i="167" s="1"/>
  <c r="F37" i="167"/>
  <c r="F44" i="167" s="1"/>
  <c r="E37" i="167"/>
  <c r="D37" i="167"/>
  <c r="D44" i="167" s="1"/>
  <c r="C37" i="167"/>
  <c r="X26" i="167"/>
  <c r="W26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X13" i="167"/>
  <c r="Z13" i="167" s="1"/>
  <c r="W13" i="167"/>
  <c r="V13" i="167"/>
  <c r="V26" i="167" s="1"/>
  <c r="U13" i="167"/>
  <c r="T13" i="167"/>
  <c r="T26" i="167" s="1"/>
  <c r="S13" i="167"/>
  <c r="R13" i="167"/>
  <c r="R26" i="167" s="1"/>
  <c r="R45" i="167" s="1"/>
  <c r="Q13" i="167"/>
  <c r="P13" i="167"/>
  <c r="O13" i="167"/>
  <c r="N13" i="167"/>
  <c r="M13" i="167"/>
  <c r="M26" i="167" s="1"/>
  <c r="L13" i="167"/>
  <c r="K13" i="167"/>
  <c r="J13" i="167"/>
  <c r="I13" i="167"/>
  <c r="H13" i="167"/>
  <c r="H26" i="167" s="1"/>
  <c r="G13" i="167"/>
  <c r="G26" i="167" s="1"/>
  <c r="F13" i="167"/>
  <c r="F26" i="167" s="1"/>
  <c r="E13" i="167"/>
  <c r="E26" i="167" s="1"/>
  <c r="D13" i="167"/>
  <c r="C13" i="167"/>
  <c r="C26" i="167" s="1"/>
  <c r="AA50" i="168"/>
  <c r="Z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T44" i="168"/>
  <c r="R44" i="168"/>
  <c r="L44" i="168"/>
  <c r="J44" i="168"/>
  <c r="D44" i="168"/>
  <c r="AA43" i="168"/>
  <c r="Y43" i="168"/>
  <c r="X43" i="168"/>
  <c r="Z43" i="168" s="1"/>
  <c r="W43" i="168"/>
  <c r="V43" i="168"/>
  <c r="U43" i="168"/>
  <c r="U44" i="168" s="1"/>
  <c r="T43" i="168"/>
  <c r="S43" i="168"/>
  <c r="R43" i="168"/>
  <c r="Q43" i="168"/>
  <c r="P43" i="168"/>
  <c r="O43" i="168"/>
  <c r="N43" i="168"/>
  <c r="M43" i="168"/>
  <c r="M44" i="168" s="1"/>
  <c r="L43" i="168"/>
  <c r="K43" i="168"/>
  <c r="J43" i="168"/>
  <c r="I43" i="168"/>
  <c r="H43" i="168"/>
  <c r="G43" i="168"/>
  <c r="F43" i="168"/>
  <c r="E43" i="168"/>
  <c r="E44" i="168" s="1"/>
  <c r="D43" i="168"/>
  <c r="C43" i="168"/>
  <c r="AA37" i="168"/>
  <c r="Y37" i="168"/>
  <c r="Y44" i="168" s="1"/>
  <c r="X37" i="168"/>
  <c r="X44" i="168" s="1"/>
  <c r="W37" i="168"/>
  <c r="W44" i="168" s="1"/>
  <c r="V37" i="168"/>
  <c r="V44" i="168" s="1"/>
  <c r="U37" i="168"/>
  <c r="T37" i="168"/>
  <c r="S37" i="168"/>
  <c r="S44" i="168" s="1"/>
  <c r="R37" i="168"/>
  <c r="Q37" i="168"/>
  <c r="Q44" i="168" s="1"/>
  <c r="P37" i="168"/>
  <c r="P44" i="168" s="1"/>
  <c r="O37" i="168"/>
  <c r="O44" i="168" s="1"/>
  <c r="N37" i="168"/>
  <c r="M37" i="168"/>
  <c r="L37" i="168"/>
  <c r="K37" i="168"/>
  <c r="K44" i="168" s="1"/>
  <c r="J37" i="168"/>
  <c r="I37" i="168"/>
  <c r="I44" i="168" s="1"/>
  <c r="H37" i="168"/>
  <c r="G37" i="168"/>
  <c r="F37" i="168"/>
  <c r="E37" i="168"/>
  <c r="D37" i="168"/>
  <c r="C37" i="168"/>
  <c r="C44" i="168" s="1"/>
  <c r="O26" i="168"/>
  <c r="M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P26" i="168" s="1"/>
  <c r="P45" i="168" s="1"/>
  <c r="O25" i="168"/>
  <c r="N25" i="168"/>
  <c r="M25" i="168"/>
  <c r="L25" i="168"/>
  <c r="K25" i="168"/>
  <c r="J25" i="168"/>
  <c r="I25" i="168"/>
  <c r="H25" i="168"/>
  <c r="G25" i="168"/>
  <c r="G26" i="168" s="1"/>
  <c r="F25" i="168"/>
  <c r="E25" i="168"/>
  <c r="D25" i="168"/>
  <c r="C25" i="168"/>
  <c r="AA13" i="168"/>
  <c r="AA26" i="168" s="1"/>
  <c r="Y13" i="168"/>
  <c r="Y26" i="168" s="1"/>
  <c r="Y45" i="168" s="1"/>
  <c r="X13" i="168"/>
  <c r="W13" i="168"/>
  <c r="V13" i="168"/>
  <c r="U13" i="168"/>
  <c r="U26" i="168" s="1"/>
  <c r="T13" i="168"/>
  <c r="T26" i="168" s="1"/>
  <c r="S13" i="168"/>
  <c r="S26" i="168" s="1"/>
  <c r="S45" i="168" s="1"/>
  <c r="R13" i="168"/>
  <c r="Q13" i="168"/>
  <c r="P13" i="168"/>
  <c r="O13" i="168"/>
  <c r="N13" i="168"/>
  <c r="N26" i="168" s="1"/>
  <c r="M13" i="168"/>
  <c r="L13" i="168"/>
  <c r="K13" i="168"/>
  <c r="K26" i="168" s="1"/>
  <c r="K45" i="168" s="1"/>
  <c r="J13" i="168"/>
  <c r="I13" i="168"/>
  <c r="I26" i="168" s="1"/>
  <c r="I45" i="168" s="1"/>
  <c r="H13" i="168"/>
  <c r="H26" i="168" s="1"/>
  <c r="G13" i="168"/>
  <c r="F13" i="168"/>
  <c r="E13" i="168"/>
  <c r="E26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U44" i="169"/>
  <c r="L44" i="169"/>
  <c r="E44" i="169"/>
  <c r="D44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T37" i="169"/>
  <c r="T44" i="169" s="1"/>
  <c r="T45" i="169" s="1"/>
  <c r="S37" i="169"/>
  <c r="S44" i="169" s="1"/>
  <c r="R37" i="169"/>
  <c r="Q37" i="169"/>
  <c r="Q44" i="169" s="1"/>
  <c r="P37" i="169"/>
  <c r="P44" i="169" s="1"/>
  <c r="O37" i="169"/>
  <c r="N37" i="169"/>
  <c r="N44" i="169" s="1"/>
  <c r="M37" i="169"/>
  <c r="M44" i="169" s="1"/>
  <c r="L37" i="169"/>
  <c r="K37" i="169"/>
  <c r="J37" i="169"/>
  <c r="J44" i="169" s="1"/>
  <c r="I37" i="169"/>
  <c r="H37" i="169"/>
  <c r="G37" i="169"/>
  <c r="G44" i="169" s="1"/>
  <c r="F37" i="169"/>
  <c r="E37" i="169"/>
  <c r="D37" i="169"/>
  <c r="C37" i="169"/>
  <c r="C44" i="169" s="1"/>
  <c r="U26" i="169"/>
  <c r="O26" i="169"/>
  <c r="M26" i="169"/>
  <c r="G26" i="169"/>
  <c r="AA25" i="169"/>
  <c r="Y25" i="169"/>
  <c r="X25" i="169"/>
  <c r="W25" i="169"/>
  <c r="W26" i="169" s="1"/>
  <c r="V25" i="169"/>
  <c r="U25" i="169"/>
  <c r="T25" i="169"/>
  <c r="S25" i="169"/>
  <c r="R25" i="169"/>
  <c r="Q25" i="169"/>
  <c r="P25" i="169"/>
  <c r="P26" i="169" s="1"/>
  <c r="P45" i="169" s="1"/>
  <c r="O25" i="169"/>
  <c r="N25" i="169"/>
  <c r="M25" i="169"/>
  <c r="L25" i="169"/>
  <c r="K25" i="169"/>
  <c r="J25" i="169"/>
  <c r="I25" i="169"/>
  <c r="H25" i="169"/>
  <c r="G25" i="169"/>
  <c r="F25" i="169"/>
  <c r="E25" i="169"/>
  <c r="E26" i="169" s="1"/>
  <c r="D25" i="169"/>
  <c r="C25" i="169"/>
  <c r="AA13" i="169"/>
  <c r="AA26" i="169" s="1"/>
  <c r="AA45" i="169" s="1"/>
  <c r="Z13" i="169"/>
  <c r="Y13" i="169"/>
  <c r="Y26" i="169" s="1"/>
  <c r="Y45" i="169" s="1"/>
  <c r="X13" i="169"/>
  <c r="W13" i="169"/>
  <c r="V13" i="169"/>
  <c r="U13" i="169"/>
  <c r="T13" i="169"/>
  <c r="T26" i="169" s="1"/>
  <c r="S13" i="169"/>
  <c r="S26" i="169" s="1"/>
  <c r="S45" i="169" s="1"/>
  <c r="R13" i="169"/>
  <c r="R26" i="169" s="1"/>
  <c r="Q13" i="169"/>
  <c r="Q26" i="169" s="1"/>
  <c r="P13" i="169"/>
  <c r="O13" i="169"/>
  <c r="N13" i="169"/>
  <c r="N26" i="169" s="1"/>
  <c r="M13" i="169"/>
  <c r="L13" i="169"/>
  <c r="L26" i="169" s="1"/>
  <c r="K13" i="169"/>
  <c r="J13" i="169"/>
  <c r="J26" i="169" s="1"/>
  <c r="I13" i="169"/>
  <c r="I26" i="169" s="1"/>
  <c r="H13" i="169"/>
  <c r="G13" i="169"/>
  <c r="F13" i="169"/>
  <c r="E13" i="169"/>
  <c r="D13" i="169"/>
  <c r="C13" i="169"/>
  <c r="C26" i="169" s="1"/>
  <c r="C45" i="169" s="1"/>
  <c r="AA50" i="170"/>
  <c r="Y50" i="170"/>
  <c r="X50" i="170"/>
  <c r="Z50" i="170" s="1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L44" i="170"/>
  <c r="J44" i="170"/>
  <c r="AA43" i="170"/>
  <c r="Y43" i="170"/>
  <c r="X43" i="170"/>
  <c r="Z43" i="170" s="1"/>
  <c r="W43" i="170"/>
  <c r="V43" i="170"/>
  <c r="U43" i="170"/>
  <c r="T43" i="170"/>
  <c r="S43" i="170"/>
  <c r="R43" i="170"/>
  <c r="R44" i="170" s="1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V37" i="170"/>
  <c r="V44" i="170" s="1"/>
  <c r="U37" i="170"/>
  <c r="U44" i="170" s="1"/>
  <c r="T37" i="170"/>
  <c r="T44" i="170" s="1"/>
  <c r="T45" i="170" s="1"/>
  <c r="S37" i="170"/>
  <c r="R37" i="170"/>
  <c r="Q37" i="170"/>
  <c r="P37" i="170"/>
  <c r="P44" i="170" s="1"/>
  <c r="O37" i="170"/>
  <c r="O44" i="170" s="1"/>
  <c r="N37" i="170"/>
  <c r="M37" i="170"/>
  <c r="L37" i="170"/>
  <c r="K37" i="170"/>
  <c r="J37" i="170"/>
  <c r="I37" i="170"/>
  <c r="I44" i="170" s="1"/>
  <c r="H37" i="170"/>
  <c r="H44" i="170" s="1"/>
  <c r="G37" i="170"/>
  <c r="F37" i="170"/>
  <c r="E37" i="170"/>
  <c r="E44" i="170" s="1"/>
  <c r="D37" i="170"/>
  <c r="D44" i="170" s="1"/>
  <c r="C37" i="170"/>
  <c r="C44" i="170" s="1"/>
  <c r="X26" i="170"/>
  <c r="U26" i="170"/>
  <c r="U45" i="170" s="1"/>
  <c r="O26" i="170"/>
  <c r="AA25" i="170"/>
  <c r="Y25" i="170"/>
  <c r="X25" i="170"/>
  <c r="W25" i="170"/>
  <c r="V25" i="170"/>
  <c r="U25" i="170"/>
  <c r="T25" i="170"/>
  <c r="S25" i="170"/>
  <c r="R25" i="170"/>
  <c r="Q25" i="170"/>
  <c r="P25" i="170"/>
  <c r="P26" i="170" s="1"/>
  <c r="P45" i="170" s="1"/>
  <c r="O25" i="170"/>
  <c r="N25" i="170"/>
  <c r="M25" i="170"/>
  <c r="L25" i="170"/>
  <c r="K25" i="170"/>
  <c r="J25" i="170"/>
  <c r="I25" i="170"/>
  <c r="H25" i="170"/>
  <c r="H26" i="170" s="1"/>
  <c r="G25" i="170"/>
  <c r="F25" i="170"/>
  <c r="E25" i="170"/>
  <c r="E26" i="170" s="1"/>
  <c r="E45" i="170" s="1"/>
  <c r="D25" i="170"/>
  <c r="C25" i="170"/>
  <c r="AA13" i="170"/>
  <c r="Y13" i="170"/>
  <c r="Z13" i="170" s="1"/>
  <c r="X13" i="170"/>
  <c r="W13" i="170"/>
  <c r="V13" i="170"/>
  <c r="U13" i="170"/>
  <c r="T13" i="170"/>
  <c r="T26" i="170" s="1"/>
  <c r="S13" i="170"/>
  <c r="R13" i="170"/>
  <c r="Q13" i="170"/>
  <c r="P13" i="170"/>
  <c r="O13" i="170"/>
  <c r="N13" i="170"/>
  <c r="N26" i="170" s="1"/>
  <c r="M13" i="170"/>
  <c r="M26" i="170" s="1"/>
  <c r="L13" i="170"/>
  <c r="L26" i="170" s="1"/>
  <c r="K13" i="170"/>
  <c r="J13" i="170"/>
  <c r="I13" i="170"/>
  <c r="H13" i="170"/>
  <c r="G13" i="170"/>
  <c r="F13" i="170"/>
  <c r="F26" i="170" s="1"/>
  <c r="E13" i="170"/>
  <c r="D13" i="170"/>
  <c r="D26" i="170" s="1"/>
  <c r="C13" i="170"/>
  <c r="C26" i="170" s="1"/>
  <c r="C45" i="170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U44" i="171"/>
  <c r="AA43" i="171"/>
  <c r="Y43" i="171"/>
  <c r="X43" i="171"/>
  <c r="Z43" i="171" s="1"/>
  <c r="W43" i="171"/>
  <c r="V43" i="171"/>
  <c r="U43" i="171"/>
  <c r="T43" i="171"/>
  <c r="S43" i="171"/>
  <c r="R43" i="171"/>
  <c r="R44" i="171" s="1"/>
  <c r="Q43" i="171"/>
  <c r="P43" i="171"/>
  <c r="O43" i="171"/>
  <c r="N43" i="171"/>
  <c r="M43" i="171"/>
  <c r="L43" i="171"/>
  <c r="L44" i="171" s="1"/>
  <c r="K43" i="171"/>
  <c r="J43" i="171"/>
  <c r="I43" i="171"/>
  <c r="H43" i="171"/>
  <c r="G43" i="171"/>
  <c r="F43" i="171"/>
  <c r="E43" i="171"/>
  <c r="E44" i="171" s="1"/>
  <c r="D43" i="171"/>
  <c r="C43" i="171"/>
  <c r="AA37" i="171"/>
  <c r="AA44" i="171" s="1"/>
  <c r="Y37" i="171"/>
  <c r="X37" i="171"/>
  <c r="W37" i="171"/>
  <c r="W44" i="171" s="1"/>
  <c r="V37" i="171"/>
  <c r="V44" i="171" s="1"/>
  <c r="U37" i="171"/>
  <c r="T37" i="171"/>
  <c r="T44" i="171" s="1"/>
  <c r="S37" i="171"/>
  <c r="S44" i="171" s="1"/>
  <c r="R37" i="171"/>
  <c r="Q37" i="171"/>
  <c r="Q44" i="171" s="1"/>
  <c r="P37" i="171"/>
  <c r="P44" i="171" s="1"/>
  <c r="O37" i="171"/>
  <c r="O44" i="171" s="1"/>
  <c r="N37" i="171"/>
  <c r="M37" i="171"/>
  <c r="M44" i="171" s="1"/>
  <c r="L37" i="171"/>
  <c r="K37" i="171"/>
  <c r="J37" i="171"/>
  <c r="J44" i="171" s="1"/>
  <c r="I37" i="171"/>
  <c r="I44" i="171" s="1"/>
  <c r="H37" i="171"/>
  <c r="G37" i="171"/>
  <c r="G44" i="171" s="1"/>
  <c r="F37" i="171"/>
  <c r="E37" i="171"/>
  <c r="D37" i="171"/>
  <c r="D44" i="171" s="1"/>
  <c r="C37" i="171"/>
  <c r="O26" i="171"/>
  <c r="O45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H26" i="171" s="1"/>
  <c r="G25" i="171"/>
  <c r="F25" i="171"/>
  <c r="E25" i="171"/>
  <c r="E26" i="171" s="1"/>
  <c r="D25" i="171"/>
  <c r="C25" i="171"/>
  <c r="AA13" i="171"/>
  <c r="AA26" i="171" s="1"/>
  <c r="Y13" i="171"/>
  <c r="X13" i="171"/>
  <c r="W13" i="171"/>
  <c r="W26" i="171" s="1"/>
  <c r="V13" i="171"/>
  <c r="V26" i="171" s="1"/>
  <c r="U13" i="171"/>
  <c r="U26" i="171" s="1"/>
  <c r="T13" i="171"/>
  <c r="S13" i="171"/>
  <c r="S26" i="171" s="1"/>
  <c r="S45" i="171" s="1"/>
  <c r="R13" i="171"/>
  <c r="Q13" i="171"/>
  <c r="P13" i="171"/>
  <c r="O13" i="171"/>
  <c r="N13" i="171"/>
  <c r="M13" i="171"/>
  <c r="M26" i="171" s="1"/>
  <c r="L13" i="171"/>
  <c r="K13" i="171"/>
  <c r="J13" i="171"/>
  <c r="J26" i="171" s="1"/>
  <c r="I13" i="171"/>
  <c r="I26" i="171" s="1"/>
  <c r="I45" i="171" s="1"/>
  <c r="H13" i="171"/>
  <c r="G13" i="171"/>
  <c r="G26" i="171" s="1"/>
  <c r="F13" i="171"/>
  <c r="F26" i="171" s="1"/>
  <c r="E13" i="17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5" i="172"/>
  <c r="W44" i="172"/>
  <c r="O44" i="172"/>
  <c r="D44" i="172"/>
  <c r="D45" i="172" s="1"/>
  <c r="AA43" i="172"/>
  <c r="Y43" i="172"/>
  <c r="X43" i="172"/>
  <c r="Z43" i="172" s="1"/>
  <c r="W43" i="172"/>
  <c r="V43" i="172"/>
  <c r="U43" i="172"/>
  <c r="U44" i="172" s="1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E44" i="172" s="1"/>
  <c r="D43" i="172"/>
  <c r="C43" i="172"/>
  <c r="AA37" i="172"/>
  <c r="AA44" i="172" s="1"/>
  <c r="Y37" i="172"/>
  <c r="Y44" i="172" s="1"/>
  <c r="X37" i="172"/>
  <c r="W37" i="172"/>
  <c r="V37" i="172"/>
  <c r="V44" i="172" s="1"/>
  <c r="U37" i="172"/>
  <c r="T37" i="172"/>
  <c r="T44" i="172" s="1"/>
  <c r="S37" i="172"/>
  <c r="S44" i="172" s="1"/>
  <c r="R37" i="172"/>
  <c r="R44" i="172" s="1"/>
  <c r="Q37" i="172"/>
  <c r="P37" i="172"/>
  <c r="O37" i="172"/>
  <c r="N37" i="172"/>
  <c r="N44" i="172" s="1"/>
  <c r="M37" i="172"/>
  <c r="L37" i="172"/>
  <c r="K37" i="172"/>
  <c r="J37" i="172"/>
  <c r="J44" i="172" s="1"/>
  <c r="I37" i="172"/>
  <c r="I44" i="172" s="1"/>
  <c r="H37" i="172"/>
  <c r="H44" i="172" s="1"/>
  <c r="G37" i="172"/>
  <c r="G44" i="172" s="1"/>
  <c r="F37" i="172"/>
  <c r="E37" i="172"/>
  <c r="D37" i="172"/>
  <c r="C37" i="172"/>
  <c r="C44" i="172" s="1"/>
  <c r="P26" i="172"/>
  <c r="M26" i="172"/>
  <c r="AA25" i="172"/>
  <c r="Y25" i="172"/>
  <c r="X25" i="172"/>
  <c r="X26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H26" i="172" s="1"/>
  <c r="G25" i="172"/>
  <c r="F25" i="172"/>
  <c r="E25" i="172"/>
  <c r="D25" i="172"/>
  <c r="C25" i="172"/>
  <c r="AA13" i="172"/>
  <c r="AA26" i="172" s="1"/>
  <c r="Y13" i="172"/>
  <c r="Z13" i="172" s="1"/>
  <c r="X13" i="172"/>
  <c r="W13" i="172"/>
  <c r="V13" i="172"/>
  <c r="U13" i="172"/>
  <c r="U26" i="172" s="1"/>
  <c r="T13" i="172"/>
  <c r="S13" i="172"/>
  <c r="R13" i="172"/>
  <c r="Q13" i="172"/>
  <c r="P13" i="172"/>
  <c r="O13" i="172"/>
  <c r="N13" i="172"/>
  <c r="M13" i="172"/>
  <c r="L13" i="172"/>
  <c r="K13" i="172"/>
  <c r="K26" i="172" s="1"/>
  <c r="J13" i="172"/>
  <c r="J26" i="172" s="1"/>
  <c r="I13" i="172"/>
  <c r="H13" i="172"/>
  <c r="G13" i="172"/>
  <c r="G26" i="172" s="1"/>
  <c r="F13" i="172"/>
  <c r="E13" i="172"/>
  <c r="E26" i="172" s="1"/>
  <c r="D13" i="172"/>
  <c r="D26" i="172" s="1"/>
  <c r="C13" i="172"/>
  <c r="C26" i="172" s="1"/>
  <c r="C45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J44" i="173"/>
  <c r="AA43" i="173"/>
  <c r="Y43" i="173"/>
  <c r="X43" i="173"/>
  <c r="Z43" i="173" s="1"/>
  <c r="W43" i="173"/>
  <c r="V43" i="173"/>
  <c r="U43" i="173"/>
  <c r="U44" i="173" s="1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E44" i="173" s="1"/>
  <c r="D43" i="173"/>
  <c r="C43" i="173"/>
  <c r="AA37" i="173"/>
  <c r="AA44" i="173" s="1"/>
  <c r="Y37" i="173"/>
  <c r="Y44" i="173" s="1"/>
  <c r="X37" i="173"/>
  <c r="W37" i="173"/>
  <c r="W44" i="173" s="1"/>
  <c r="V37" i="173"/>
  <c r="V44" i="173" s="1"/>
  <c r="U37" i="173"/>
  <c r="T37" i="173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M37" i="173"/>
  <c r="L37" i="173"/>
  <c r="L44" i="173" s="1"/>
  <c r="K37" i="173"/>
  <c r="J37" i="173"/>
  <c r="I37" i="173"/>
  <c r="H37" i="173"/>
  <c r="H44" i="173" s="1"/>
  <c r="G37" i="173"/>
  <c r="G44" i="173" s="1"/>
  <c r="F37" i="173"/>
  <c r="E37" i="173"/>
  <c r="D37" i="173"/>
  <c r="D44" i="173" s="1"/>
  <c r="C37" i="173"/>
  <c r="C44" i="173" s="1"/>
  <c r="M26" i="173"/>
  <c r="H26" i="173"/>
  <c r="H45" i="173" s="1"/>
  <c r="AA25" i="173"/>
  <c r="Y25" i="173"/>
  <c r="X25" i="173"/>
  <c r="Z25" i="173" s="1"/>
  <c r="W25" i="173"/>
  <c r="V25" i="173"/>
  <c r="U25" i="173"/>
  <c r="U26" i="173" s="1"/>
  <c r="T25" i="173"/>
  <c r="S25" i="173"/>
  <c r="R25" i="173"/>
  <c r="Q25" i="173"/>
  <c r="P25" i="173"/>
  <c r="P26" i="173" s="1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W13" i="173"/>
  <c r="V13" i="173"/>
  <c r="V26" i="173" s="1"/>
  <c r="U13" i="173"/>
  <c r="T13" i="173"/>
  <c r="S13" i="173"/>
  <c r="R13" i="173"/>
  <c r="Q13" i="173"/>
  <c r="P13" i="173"/>
  <c r="O13" i="173"/>
  <c r="N13" i="173"/>
  <c r="N26" i="173" s="1"/>
  <c r="M13" i="173"/>
  <c r="L13" i="173"/>
  <c r="L26" i="173" s="1"/>
  <c r="K13" i="173"/>
  <c r="J13" i="173"/>
  <c r="J26" i="173" s="1"/>
  <c r="I13" i="173"/>
  <c r="I26" i="173" s="1"/>
  <c r="H13" i="173"/>
  <c r="G13" i="173"/>
  <c r="G26" i="173" s="1"/>
  <c r="G45" i="173" s="1"/>
  <c r="F13" i="173"/>
  <c r="E13" i="173"/>
  <c r="E26" i="173" s="1"/>
  <c r="D13" i="173"/>
  <c r="D26" i="173" s="1"/>
  <c r="D45" i="173" s="1"/>
  <c r="C13" i="173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M44" i="174" s="1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Y44" i="174" s="1"/>
  <c r="X37" i="174"/>
  <c r="W37" i="174"/>
  <c r="W44" i="174" s="1"/>
  <c r="V37" i="174"/>
  <c r="V44" i="174" s="1"/>
  <c r="V45" i="174" s="1"/>
  <c r="U37" i="174"/>
  <c r="U44" i="174" s="1"/>
  <c r="T37" i="174"/>
  <c r="S37" i="174"/>
  <c r="S44" i="174" s="1"/>
  <c r="R37" i="174"/>
  <c r="Q37" i="174"/>
  <c r="Q44" i="174" s="1"/>
  <c r="Q45" i="174" s="1"/>
  <c r="P37" i="174"/>
  <c r="P44" i="174" s="1"/>
  <c r="O37" i="174"/>
  <c r="O44" i="174" s="1"/>
  <c r="N37" i="174"/>
  <c r="M37" i="174"/>
  <c r="L37" i="174"/>
  <c r="K37" i="174"/>
  <c r="K44" i="174" s="1"/>
  <c r="J37" i="174"/>
  <c r="J44" i="174" s="1"/>
  <c r="I37" i="174"/>
  <c r="H37" i="174"/>
  <c r="H44" i="174" s="1"/>
  <c r="G37" i="174"/>
  <c r="G44" i="174" s="1"/>
  <c r="F37" i="174"/>
  <c r="E37" i="174"/>
  <c r="E44" i="174" s="1"/>
  <c r="D37" i="174"/>
  <c r="D44" i="174" s="1"/>
  <c r="C37" i="174"/>
  <c r="C44" i="174" s="1"/>
  <c r="X26" i="174"/>
  <c r="W26" i="174"/>
  <c r="W45" i="174" s="1"/>
  <c r="U26" i="174"/>
  <c r="M26" i="174"/>
  <c r="AA25" i="174"/>
  <c r="Y25" i="174"/>
  <c r="X25" i="174"/>
  <c r="Z25" i="174" s="1"/>
  <c r="W25" i="174"/>
  <c r="V25" i="174"/>
  <c r="U25" i="174"/>
  <c r="T25" i="174"/>
  <c r="S25" i="174"/>
  <c r="R25" i="174"/>
  <c r="R26" i="174" s="1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E26" i="174" s="1"/>
  <c r="D25" i="174"/>
  <c r="C25" i="174"/>
  <c r="AA13" i="174"/>
  <c r="Y13" i="174"/>
  <c r="X13" i="174"/>
  <c r="Z13" i="174" s="1"/>
  <c r="W13" i="174"/>
  <c r="V13" i="174"/>
  <c r="V26" i="174" s="1"/>
  <c r="U13" i="174"/>
  <c r="T13" i="174"/>
  <c r="T26" i="174" s="1"/>
  <c r="S13" i="174"/>
  <c r="S26" i="174" s="1"/>
  <c r="S45" i="174" s="1"/>
  <c r="R13" i="174"/>
  <c r="Q13" i="174"/>
  <c r="Q26" i="174" s="1"/>
  <c r="P13" i="174"/>
  <c r="O13" i="174"/>
  <c r="N13" i="174"/>
  <c r="M13" i="174"/>
  <c r="L13" i="174"/>
  <c r="K13" i="174"/>
  <c r="K26" i="174" s="1"/>
  <c r="J13" i="174"/>
  <c r="J26" i="174" s="1"/>
  <c r="J45" i="174" s="1"/>
  <c r="I13" i="174"/>
  <c r="H13" i="174"/>
  <c r="G13" i="174"/>
  <c r="G26" i="174" s="1"/>
  <c r="G45" i="174" s="1"/>
  <c r="F13" i="174"/>
  <c r="F26" i="174" s="1"/>
  <c r="E13" i="174"/>
  <c r="D13" i="174"/>
  <c r="C13" i="174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U44" i="175" s="1"/>
  <c r="T43" i="175"/>
  <c r="S43" i="175"/>
  <c r="R43" i="175"/>
  <c r="R44" i="175" s="1"/>
  <c r="Q43" i="175"/>
  <c r="P43" i="175"/>
  <c r="O43" i="175"/>
  <c r="N43" i="175"/>
  <c r="M43" i="175"/>
  <c r="M44" i="175" s="1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W37" i="175"/>
  <c r="W44" i="175" s="1"/>
  <c r="V37" i="175"/>
  <c r="V44" i="175" s="1"/>
  <c r="U37" i="175"/>
  <c r="T37" i="175"/>
  <c r="T44" i="175" s="1"/>
  <c r="S37" i="175"/>
  <c r="R37" i="175"/>
  <c r="Q37" i="175"/>
  <c r="P37" i="175"/>
  <c r="P44" i="175" s="1"/>
  <c r="O37" i="175"/>
  <c r="O44" i="175" s="1"/>
  <c r="N37" i="175"/>
  <c r="M37" i="175"/>
  <c r="L37" i="175"/>
  <c r="L44" i="175" s="1"/>
  <c r="K37" i="175"/>
  <c r="J37" i="175"/>
  <c r="I37" i="175"/>
  <c r="I44" i="175" s="1"/>
  <c r="H37" i="175"/>
  <c r="G37" i="175"/>
  <c r="G44" i="175" s="1"/>
  <c r="F37" i="175"/>
  <c r="F44" i="175" s="1"/>
  <c r="E37" i="175"/>
  <c r="D37" i="175"/>
  <c r="D44" i="175" s="1"/>
  <c r="C37" i="175"/>
  <c r="P26" i="175"/>
  <c r="M26" i="175"/>
  <c r="J26" i="175"/>
  <c r="AA25" i="175"/>
  <c r="Y25" i="175"/>
  <c r="X25" i="175"/>
  <c r="X26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Z13" i="175"/>
  <c r="Y13" i="175"/>
  <c r="X13" i="175"/>
  <c r="W13" i="175"/>
  <c r="W26" i="175" s="1"/>
  <c r="V13" i="175"/>
  <c r="U13" i="175"/>
  <c r="U26" i="175" s="1"/>
  <c r="T13" i="175"/>
  <c r="S13" i="175"/>
  <c r="R13" i="175"/>
  <c r="Q13" i="175"/>
  <c r="P13" i="175"/>
  <c r="O13" i="175"/>
  <c r="O26" i="175" s="1"/>
  <c r="O45" i="175" s="1"/>
  <c r="N13" i="175"/>
  <c r="M13" i="175"/>
  <c r="L13" i="175"/>
  <c r="K13" i="175"/>
  <c r="J13" i="175"/>
  <c r="I13" i="175"/>
  <c r="H13" i="175"/>
  <c r="H26" i="175" s="1"/>
  <c r="G13" i="175"/>
  <c r="G26" i="175" s="1"/>
  <c r="F13" i="175"/>
  <c r="E13" i="175"/>
  <c r="E26" i="175" s="1"/>
  <c r="D13" i="175"/>
  <c r="D26" i="175" s="1"/>
  <c r="D45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V44" i="176"/>
  <c r="R44" i="176"/>
  <c r="F44" i="176"/>
  <c r="F45" i="176" s="1"/>
  <c r="AA43" i="176"/>
  <c r="Y43" i="176"/>
  <c r="X43" i="176"/>
  <c r="Z43" i="176" s="1"/>
  <c r="W43" i="176"/>
  <c r="V43" i="176"/>
  <c r="U43" i="176"/>
  <c r="U44" i="176" s="1"/>
  <c r="T43" i="176"/>
  <c r="S43" i="176"/>
  <c r="R43" i="176"/>
  <c r="Q43" i="176"/>
  <c r="P43" i="176"/>
  <c r="O43" i="176"/>
  <c r="O44" i="176" s="1"/>
  <c r="N43" i="176"/>
  <c r="M43" i="176"/>
  <c r="L43" i="176"/>
  <c r="K43" i="176"/>
  <c r="J43" i="176"/>
  <c r="I43" i="176"/>
  <c r="H43" i="176"/>
  <c r="G43" i="176"/>
  <c r="F43" i="176"/>
  <c r="E43" i="176"/>
  <c r="E44" i="176" s="1"/>
  <c r="D43" i="176"/>
  <c r="C43" i="176"/>
  <c r="AA37" i="176"/>
  <c r="AA44" i="176" s="1"/>
  <c r="Y37" i="176"/>
  <c r="Y44" i="176" s="1"/>
  <c r="X37" i="176"/>
  <c r="W37" i="176"/>
  <c r="V37" i="176"/>
  <c r="U37" i="176"/>
  <c r="T37" i="176"/>
  <c r="S37" i="176"/>
  <c r="S44" i="176" s="1"/>
  <c r="R37" i="176"/>
  <c r="Q37" i="176"/>
  <c r="P37" i="176"/>
  <c r="P44" i="176" s="1"/>
  <c r="O37" i="176"/>
  <c r="N37" i="176"/>
  <c r="M37" i="176"/>
  <c r="M44" i="176" s="1"/>
  <c r="L37" i="176"/>
  <c r="K37" i="176"/>
  <c r="J37" i="176"/>
  <c r="J44" i="176" s="1"/>
  <c r="I37" i="176"/>
  <c r="H37" i="176"/>
  <c r="H44" i="176" s="1"/>
  <c r="G37" i="176"/>
  <c r="G44" i="176" s="1"/>
  <c r="F37" i="176"/>
  <c r="E37" i="176"/>
  <c r="D37" i="176"/>
  <c r="D44" i="176" s="1"/>
  <c r="C37" i="176"/>
  <c r="C44" i="176" s="1"/>
  <c r="P26" i="176"/>
  <c r="AA25" i="176"/>
  <c r="Y25" i="176"/>
  <c r="X25" i="176"/>
  <c r="X26" i="176" s="1"/>
  <c r="W25" i="176"/>
  <c r="V25" i="176"/>
  <c r="U25" i="176"/>
  <c r="T25" i="176"/>
  <c r="S25" i="176"/>
  <c r="R25" i="176"/>
  <c r="Q25" i="176"/>
  <c r="Q26" i="176" s="1"/>
  <c r="P25" i="176"/>
  <c r="O25" i="176"/>
  <c r="N25" i="176"/>
  <c r="M25" i="176"/>
  <c r="L25" i="176"/>
  <c r="K25" i="176"/>
  <c r="J25" i="176"/>
  <c r="I25" i="176"/>
  <c r="I26" i="176" s="1"/>
  <c r="H25" i="176"/>
  <c r="G25" i="176"/>
  <c r="F25" i="176"/>
  <c r="E25" i="176"/>
  <c r="D25" i="176"/>
  <c r="C25" i="176"/>
  <c r="AA13" i="176"/>
  <c r="AA26" i="176" s="1"/>
  <c r="Z13" i="176"/>
  <c r="Y13" i="176"/>
  <c r="X13" i="176"/>
  <c r="W13" i="176"/>
  <c r="V13" i="176"/>
  <c r="V26" i="176" s="1"/>
  <c r="V45" i="176" s="1"/>
  <c r="U13" i="176"/>
  <c r="U26" i="176" s="1"/>
  <c r="T13" i="176"/>
  <c r="S13" i="176"/>
  <c r="R13" i="176"/>
  <c r="Q13" i="176"/>
  <c r="P13" i="176"/>
  <c r="O13" i="176"/>
  <c r="O26" i="176" s="1"/>
  <c r="O45" i="176" s="1"/>
  <c r="N13" i="176"/>
  <c r="M13" i="176"/>
  <c r="M26" i="176" s="1"/>
  <c r="M45" i="176" s="1"/>
  <c r="L13" i="176"/>
  <c r="K13" i="176"/>
  <c r="K26" i="176" s="1"/>
  <c r="J13" i="176"/>
  <c r="J26" i="176" s="1"/>
  <c r="J45" i="176" s="1"/>
  <c r="I13" i="176"/>
  <c r="H13" i="176"/>
  <c r="G13" i="176"/>
  <c r="F13" i="176"/>
  <c r="F26" i="176" s="1"/>
  <c r="E13" i="176"/>
  <c r="E26" i="176" s="1"/>
  <c r="D13" i="176"/>
  <c r="D26" i="176" s="1"/>
  <c r="C13" i="176"/>
  <c r="C26" i="176" s="1"/>
  <c r="AA50" i="177"/>
  <c r="Z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N44" i="177"/>
  <c r="G44" i="177"/>
  <c r="AA43" i="177"/>
  <c r="Y43" i="177"/>
  <c r="X43" i="177"/>
  <c r="Z43" i="177" s="1"/>
  <c r="W43" i="177"/>
  <c r="V43" i="177"/>
  <c r="U43" i="177"/>
  <c r="U44" i="177" s="1"/>
  <c r="T43" i="177"/>
  <c r="S43" i="177"/>
  <c r="R43" i="177"/>
  <c r="Q43" i="177"/>
  <c r="P43" i="177"/>
  <c r="O43" i="177"/>
  <c r="N43" i="177"/>
  <c r="M43" i="177"/>
  <c r="M44" i="177" s="1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W37" i="177"/>
  <c r="V37" i="177"/>
  <c r="U37" i="177"/>
  <c r="T37" i="177"/>
  <c r="T44" i="177" s="1"/>
  <c r="S37" i="177"/>
  <c r="S44" i="177" s="1"/>
  <c r="R37" i="177"/>
  <c r="R44" i="177" s="1"/>
  <c r="Q37" i="177"/>
  <c r="Q44" i="177" s="1"/>
  <c r="P37" i="177"/>
  <c r="O37" i="177"/>
  <c r="O44" i="177" s="1"/>
  <c r="N37" i="177"/>
  <c r="M37" i="177"/>
  <c r="L37" i="177"/>
  <c r="L44" i="177" s="1"/>
  <c r="K37" i="177"/>
  <c r="K44" i="177" s="1"/>
  <c r="J37" i="177"/>
  <c r="J44" i="177" s="1"/>
  <c r="I37" i="177"/>
  <c r="H37" i="177"/>
  <c r="H44" i="177" s="1"/>
  <c r="G37" i="177"/>
  <c r="F37" i="177"/>
  <c r="F44" i="177" s="1"/>
  <c r="E37" i="177"/>
  <c r="D37" i="177"/>
  <c r="C37" i="177"/>
  <c r="C44" i="177" s="1"/>
  <c r="Q26" i="177"/>
  <c r="Q45" i="177" s="1"/>
  <c r="AA25" i="177"/>
  <c r="Y25" i="177"/>
  <c r="X25" i="177"/>
  <c r="Z25" i="177" s="1"/>
  <c r="W25" i="177"/>
  <c r="V25" i="177"/>
  <c r="U25" i="177"/>
  <c r="T25" i="177"/>
  <c r="S25" i="177"/>
  <c r="R25" i="177"/>
  <c r="R26" i="177" s="1"/>
  <c r="R45" i="177" s="1"/>
  <c r="Q25" i="177"/>
  <c r="P25" i="177"/>
  <c r="O25" i="177"/>
  <c r="N25" i="177"/>
  <c r="M25" i="177"/>
  <c r="L25" i="177"/>
  <c r="K25" i="177"/>
  <c r="J25" i="177"/>
  <c r="J26" i="177" s="1"/>
  <c r="J45" i="177" s="1"/>
  <c r="I25" i="177"/>
  <c r="H25" i="177"/>
  <c r="G25" i="177"/>
  <c r="F25" i="177"/>
  <c r="E25" i="177"/>
  <c r="D25" i="177"/>
  <c r="C25" i="177"/>
  <c r="C26" i="177" s="1"/>
  <c r="AA13" i="177"/>
  <c r="AA26" i="177" s="1"/>
  <c r="Y13" i="177"/>
  <c r="X13" i="177"/>
  <c r="W13" i="177"/>
  <c r="W26" i="177" s="1"/>
  <c r="V13" i="177"/>
  <c r="V26" i="177" s="1"/>
  <c r="U13" i="177"/>
  <c r="T13" i="177"/>
  <c r="S13" i="177"/>
  <c r="S26" i="177" s="1"/>
  <c r="R13" i="177"/>
  <c r="Q13" i="177"/>
  <c r="P13" i="177"/>
  <c r="P26" i="177" s="1"/>
  <c r="O13" i="177"/>
  <c r="O26" i="177" s="1"/>
  <c r="N13" i="177"/>
  <c r="N26" i="177" s="1"/>
  <c r="N45" i="177" s="1"/>
  <c r="M13" i="177"/>
  <c r="M26" i="177" s="1"/>
  <c r="L13" i="177"/>
  <c r="K13" i="177"/>
  <c r="J13" i="177"/>
  <c r="I13" i="177"/>
  <c r="I26" i="177" s="1"/>
  <c r="H13" i="177"/>
  <c r="H26" i="177" s="1"/>
  <c r="G13" i="177"/>
  <c r="F13" i="177"/>
  <c r="F26" i="177" s="1"/>
  <c r="E13" i="177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X44" i="178"/>
  <c r="Z44" i="178" s="1"/>
  <c r="V44" i="178"/>
  <c r="P44" i="178"/>
  <c r="H44" i="178"/>
  <c r="H45" i="178" s="1"/>
  <c r="AA43" i="178"/>
  <c r="Z43" i="178"/>
  <c r="Y43" i="178"/>
  <c r="X43" i="178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Y44" i="178" s="1"/>
  <c r="Y45" i="178" s="1"/>
  <c r="X37" i="178"/>
  <c r="Z37" i="178" s="1"/>
  <c r="W37" i="178"/>
  <c r="V37" i="178"/>
  <c r="U37" i="178"/>
  <c r="U44" i="178" s="1"/>
  <c r="T37" i="178"/>
  <c r="S37" i="178"/>
  <c r="R37" i="178"/>
  <c r="Q37" i="178"/>
  <c r="P37" i="178"/>
  <c r="O37" i="178"/>
  <c r="N37" i="178"/>
  <c r="M37" i="178"/>
  <c r="M44" i="178" s="1"/>
  <c r="L37" i="178"/>
  <c r="L44" i="178" s="1"/>
  <c r="K37" i="178"/>
  <c r="J37" i="178"/>
  <c r="J44" i="178" s="1"/>
  <c r="I37" i="178"/>
  <c r="I44" i="178" s="1"/>
  <c r="H37" i="178"/>
  <c r="G37" i="178"/>
  <c r="F37" i="178"/>
  <c r="F44" i="178" s="1"/>
  <c r="E37" i="178"/>
  <c r="D37" i="178"/>
  <c r="C37" i="178"/>
  <c r="C44" i="178" s="1"/>
  <c r="Y26" i="178"/>
  <c r="AA25" i="178"/>
  <c r="Y25" i="178"/>
  <c r="X25" i="178"/>
  <c r="Z25" i="178" s="1"/>
  <c r="W25" i="178"/>
  <c r="V25" i="178"/>
  <c r="U25" i="178"/>
  <c r="T25" i="178"/>
  <c r="T26" i="178" s="1"/>
  <c r="S25" i="178"/>
  <c r="R25" i="178"/>
  <c r="Q25" i="178"/>
  <c r="P25" i="178"/>
  <c r="O25" i="178"/>
  <c r="N25" i="178"/>
  <c r="M25" i="178"/>
  <c r="L25" i="178"/>
  <c r="L26" i="178" s="1"/>
  <c r="K25" i="178"/>
  <c r="J25" i="178"/>
  <c r="J26" i="178" s="1"/>
  <c r="I25" i="178"/>
  <c r="H25" i="178"/>
  <c r="G25" i="178"/>
  <c r="F25" i="178"/>
  <c r="E25" i="178"/>
  <c r="D25" i="178"/>
  <c r="C25" i="178"/>
  <c r="C26" i="178" s="1"/>
  <c r="AA13" i="178"/>
  <c r="AA26" i="178" s="1"/>
  <c r="Y13" i="178"/>
  <c r="X13" i="178"/>
  <c r="W13" i="178"/>
  <c r="W26" i="178" s="1"/>
  <c r="V13" i="178"/>
  <c r="V26" i="178" s="1"/>
  <c r="U13" i="178"/>
  <c r="U26" i="178" s="1"/>
  <c r="T13" i="178"/>
  <c r="S13" i="178"/>
  <c r="R13" i="178"/>
  <c r="Q13" i="178"/>
  <c r="P13" i="178"/>
  <c r="O13" i="178"/>
  <c r="O26" i="178" s="1"/>
  <c r="N13" i="178"/>
  <c r="N26" i="178" s="1"/>
  <c r="M13" i="178"/>
  <c r="L13" i="178"/>
  <c r="K13" i="178"/>
  <c r="K26" i="178" s="1"/>
  <c r="J13" i="178"/>
  <c r="I13" i="178"/>
  <c r="I26" i="178" s="1"/>
  <c r="H13" i="178"/>
  <c r="H26" i="178" s="1"/>
  <c r="G13" i="178"/>
  <c r="G26" i="178" s="1"/>
  <c r="F13" i="178"/>
  <c r="E13" i="178"/>
  <c r="E26" i="178" s="1"/>
  <c r="D13" i="178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V44" i="179"/>
  <c r="P44" i="179"/>
  <c r="F44" i="179"/>
  <c r="AA43" i="179"/>
  <c r="Y43" i="179"/>
  <c r="Y44" i="179" s="1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I44" i="179" s="1"/>
  <c r="I45" i="179" s="1"/>
  <c r="H43" i="179"/>
  <c r="G43" i="179"/>
  <c r="F43" i="179"/>
  <c r="E43" i="179"/>
  <c r="D43" i="179"/>
  <c r="C43" i="179"/>
  <c r="AA37" i="179"/>
  <c r="AA44" i="179" s="1"/>
  <c r="Y37" i="179"/>
  <c r="X37" i="179"/>
  <c r="Z37" i="179" s="1"/>
  <c r="W37" i="179"/>
  <c r="V37" i="179"/>
  <c r="U37" i="179"/>
  <c r="U44" i="179" s="1"/>
  <c r="T37" i="179"/>
  <c r="T44" i="179" s="1"/>
  <c r="S37" i="179"/>
  <c r="S44" i="179" s="1"/>
  <c r="R37" i="179"/>
  <c r="R44" i="179" s="1"/>
  <c r="Q37" i="179"/>
  <c r="P37" i="179"/>
  <c r="O37" i="179"/>
  <c r="N37" i="179"/>
  <c r="N44" i="179" s="1"/>
  <c r="M37" i="179"/>
  <c r="L37" i="179"/>
  <c r="L44" i="179" s="1"/>
  <c r="K37" i="179"/>
  <c r="K44" i="179" s="1"/>
  <c r="J37" i="179"/>
  <c r="I37" i="179"/>
  <c r="H37" i="179"/>
  <c r="H44" i="179" s="1"/>
  <c r="G37" i="179"/>
  <c r="F37" i="179"/>
  <c r="E37" i="179"/>
  <c r="D37" i="179"/>
  <c r="C37" i="179"/>
  <c r="Y26" i="179"/>
  <c r="S26" i="179"/>
  <c r="Q26" i="179"/>
  <c r="AA25" i="179"/>
  <c r="Y25" i="179"/>
  <c r="X25" i="179"/>
  <c r="Z25" i="179" s="1"/>
  <c r="W25" i="179"/>
  <c r="V25" i="179"/>
  <c r="U25" i="179"/>
  <c r="T25" i="179"/>
  <c r="S25" i="179"/>
  <c r="R25" i="179"/>
  <c r="R26" i="179" s="1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AA45" i="179" s="1"/>
  <c r="Y13" i="179"/>
  <c r="X13" i="179"/>
  <c r="W13" i="179"/>
  <c r="W26" i="179" s="1"/>
  <c r="V13" i="179"/>
  <c r="V26" i="179" s="1"/>
  <c r="V45" i="179" s="1"/>
  <c r="U13" i="179"/>
  <c r="T13" i="179"/>
  <c r="S13" i="179"/>
  <c r="R13" i="179"/>
  <c r="Q13" i="179"/>
  <c r="P13" i="179"/>
  <c r="P26" i="179" s="1"/>
  <c r="P45" i="179" s="1"/>
  <c r="O13" i="179"/>
  <c r="N13" i="179"/>
  <c r="M13" i="179"/>
  <c r="M26" i="179" s="1"/>
  <c r="L13" i="179"/>
  <c r="K13" i="179"/>
  <c r="K26" i="179" s="1"/>
  <c r="J13" i="179"/>
  <c r="I13" i="179"/>
  <c r="I26" i="179" s="1"/>
  <c r="H13" i="179"/>
  <c r="G13" i="179"/>
  <c r="F13" i="179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X44" i="180"/>
  <c r="I44" i="180"/>
  <c r="F44" i="180"/>
  <c r="AA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G44" i="180" s="1"/>
  <c r="F43" i="180"/>
  <c r="E43" i="180"/>
  <c r="D43" i="180"/>
  <c r="C43" i="180"/>
  <c r="AA37" i="180"/>
  <c r="AA44" i="180" s="1"/>
  <c r="Y37" i="180"/>
  <c r="Z37" i="180" s="1"/>
  <c r="X37" i="180"/>
  <c r="W37" i="180"/>
  <c r="V37" i="180"/>
  <c r="U37" i="180"/>
  <c r="U44" i="180" s="1"/>
  <c r="T37" i="180"/>
  <c r="S37" i="180"/>
  <c r="R37" i="180"/>
  <c r="Q37" i="180"/>
  <c r="P37" i="180"/>
  <c r="P44" i="180" s="1"/>
  <c r="O37" i="180"/>
  <c r="N37" i="180"/>
  <c r="N44" i="180" s="1"/>
  <c r="M37" i="180"/>
  <c r="L37" i="180"/>
  <c r="K37" i="180"/>
  <c r="J37" i="180"/>
  <c r="J44" i="180" s="1"/>
  <c r="I37" i="180"/>
  <c r="H37" i="180"/>
  <c r="H44" i="180" s="1"/>
  <c r="G37" i="180"/>
  <c r="F37" i="180"/>
  <c r="E37" i="180"/>
  <c r="E44" i="180" s="1"/>
  <c r="D37" i="180"/>
  <c r="D44" i="180" s="1"/>
  <c r="C37" i="180"/>
  <c r="C44" i="180" s="1"/>
  <c r="Y26" i="180"/>
  <c r="S26" i="180"/>
  <c r="Q26" i="180"/>
  <c r="K26" i="180"/>
  <c r="AA25" i="180"/>
  <c r="Y25" i="180"/>
  <c r="X25" i="180"/>
  <c r="Z25" i="180" s="1"/>
  <c r="W25" i="180"/>
  <c r="V25" i="180"/>
  <c r="U25" i="180"/>
  <c r="T25" i="180"/>
  <c r="T26" i="180" s="1"/>
  <c r="S25" i="180"/>
  <c r="R25" i="180"/>
  <c r="R26" i="180" s="1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C26" i="180" s="1"/>
  <c r="AA13" i="180"/>
  <c r="Y13" i="180"/>
  <c r="X13" i="180"/>
  <c r="W13" i="180"/>
  <c r="W26" i="180" s="1"/>
  <c r="V13" i="180"/>
  <c r="V26" i="180" s="1"/>
  <c r="U13" i="180"/>
  <c r="U26" i="180" s="1"/>
  <c r="T13" i="180"/>
  <c r="S13" i="180"/>
  <c r="R13" i="180"/>
  <c r="Q13" i="180"/>
  <c r="P13" i="180"/>
  <c r="P26" i="180" s="1"/>
  <c r="O13" i="180"/>
  <c r="O26" i="180" s="1"/>
  <c r="N13" i="180"/>
  <c r="M13" i="180"/>
  <c r="M26" i="180" s="1"/>
  <c r="L13" i="180"/>
  <c r="K13" i="180"/>
  <c r="J13" i="180"/>
  <c r="I13" i="180"/>
  <c r="H13" i="180"/>
  <c r="G13" i="180"/>
  <c r="G26" i="180" s="1"/>
  <c r="G45" i="180" s="1"/>
  <c r="F13" i="180"/>
  <c r="F26" i="180" s="1"/>
  <c r="F45" i="180" s="1"/>
  <c r="E13" i="180"/>
  <c r="D13" i="180"/>
  <c r="C13" i="180"/>
  <c r="AA50" i="181"/>
  <c r="Y50" i="181"/>
  <c r="X50" i="181"/>
  <c r="Z50" i="181" s="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P44" i="181"/>
  <c r="F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W37" i="181"/>
  <c r="V37" i="181"/>
  <c r="V44" i="181" s="1"/>
  <c r="U37" i="181"/>
  <c r="U44" i="181" s="1"/>
  <c r="T37" i="181"/>
  <c r="S37" i="181"/>
  <c r="R37" i="181"/>
  <c r="Q37" i="181"/>
  <c r="Q44" i="181" s="1"/>
  <c r="P37" i="181"/>
  <c r="O37" i="181"/>
  <c r="N37" i="181"/>
  <c r="N44" i="181" s="1"/>
  <c r="M37" i="181"/>
  <c r="L37" i="181"/>
  <c r="K37" i="181"/>
  <c r="K44" i="181" s="1"/>
  <c r="J37" i="181"/>
  <c r="I37" i="181"/>
  <c r="H37" i="181"/>
  <c r="H44" i="181" s="1"/>
  <c r="G37" i="181"/>
  <c r="F37" i="181"/>
  <c r="E37" i="181"/>
  <c r="D37" i="181"/>
  <c r="D44" i="181" s="1"/>
  <c r="C37" i="181"/>
  <c r="C44" i="181" s="1"/>
  <c r="T26" i="181"/>
  <c r="I26" i="181"/>
  <c r="C26" i="181"/>
  <c r="AA25" i="181"/>
  <c r="AA26" i="181" s="1"/>
  <c r="Y25" i="181"/>
  <c r="Y26" i="181" s="1"/>
  <c r="X25" i="181"/>
  <c r="W25" i="181"/>
  <c r="V25" i="181"/>
  <c r="U25" i="181"/>
  <c r="T25" i="181"/>
  <c r="S25" i="181"/>
  <c r="S26" i="181" s="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X13" i="181"/>
  <c r="X26" i="181" s="1"/>
  <c r="W13" i="181"/>
  <c r="V13" i="181"/>
  <c r="U13" i="181"/>
  <c r="U26" i="181" s="1"/>
  <c r="U45" i="181" s="1"/>
  <c r="T13" i="181"/>
  <c r="S13" i="181"/>
  <c r="R13" i="181"/>
  <c r="Q13" i="181"/>
  <c r="P13" i="181"/>
  <c r="O13" i="181"/>
  <c r="O26" i="181" s="1"/>
  <c r="N13" i="181"/>
  <c r="M13" i="181"/>
  <c r="L13" i="181"/>
  <c r="L26" i="181" s="1"/>
  <c r="K13" i="181"/>
  <c r="K26" i="181" s="1"/>
  <c r="J13" i="181"/>
  <c r="I13" i="181"/>
  <c r="H13" i="181"/>
  <c r="G13" i="181"/>
  <c r="G26" i="181" s="1"/>
  <c r="F13" i="181"/>
  <c r="E13" i="181"/>
  <c r="D13" i="181"/>
  <c r="D26" i="181" s="1"/>
  <c r="D45" i="181" s="1"/>
  <c r="C13" i="18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H44" i="182"/>
  <c r="AA43" i="182"/>
  <c r="Y43" i="182"/>
  <c r="X43" i="182"/>
  <c r="Z43" i="182" s="1"/>
  <c r="W43" i="182"/>
  <c r="W44" i="182" s="1"/>
  <c r="V43" i="182"/>
  <c r="U43" i="182"/>
  <c r="T43" i="182"/>
  <c r="S43" i="182"/>
  <c r="R43" i="182"/>
  <c r="Q43" i="182"/>
  <c r="P43" i="182"/>
  <c r="P44" i="182" s="1"/>
  <c r="P45" i="182" s="1"/>
  <c r="O43" i="182"/>
  <c r="O44" i="182" s="1"/>
  <c r="N43" i="182"/>
  <c r="M43" i="182"/>
  <c r="L43" i="182"/>
  <c r="K43" i="182"/>
  <c r="J43" i="182"/>
  <c r="I43" i="182"/>
  <c r="H43" i="182"/>
  <c r="G43" i="182"/>
  <c r="G44" i="182" s="1"/>
  <c r="F43" i="182"/>
  <c r="F44" i="182" s="1"/>
  <c r="E43" i="182"/>
  <c r="D43" i="182"/>
  <c r="C43" i="182"/>
  <c r="AA37" i="182"/>
  <c r="AA44" i="182" s="1"/>
  <c r="Y37" i="182"/>
  <c r="Y44" i="182" s="1"/>
  <c r="Y45" i="182" s="1"/>
  <c r="X37" i="182"/>
  <c r="W37" i="182"/>
  <c r="V37" i="182"/>
  <c r="V44" i="182" s="1"/>
  <c r="U37" i="182"/>
  <c r="T37" i="182"/>
  <c r="T44" i="182" s="1"/>
  <c r="S37" i="182"/>
  <c r="S44" i="182" s="1"/>
  <c r="R37" i="182"/>
  <c r="R44" i="182" s="1"/>
  <c r="Q37" i="182"/>
  <c r="P37" i="182"/>
  <c r="O37" i="182"/>
  <c r="N37" i="182"/>
  <c r="N44" i="182" s="1"/>
  <c r="M37" i="182"/>
  <c r="M44" i="182" s="1"/>
  <c r="L37" i="182"/>
  <c r="K37" i="182"/>
  <c r="K44" i="182" s="1"/>
  <c r="J37" i="182"/>
  <c r="I37" i="182"/>
  <c r="H37" i="182"/>
  <c r="G37" i="182"/>
  <c r="F37" i="182"/>
  <c r="E37" i="182"/>
  <c r="E44" i="182" s="1"/>
  <c r="D37" i="182"/>
  <c r="D44" i="182" s="1"/>
  <c r="C37" i="182"/>
  <c r="C44" i="182" s="1"/>
  <c r="S26" i="182"/>
  <c r="S45" i="182" s="1"/>
  <c r="Q26" i="182"/>
  <c r="K26" i="182"/>
  <c r="K45" i="182" s="1"/>
  <c r="AA25" i="182"/>
  <c r="AA26" i="182" s="1"/>
  <c r="AA45" i="182" s="1"/>
  <c r="Z25" i="182"/>
  <c r="Y25" i="182"/>
  <c r="X25" i="182"/>
  <c r="W25" i="182"/>
  <c r="V25" i="182"/>
  <c r="U25" i="182"/>
  <c r="T25" i="182"/>
  <c r="T26" i="182" s="1"/>
  <c r="T45" i="182" s="1"/>
  <c r="S25" i="182"/>
  <c r="R25" i="182"/>
  <c r="Q25" i="182"/>
  <c r="P25" i="182"/>
  <c r="O25" i="182"/>
  <c r="N25" i="182"/>
  <c r="M25" i="182"/>
  <c r="L25" i="182"/>
  <c r="L26" i="182" s="1"/>
  <c r="K25" i="182"/>
  <c r="J25" i="182"/>
  <c r="I25" i="182"/>
  <c r="H25" i="182"/>
  <c r="G25" i="182"/>
  <c r="F25" i="182"/>
  <c r="E25" i="182"/>
  <c r="D25" i="182"/>
  <c r="D26" i="182" s="1"/>
  <c r="D45" i="182" s="1"/>
  <c r="C25" i="182"/>
  <c r="AA13" i="182"/>
  <c r="Y13" i="182"/>
  <c r="Y26" i="182" s="1"/>
  <c r="X13" i="182"/>
  <c r="X26" i="182" s="1"/>
  <c r="W13" i="182"/>
  <c r="V13" i="182"/>
  <c r="V26" i="182" s="1"/>
  <c r="U13" i="182"/>
  <c r="T13" i="182"/>
  <c r="S13" i="182"/>
  <c r="R13" i="182"/>
  <c r="Q13" i="182"/>
  <c r="P13" i="182"/>
  <c r="P26" i="182" s="1"/>
  <c r="O13" i="182"/>
  <c r="N13" i="182"/>
  <c r="N26" i="182" s="1"/>
  <c r="N45" i="182" s="1"/>
  <c r="M13" i="182"/>
  <c r="L13" i="182"/>
  <c r="K13" i="182"/>
  <c r="J13" i="182"/>
  <c r="I13" i="182"/>
  <c r="I26" i="182" s="1"/>
  <c r="H13" i="182"/>
  <c r="G13" i="182"/>
  <c r="G26" i="182" s="1"/>
  <c r="G45" i="182" s="1"/>
  <c r="F13" i="182"/>
  <c r="F26" i="182" s="1"/>
  <c r="E13" i="182"/>
  <c r="D13" i="182"/>
  <c r="C13" i="182"/>
  <c r="C26" i="182" s="1"/>
  <c r="C45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Y44" i="183" s="1"/>
  <c r="X43" i="183"/>
  <c r="Z43" i="183" s="1"/>
  <c r="W43" i="183"/>
  <c r="V43" i="183"/>
  <c r="U43" i="183"/>
  <c r="T43" i="183"/>
  <c r="S43" i="183"/>
  <c r="R43" i="183"/>
  <c r="Q43" i="183"/>
  <c r="P43" i="183"/>
  <c r="O43" i="183"/>
  <c r="O44" i="183" s="1"/>
  <c r="N43" i="183"/>
  <c r="N44" i="183" s="1"/>
  <c r="M43" i="183"/>
  <c r="L43" i="183"/>
  <c r="K43" i="183"/>
  <c r="J43" i="183"/>
  <c r="I43" i="183"/>
  <c r="H43" i="183"/>
  <c r="G43" i="183"/>
  <c r="G44" i="183" s="1"/>
  <c r="F43" i="183"/>
  <c r="E43" i="183"/>
  <c r="D43" i="183"/>
  <c r="C43" i="183"/>
  <c r="AA37" i="183"/>
  <c r="Y37" i="183"/>
  <c r="X37" i="183"/>
  <c r="W37" i="183"/>
  <c r="V37" i="183"/>
  <c r="V44" i="183" s="1"/>
  <c r="U37" i="183"/>
  <c r="U44" i="183" s="1"/>
  <c r="T37" i="183"/>
  <c r="S37" i="183"/>
  <c r="R37" i="183"/>
  <c r="Q37" i="183"/>
  <c r="P37" i="183"/>
  <c r="O37" i="183"/>
  <c r="N37" i="183"/>
  <c r="M37" i="183"/>
  <c r="L37" i="183"/>
  <c r="K37" i="183"/>
  <c r="K44" i="183" s="1"/>
  <c r="J37" i="183"/>
  <c r="J44" i="183" s="1"/>
  <c r="I37" i="183"/>
  <c r="H37" i="183"/>
  <c r="G37" i="183"/>
  <c r="F37" i="183"/>
  <c r="F44" i="183" s="1"/>
  <c r="E37" i="183"/>
  <c r="E44" i="183" s="1"/>
  <c r="D37" i="183"/>
  <c r="D44" i="183" s="1"/>
  <c r="C37" i="183"/>
  <c r="AA26" i="183"/>
  <c r="Y26" i="183"/>
  <c r="T26" i="183"/>
  <c r="S26" i="183"/>
  <c r="K26" i="183"/>
  <c r="C26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J26" i="183" s="1"/>
  <c r="I25" i="183"/>
  <c r="H25" i="183"/>
  <c r="G25" i="183"/>
  <c r="F25" i="183"/>
  <c r="E25" i="183"/>
  <c r="D25" i="183"/>
  <c r="C25" i="183"/>
  <c r="AA13" i="183"/>
  <c r="Y13" i="183"/>
  <c r="X13" i="183"/>
  <c r="W13" i="183"/>
  <c r="W26" i="183" s="1"/>
  <c r="V13" i="183"/>
  <c r="U13" i="183"/>
  <c r="T13" i="183"/>
  <c r="S13" i="183"/>
  <c r="R13" i="183"/>
  <c r="Q13" i="183"/>
  <c r="Q26" i="183" s="1"/>
  <c r="P13" i="183"/>
  <c r="O13" i="183"/>
  <c r="N13" i="183"/>
  <c r="N26" i="183" s="1"/>
  <c r="M13" i="183"/>
  <c r="M26" i="183" s="1"/>
  <c r="L13" i="183"/>
  <c r="L26" i="183" s="1"/>
  <c r="K13" i="183"/>
  <c r="J13" i="183"/>
  <c r="I13" i="183"/>
  <c r="I26" i="183" s="1"/>
  <c r="H13" i="183"/>
  <c r="G13" i="183"/>
  <c r="F13" i="183"/>
  <c r="E13" i="183"/>
  <c r="E26" i="183" s="1"/>
  <c r="D13" i="183"/>
  <c r="D26" i="183" s="1"/>
  <c r="C13" i="183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V44" i="184"/>
  <c r="AA43" i="184"/>
  <c r="Z43" i="184"/>
  <c r="Y43" i="184"/>
  <c r="X43" i="184"/>
  <c r="X44" i="184" s="1"/>
  <c r="W43" i="184"/>
  <c r="W44" i="184" s="1"/>
  <c r="V43" i="184"/>
  <c r="U43" i="184"/>
  <c r="T43" i="184"/>
  <c r="S43" i="184"/>
  <c r="R43" i="184"/>
  <c r="Q43" i="184"/>
  <c r="Q44" i="184" s="1"/>
  <c r="P43" i="184"/>
  <c r="P44" i="184" s="1"/>
  <c r="O43" i="184"/>
  <c r="N43" i="184"/>
  <c r="M43" i="184"/>
  <c r="L43" i="184"/>
  <c r="K43" i="184"/>
  <c r="J43" i="184"/>
  <c r="I43" i="184"/>
  <c r="H43" i="184"/>
  <c r="G43" i="184"/>
  <c r="F43" i="184"/>
  <c r="F44" i="184" s="1"/>
  <c r="E43" i="184"/>
  <c r="D43" i="184"/>
  <c r="C43" i="184"/>
  <c r="AA37" i="184"/>
  <c r="AA44" i="184" s="1"/>
  <c r="Y37" i="184"/>
  <c r="X37" i="184"/>
  <c r="W37" i="184"/>
  <c r="V37" i="184"/>
  <c r="U37" i="184"/>
  <c r="U44" i="184" s="1"/>
  <c r="T37" i="184"/>
  <c r="T44" i="184" s="1"/>
  <c r="S37" i="184"/>
  <c r="S44" i="184" s="1"/>
  <c r="R37" i="184"/>
  <c r="R44" i="184" s="1"/>
  <c r="Q37" i="184"/>
  <c r="P37" i="184"/>
  <c r="O37" i="184"/>
  <c r="N37" i="184"/>
  <c r="N44" i="184" s="1"/>
  <c r="M37" i="184"/>
  <c r="M44" i="184" s="1"/>
  <c r="L37" i="184"/>
  <c r="L44" i="184" s="1"/>
  <c r="K37" i="184"/>
  <c r="K44" i="184" s="1"/>
  <c r="J37" i="184"/>
  <c r="I37" i="184"/>
  <c r="I44" i="184" s="1"/>
  <c r="H37" i="184"/>
  <c r="H44" i="184" s="1"/>
  <c r="H45" i="184" s="1"/>
  <c r="G37" i="184"/>
  <c r="F37" i="184"/>
  <c r="E37" i="184"/>
  <c r="E44" i="184" s="1"/>
  <c r="D37" i="184"/>
  <c r="C37" i="184"/>
  <c r="AA25" i="184"/>
  <c r="Z25" i="184"/>
  <c r="Y25" i="184"/>
  <c r="X25" i="184"/>
  <c r="W25" i="184"/>
  <c r="V25" i="184"/>
  <c r="U25" i="184"/>
  <c r="T25" i="184"/>
  <c r="S25" i="184"/>
  <c r="R25" i="184"/>
  <c r="R26" i="184" s="1"/>
  <c r="R45" i="184" s="1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D26" i="184" s="1"/>
  <c r="C25" i="184"/>
  <c r="AA13" i="184"/>
  <c r="AA26" i="184" s="1"/>
  <c r="Y13" i="184"/>
  <c r="Y26" i="184" s="1"/>
  <c r="X13" i="184"/>
  <c r="X26" i="184" s="1"/>
  <c r="Z26" i="184" s="1"/>
  <c r="W13" i="184"/>
  <c r="V13" i="184"/>
  <c r="U13" i="184"/>
  <c r="T13" i="184"/>
  <c r="S13" i="184"/>
  <c r="S26" i="184" s="1"/>
  <c r="R13" i="184"/>
  <c r="Q13" i="184"/>
  <c r="Q26" i="184" s="1"/>
  <c r="P13" i="184"/>
  <c r="O13" i="184"/>
  <c r="N13" i="184"/>
  <c r="M13" i="184"/>
  <c r="L13" i="184"/>
  <c r="K13" i="184"/>
  <c r="K26" i="184" s="1"/>
  <c r="K45" i="184" s="1"/>
  <c r="J13" i="184"/>
  <c r="I13" i="184"/>
  <c r="H13" i="184"/>
  <c r="H26" i="184" s="1"/>
  <c r="G13" i="184"/>
  <c r="F13" i="184"/>
  <c r="F26" i="184" s="1"/>
  <c r="E13" i="184"/>
  <c r="E26" i="184" s="1"/>
  <c r="D13" i="184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X44" i="185"/>
  <c r="Z44" i="185" s="1"/>
  <c r="P44" i="185"/>
  <c r="N44" i="185"/>
  <c r="F44" i="185"/>
  <c r="AA43" i="185"/>
  <c r="Y43" i="185"/>
  <c r="X43" i="185"/>
  <c r="Z43" i="185" s="1"/>
  <c r="W43" i="185"/>
  <c r="W44" i="185" s="1"/>
  <c r="V43" i="185"/>
  <c r="U43" i="185"/>
  <c r="T43" i="185"/>
  <c r="S43" i="185"/>
  <c r="R43" i="185"/>
  <c r="Q43" i="185"/>
  <c r="Q44" i="185" s="1"/>
  <c r="P43" i="185"/>
  <c r="O43" i="185"/>
  <c r="O44" i="185" s="1"/>
  <c r="N43" i="185"/>
  <c r="M43" i="185"/>
  <c r="L43" i="185"/>
  <c r="K43" i="185"/>
  <c r="J43" i="185"/>
  <c r="I43" i="185"/>
  <c r="H43" i="185"/>
  <c r="H44" i="185" s="1"/>
  <c r="G43" i="185"/>
  <c r="G44" i="185" s="1"/>
  <c r="F43" i="185"/>
  <c r="E43" i="185"/>
  <c r="D43" i="185"/>
  <c r="C43" i="185"/>
  <c r="AA37" i="185"/>
  <c r="AA44" i="185" s="1"/>
  <c r="Y37" i="185"/>
  <c r="X37" i="185"/>
  <c r="Z37" i="185" s="1"/>
  <c r="W37" i="185"/>
  <c r="V37" i="185"/>
  <c r="V44" i="185" s="1"/>
  <c r="U37" i="185"/>
  <c r="U44" i="185" s="1"/>
  <c r="T37" i="185"/>
  <c r="T44" i="185" s="1"/>
  <c r="S37" i="185"/>
  <c r="S44" i="185" s="1"/>
  <c r="R37" i="185"/>
  <c r="Q37" i="185"/>
  <c r="P37" i="185"/>
  <c r="O37" i="185"/>
  <c r="N37" i="185"/>
  <c r="M37" i="185"/>
  <c r="L37" i="185"/>
  <c r="L44" i="185" s="1"/>
  <c r="K37" i="185"/>
  <c r="K44" i="185" s="1"/>
  <c r="J37" i="185"/>
  <c r="I37" i="185"/>
  <c r="H37" i="185"/>
  <c r="G37" i="185"/>
  <c r="F37" i="185"/>
  <c r="E37" i="185"/>
  <c r="E44" i="185" s="1"/>
  <c r="D37" i="185"/>
  <c r="D44" i="185" s="1"/>
  <c r="C37" i="185"/>
  <c r="C44" i="185" s="1"/>
  <c r="S26" i="185"/>
  <c r="L26" i="185"/>
  <c r="K26" i="185"/>
  <c r="D26" i="185"/>
  <c r="D45" i="185" s="1"/>
  <c r="AA25" i="185"/>
  <c r="Z25" i="185"/>
  <c r="Y25" i="185"/>
  <c r="X25" i="185"/>
  <c r="W25" i="185"/>
  <c r="V25" i="185"/>
  <c r="U25" i="185"/>
  <c r="T25" i="185"/>
  <c r="S25" i="185"/>
  <c r="R25" i="185"/>
  <c r="R26" i="185" s="1"/>
  <c r="Q25" i="185"/>
  <c r="P25" i="185"/>
  <c r="O25" i="185"/>
  <c r="N25" i="185"/>
  <c r="M25" i="185"/>
  <c r="L25" i="185"/>
  <c r="K25" i="185"/>
  <c r="J25" i="185"/>
  <c r="J26" i="185" s="1"/>
  <c r="I25" i="185"/>
  <c r="H25" i="185"/>
  <c r="G25" i="185"/>
  <c r="F25" i="185"/>
  <c r="E25" i="185"/>
  <c r="D25" i="185"/>
  <c r="C25" i="185"/>
  <c r="AA13" i="185"/>
  <c r="Y13" i="185"/>
  <c r="X13" i="185"/>
  <c r="W13" i="185"/>
  <c r="V13" i="185"/>
  <c r="U13" i="185"/>
  <c r="U26" i="185" s="1"/>
  <c r="T13" i="185"/>
  <c r="T26" i="185" s="1"/>
  <c r="T45" i="185" s="1"/>
  <c r="S13" i="185"/>
  <c r="R13" i="185"/>
  <c r="Q13" i="185"/>
  <c r="Q26" i="185" s="1"/>
  <c r="P13" i="185"/>
  <c r="O13" i="185"/>
  <c r="N13" i="185"/>
  <c r="N26" i="185" s="1"/>
  <c r="M13" i="185"/>
  <c r="M26" i="185" s="1"/>
  <c r="L13" i="185"/>
  <c r="K13" i="185"/>
  <c r="J13" i="185"/>
  <c r="I13" i="185"/>
  <c r="I26" i="185" s="1"/>
  <c r="H13" i="185"/>
  <c r="H26" i="185" s="1"/>
  <c r="G13" i="185"/>
  <c r="G26" i="185" s="1"/>
  <c r="G45" i="185" s="1"/>
  <c r="F13" i="185"/>
  <c r="F26" i="185" s="1"/>
  <c r="F45" i="185" s="1"/>
  <c r="E13" i="185"/>
  <c r="D13" i="185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N44" i="186"/>
  <c r="AA43" i="186"/>
  <c r="Y43" i="186"/>
  <c r="X43" i="186"/>
  <c r="W43" i="186"/>
  <c r="V43" i="186"/>
  <c r="U43" i="186"/>
  <c r="T43" i="186"/>
  <c r="S43" i="186"/>
  <c r="R43" i="186"/>
  <c r="Q43" i="186"/>
  <c r="Q44" i="186" s="1"/>
  <c r="Q45" i="186" s="1"/>
  <c r="P43" i="186"/>
  <c r="P44" i="186" s="1"/>
  <c r="O43" i="186"/>
  <c r="N43" i="186"/>
  <c r="M43" i="186"/>
  <c r="L43" i="186"/>
  <c r="K43" i="186"/>
  <c r="J43" i="186"/>
  <c r="I43" i="186"/>
  <c r="H43" i="186"/>
  <c r="G43" i="186"/>
  <c r="G44" i="186" s="1"/>
  <c r="F43" i="186"/>
  <c r="F44" i="186" s="1"/>
  <c r="E43" i="186"/>
  <c r="D43" i="186"/>
  <c r="C43" i="186"/>
  <c r="AA37" i="186"/>
  <c r="AA44" i="186" s="1"/>
  <c r="Y37" i="186"/>
  <c r="Y44" i="186" s="1"/>
  <c r="X37" i="186"/>
  <c r="W37" i="186"/>
  <c r="V37" i="186"/>
  <c r="U37" i="186"/>
  <c r="U44" i="186" s="1"/>
  <c r="T37" i="186"/>
  <c r="T44" i="186" s="1"/>
  <c r="S37" i="186"/>
  <c r="R37" i="186"/>
  <c r="Q37" i="186"/>
  <c r="P37" i="186"/>
  <c r="O37" i="186"/>
  <c r="N37" i="186"/>
  <c r="M37" i="186"/>
  <c r="M44" i="186" s="1"/>
  <c r="L37" i="186"/>
  <c r="K37" i="186"/>
  <c r="J37" i="186"/>
  <c r="J44" i="186" s="1"/>
  <c r="I37" i="186"/>
  <c r="I44" i="186" s="1"/>
  <c r="I45" i="186" s="1"/>
  <c r="H37" i="186"/>
  <c r="H44" i="186" s="1"/>
  <c r="G37" i="186"/>
  <c r="F37" i="186"/>
  <c r="E37" i="186"/>
  <c r="E44" i="186" s="1"/>
  <c r="D37" i="186"/>
  <c r="D44" i="186" s="1"/>
  <c r="C37" i="186"/>
  <c r="C44" i="186" s="1"/>
  <c r="AA26" i="186"/>
  <c r="Q26" i="186"/>
  <c r="I26" i="186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K26" i="186" s="1"/>
  <c r="J25" i="186"/>
  <c r="J26" i="186" s="1"/>
  <c r="J45" i="186" s="1"/>
  <c r="I25" i="186"/>
  <c r="H25" i="186"/>
  <c r="G25" i="186"/>
  <c r="F25" i="186"/>
  <c r="E25" i="186"/>
  <c r="D25" i="186"/>
  <c r="C25" i="186"/>
  <c r="AA13" i="186"/>
  <c r="Y13" i="186"/>
  <c r="X13" i="186"/>
  <c r="X26" i="186" s="1"/>
  <c r="W13" i="186"/>
  <c r="V13" i="186"/>
  <c r="U13" i="186"/>
  <c r="U26" i="186" s="1"/>
  <c r="T13" i="186"/>
  <c r="S13" i="186"/>
  <c r="S26" i="186" s="1"/>
  <c r="R13" i="186"/>
  <c r="Q13" i="186"/>
  <c r="P13" i="186"/>
  <c r="O13" i="186"/>
  <c r="O26" i="186" s="1"/>
  <c r="N13" i="186"/>
  <c r="N26" i="186" s="1"/>
  <c r="M13" i="186"/>
  <c r="L13" i="186"/>
  <c r="K13" i="186"/>
  <c r="J13" i="186"/>
  <c r="I13" i="186"/>
  <c r="H13" i="186"/>
  <c r="G13" i="186"/>
  <c r="F13" i="186"/>
  <c r="F26" i="186" s="1"/>
  <c r="E13" i="186"/>
  <c r="E26" i="186" s="1"/>
  <c r="D13" i="186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X44" i="187"/>
  <c r="H44" i="187"/>
  <c r="AA43" i="187"/>
  <c r="Y43" i="187"/>
  <c r="X43" i="187"/>
  <c r="W43" i="187"/>
  <c r="V43" i="187"/>
  <c r="V44" i="187" s="1"/>
  <c r="U43" i="187"/>
  <c r="T43" i="187"/>
  <c r="S43" i="187"/>
  <c r="R43" i="187"/>
  <c r="Q43" i="187"/>
  <c r="Q44" i="187" s="1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Z37" i="187" s="1"/>
  <c r="X37" i="187"/>
  <c r="W37" i="187"/>
  <c r="V37" i="187"/>
  <c r="U37" i="187"/>
  <c r="U44" i="187" s="1"/>
  <c r="T37" i="187"/>
  <c r="T44" i="187" s="1"/>
  <c r="S37" i="187"/>
  <c r="S44" i="187" s="1"/>
  <c r="R37" i="187"/>
  <c r="Q37" i="187"/>
  <c r="P37" i="187"/>
  <c r="P44" i="187" s="1"/>
  <c r="O37" i="187"/>
  <c r="O44" i="187" s="1"/>
  <c r="O45" i="187" s="1"/>
  <c r="N37" i="187"/>
  <c r="N44" i="187" s="1"/>
  <c r="M37" i="187"/>
  <c r="L37" i="187"/>
  <c r="K37" i="187"/>
  <c r="J37" i="187"/>
  <c r="I37" i="187"/>
  <c r="H37" i="187"/>
  <c r="G37" i="187"/>
  <c r="G44" i="187" s="1"/>
  <c r="F37" i="187"/>
  <c r="F44" i="187" s="1"/>
  <c r="E37" i="187"/>
  <c r="E44" i="187" s="1"/>
  <c r="D37" i="187"/>
  <c r="D44" i="187" s="1"/>
  <c r="C37" i="187"/>
  <c r="C44" i="187" s="1"/>
  <c r="K26" i="187"/>
  <c r="D26" i="187"/>
  <c r="C26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Q26" i="187" s="1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V13" i="187"/>
  <c r="U13" i="187"/>
  <c r="T13" i="187"/>
  <c r="S13" i="187"/>
  <c r="S26" i="187" s="1"/>
  <c r="R13" i="187"/>
  <c r="R26" i="187" s="1"/>
  <c r="Q13" i="187"/>
  <c r="P13" i="187"/>
  <c r="O13" i="187"/>
  <c r="O26" i="187" s="1"/>
  <c r="N13" i="187"/>
  <c r="N26" i="187" s="1"/>
  <c r="N45" i="187" s="1"/>
  <c r="M13" i="187"/>
  <c r="M26" i="187" s="1"/>
  <c r="L13" i="187"/>
  <c r="L26" i="187" s="1"/>
  <c r="K13" i="187"/>
  <c r="J13" i="187"/>
  <c r="I13" i="187"/>
  <c r="I26" i="187" s="1"/>
  <c r="H13" i="187"/>
  <c r="H26" i="187" s="1"/>
  <c r="H45" i="187" s="1"/>
  <c r="G13" i="187"/>
  <c r="F13" i="187"/>
  <c r="E13" i="187"/>
  <c r="E26" i="187" s="1"/>
  <c r="E45" i="187" s="1"/>
  <c r="D13" i="187"/>
  <c r="C13" i="187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Z43" i="188"/>
  <c r="Y43" i="188"/>
  <c r="X43" i="188"/>
  <c r="W43" i="188"/>
  <c r="V43" i="188"/>
  <c r="V44" i="188" s="1"/>
  <c r="U43" i="188"/>
  <c r="T43" i="188"/>
  <c r="S43" i="188"/>
  <c r="R43" i="188"/>
  <c r="Q43" i="188"/>
  <c r="Q44" i="188" s="1"/>
  <c r="Q45" i="188" s="1"/>
  <c r="P43" i="188"/>
  <c r="O43" i="188"/>
  <c r="N43" i="188"/>
  <c r="M43" i="188"/>
  <c r="L43" i="188"/>
  <c r="K43" i="188"/>
  <c r="J43" i="188"/>
  <c r="I43" i="188"/>
  <c r="H43" i="188"/>
  <c r="G43" i="188"/>
  <c r="F43" i="188"/>
  <c r="F44" i="188" s="1"/>
  <c r="E43" i="188"/>
  <c r="D43" i="188"/>
  <c r="C43" i="188"/>
  <c r="AA37" i="188"/>
  <c r="Y37" i="188"/>
  <c r="Y44" i="188" s="1"/>
  <c r="X37" i="188"/>
  <c r="X44" i="188" s="1"/>
  <c r="Z44" i="188" s="1"/>
  <c r="W37" i="188"/>
  <c r="W44" i="188" s="1"/>
  <c r="V37" i="188"/>
  <c r="U37" i="188"/>
  <c r="U44" i="188" s="1"/>
  <c r="T37" i="188"/>
  <c r="T44" i="188" s="1"/>
  <c r="S37" i="188"/>
  <c r="S44" i="188" s="1"/>
  <c r="R37" i="188"/>
  <c r="Q37" i="188"/>
  <c r="P37" i="188"/>
  <c r="O37" i="188"/>
  <c r="N37" i="188"/>
  <c r="M37" i="188"/>
  <c r="L37" i="188"/>
  <c r="K37" i="188"/>
  <c r="J37" i="188"/>
  <c r="I37" i="188"/>
  <c r="I44" i="188" s="1"/>
  <c r="H37" i="188"/>
  <c r="H44" i="188" s="1"/>
  <c r="G37" i="188"/>
  <c r="G44" i="188" s="1"/>
  <c r="F37" i="188"/>
  <c r="E37" i="188"/>
  <c r="D37" i="188"/>
  <c r="D44" i="188" s="1"/>
  <c r="C37" i="188"/>
  <c r="C44" i="188" s="1"/>
  <c r="AA26" i="188"/>
  <c r="Y26" i="188"/>
  <c r="Q26" i="188"/>
  <c r="K26" i="188"/>
  <c r="C26" i="188"/>
  <c r="C45" i="188" s="1"/>
  <c r="AA25" i="188"/>
  <c r="Z25" i="188"/>
  <c r="Y25" i="188"/>
  <c r="X25" i="188"/>
  <c r="W25" i="188"/>
  <c r="V25" i="188"/>
  <c r="U25" i="188"/>
  <c r="T25" i="188"/>
  <c r="S25" i="188"/>
  <c r="S26" i="188" s="1"/>
  <c r="R25" i="188"/>
  <c r="Q25" i="188"/>
  <c r="P25" i="188"/>
  <c r="O25" i="188"/>
  <c r="N25" i="188"/>
  <c r="M25" i="188"/>
  <c r="L25" i="188"/>
  <c r="L26" i="188" s="1"/>
  <c r="K25" i="188"/>
  <c r="J25" i="188"/>
  <c r="I25" i="188"/>
  <c r="H25" i="188"/>
  <c r="G25" i="188"/>
  <c r="F25" i="188"/>
  <c r="E25" i="188"/>
  <c r="D25" i="188"/>
  <c r="D26" i="188" s="1"/>
  <c r="D45" i="188" s="1"/>
  <c r="C25" i="188"/>
  <c r="AA13" i="188"/>
  <c r="Y13" i="188"/>
  <c r="X13" i="188"/>
  <c r="W13" i="188"/>
  <c r="V13" i="188"/>
  <c r="V26" i="188" s="1"/>
  <c r="U13" i="188"/>
  <c r="U26" i="188" s="1"/>
  <c r="T13" i="188"/>
  <c r="S13" i="188"/>
  <c r="R13" i="188"/>
  <c r="R26" i="188" s="1"/>
  <c r="Q13" i="188"/>
  <c r="P13" i="188"/>
  <c r="P26" i="188" s="1"/>
  <c r="O13" i="188"/>
  <c r="O26" i="188" s="1"/>
  <c r="N13" i="188"/>
  <c r="N26" i="188" s="1"/>
  <c r="M13" i="188"/>
  <c r="M26" i="188" s="1"/>
  <c r="L13" i="188"/>
  <c r="K13" i="188"/>
  <c r="J13" i="188"/>
  <c r="J26" i="188" s="1"/>
  <c r="I13" i="188"/>
  <c r="I26" i="188" s="1"/>
  <c r="H13" i="188"/>
  <c r="G13" i="188"/>
  <c r="F13" i="188"/>
  <c r="E13" i="188"/>
  <c r="D13" i="188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N44" i="189"/>
  <c r="AA43" i="189"/>
  <c r="Z43" i="189"/>
  <c r="Y43" i="189"/>
  <c r="Y44" i="189" s="1"/>
  <c r="Y45" i="189" s="1"/>
  <c r="X43" i="189"/>
  <c r="W43" i="189"/>
  <c r="V43" i="189"/>
  <c r="U43" i="189"/>
  <c r="T43" i="189"/>
  <c r="S43" i="189"/>
  <c r="R43" i="189"/>
  <c r="Q43" i="189"/>
  <c r="Q44" i="189" s="1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X37" i="189"/>
  <c r="X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Q37" i="189"/>
  <c r="P37" i="189"/>
  <c r="P44" i="189" s="1"/>
  <c r="O37" i="189"/>
  <c r="O44" i="189" s="1"/>
  <c r="N37" i="189"/>
  <c r="M37" i="189"/>
  <c r="M44" i="189" s="1"/>
  <c r="L37" i="189"/>
  <c r="L44" i="189" s="1"/>
  <c r="K37" i="189"/>
  <c r="K44" i="189" s="1"/>
  <c r="J37" i="189"/>
  <c r="J44" i="189" s="1"/>
  <c r="I37" i="189"/>
  <c r="H37" i="189"/>
  <c r="H44" i="189" s="1"/>
  <c r="G37" i="189"/>
  <c r="G44" i="189" s="1"/>
  <c r="F37" i="189"/>
  <c r="F44" i="189" s="1"/>
  <c r="E37" i="189"/>
  <c r="E44" i="189" s="1"/>
  <c r="D37" i="189"/>
  <c r="C37" i="189"/>
  <c r="AA26" i="189"/>
  <c r="AA45" i="189" s="1"/>
  <c r="Y26" i="189"/>
  <c r="T26" i="189"/>
  <c r="S26" i="189"/>
  <c r="Q26" i="189"/>
  <c r="D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X13" i="189"/>
  <c r="W13" i="189"/>
  <c r="W26" i="189" s="1"/>
  <c r="V13" i="189"/>
  <c r="U13" i="189"/>
  <c r="U26" i="189" s="1"/>
  <c r="T13" i="189"/>
  <c r="S13" i="189"/>
  <c r="R13" i="189"/>
  <c r="R26" i="189" s="1"/>
  <c r="Q13" i="189"/>
  <c r="P13" i="189"/>
  <c r="P26" i="189" s="1"/>
  <c r="P45" i="189" s="1"/>
  <c r="O13" i="189"/>
  <c r="N13" i="189"/>
  <c r="M13" i="189"/>
  <c r="L13" i="189"/>
  <c r="L26" i="189" s="1"/>
  <c r="L45" i="189" s="1"/>
  <c r="K13" i="189"/>
  <c r="K26" i="189" s="1"/>
  <c r="J13" i="189"/>
  <c r="I13" i="189"/>
  <c r="I26" i="189" s="1"/>
  <c r="H13" i="189"/>
  <c r="H26" i="189" s="1"/>
  <c r="G13" i="189"/>
  <c r="F13" i="189"/>
  <c r="F26" i="189" s="1"/>
  <c r="E13" i="189"/>
  <c r="D13" i="189"/>
  <c r="C13" i="189"/>
  <c r="C26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X44" i="190"/>
  <c r="P44" i="190"/>
  <c r="AA43" i="190"/>
  <c r="Z43" i="190"/>
  <c r="Y43" i="190"/>
  <c r="X43" i="190"/>
  <c r="W43" i="190"/>
  <c r="V43" i="190"/>
  <c r="U43" i="190"/>
  <c r="T43" i="190"/>
  <c r="S43" i="190"/>
  <c r="R43" i="190"/>
  <c r="Q43" i="190"/>
  <c r="Q44" i="190" s="1"/>
  <c r="P43" i="190"/>
  <c r="O43" i="190"/>
  <c r="N43" i="190"/>
  <c r="M43" i="190"/>
  <c r="L43" i="190"/>
  <c r="K43" i="190"/>
  <c r="J43" i="190"/>
  <c r="I43" i="190"/>
  <c r="H43" i="190"/>
  <c r="G43" i="190"/>
  <c r="F43" i="190"/>
  <c r="F44" i="190" s="1"/>
  <c r="E43" i="190"/>
  <c r="D43" i="190"/>
  <c r="C43" i="190"/>
  <c r="AA37" i="190"/>
  <c r="Y37" i="190"/>
  <c r="Y44" i="190" s="1"/>
  <c r="X37" i="190"/>
  <c r="Z37" i="190" s="1"/>
  <c r="W37" i="190"/>
  <c r="W44" i="190" s="1"/>
  <c r="V37" i="190"/>
  <c r="V44" i="190" s="1"/>
  <c r="U37" i="190"/>
  <c r="U44" i="190" s="1"/>
  <c r="T37" i="190"/>
  <c r="S37" i="190"/>
  <c r="S44" i="190" s="1"/>
  <c r="R37" i="190"/>
  <c r="R44" i="190" s="1"/>
  <c r="Q37" i="190"/>
  <c r="P37" i="190"/>
  <c r="O37" i="190"/>
  <c r="N37" i="190"/>
  <c r="N44" i="190" s="1"/>
  <c r="M37" i="190"/>
  <c r="M44" i="190" s="1"/>
  <c r="L37" i="190"/>
  <c r="L44" i="190" s="1"/>
  <c r="K37" i="190"/>
  <c r="J37" i="190"/>
  <c r="I37" i="190"/>
  <c r="I44" i="190" s="1"/>
  <c r="I45" i="190" s="1"/>
  <c r="H37" i="190"/>
  <c r="H44" i="190" s="1"/>
  <c r="G37" i="190"/>
  <c r="G44" i="190" s="1"/>
  <c r="F37" i="190"/>
  <c r="E37" i="190"/>
  <c r="D37" i="190"/>
  <c r="C37" i="190"/>
  <c r="C44" i="190" s="1"/>
  <c r="S26" i="190"/>
  <c r="S45" i="190" s="1"/>
  <c r="K26" i="190"/>
  <c r="AA25" i="190"/>
  <c r="Y25" i="190"/>
  <c r="Y26" i="190" s="1"/>
  <c r="X25" i="190"/>
  <c r="W25" i="190"/>
  <c r="V25" i="190"/>
  <c r="U25" i="190"/>
  <c r="T25" i="190"/>
  <c r="S25" i="190"/>
  <c r="R25" i="190"/>
  <c r="Q25" i="190"/>
  <c r="Q26" i="190" s="1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X13" i="190"/>
  <c r="W13" i="190"/>
  <c r="W26" i="190" s="1"/>
  <c r="V13" i="190"/>
  <c r="V26" i="190" s="1"/>
  <c r="U13" i="190"/>
  <c r="U26" i="190" s="1"/>
  <c r="T13" i="190"/>
  <c r="S13" i="190"/>
  <c r="R13" i="190"/>
  <c r="Q13" i="190"/>
  <c r="P13" i="190"/>
  <c r="O13" i="190"/>
  <c r="O26" i="190" s="1"/>
  <c r="N13" i="190"/>
  <c r="N26" i="190" s="1"/>
  <c r="M13" i="190"/>
  <c r="L13" i="190"/>
  <c r="K13" i="190"/>
  <c r="J13" i="190"/>
  <c r="J26" i="190" s="1"/>
  <c r="I13" i="190"/>
  <c r="I26" i="190" s="1"/>
  <c r="H13" i="190"/>
  <c r="G13" i="190"/>
  <c r="G26" i="190" s="1"/>
  <c r="F13" i="190"/>
  <c r="F26" i="190" s="1"/>
  <c r="E13" i="190"/>
  <c r="D13" i="190"/>
  <c r="C13" i="190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Y44" i="191"/>
  <c r="P44" i="191"/>
  <c r="H44" i="191"/>
  <c r="C44" i="191"/>
  <c r="AA43" i="191"/>
  <c r="Z43" i="191"/>
  <c r="Y43" i="191"/>
  <c r="X43" i="191"/>
  <c r="X44" i="191" s="1"/>
  <c r="Z44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Z37" i="191"/>
  <c r="Y37" i="191"/>
  <c r="X37" i="191"/>
  <c r="W37" i="191"/>
  <c r="W44" i="191" s="1"/>
  <c r="W45" i="191" s="1"/>
  <c r="V37" i="191"/>
  <c r="V44" i="191" s="1"/>
  <c r="U37" i="191"/>
  <c r="U44" i="191" s="1"/>
  <c r="T37" i="191"/>
  <c r="S37" i="191"/>
  <c r="S44" i="191" s="1"/>
  <c r="R37" i="191"/>
  <c r="Q37" i="191"/>
  <c r="P37" i="191"/>
  <c r="O37" i="191"/>
  <c r="N37" i="191"/>
  <c r="N44" i="191" s="1"/>
  <c r="M37" i="191"/>
  <c r="M44" i="191" s="1"/>
  <c r="L37" i="191"/>
  <c r="K37" i="191"/>
  <c r="K44" i="191" s="1"/>
  <c r="J37" i="191"/>
  <c r="I37" i="191"/>
  <c r="I44" i="191" s="1"/>
  <c r="H37" i="191"/>
  <c r="G37" i="191"/>
  <c r="G44" i="191" s="1"/>
  <c r="F37" i="191"/>
  <c r="E37" i="191"/>
  <c r="E44" i="191" s="1"/>
  <c r="D37" i="191"/>
  <c r="C37" i="191"/>
  <c r="Y26" i="191"/>
  <c r="Q26" i="191"/>
  <c r="K26" i="191"/>
  <c r="C26" i="191"/>
  <c r="C45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X13" i="191"/>
  <c r="W13" i="191"/>
  <c r="W26" i="191" s="1"/>
  <c r="V13" i="191"/>
  <c r="U13" i="191"/>
  <c r="U26" i="191" s="1"/>
  <c r="T13" i="191"/>
  <c r="S13" i="191"/>
  <c r="R13" i="191"/>
  <c r="R26" i="191" s="1"/>
  <c r="Q13" i="191"/>
  <c r="P13" i="191"/>
  <c r="O13" i="191"/>
  <c r="O26" i="191" s="1"/>
  <c r="N13" i="191"/>
  <c r="M13" i="191"/>
  <c r="L13" i="191"/>
  <c r="K13" i="191"/>
  <c r="J13" i="191"/>
  <c r="J26" i="191" s="1"/>
  <c r="I13" i="191"/>
  <c r="I26" i="191" s="1"/>
  <c r="H13" i="191"/>
  <c r="G13" i="191"/>
  <c r="F13" i="191"/>
  <c r="E13" i="191"/>
  <c r="D13" i="191"/>
  <c r="C13" i="191"/>
  <c r="AA50" i="192"/>
  <c r="Y50" i="192"/>
  <c r="X50" i="192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P44" i="192"/>
  <c r="N44" i="192"/>
  <c r="F44" i="192"/>
  <c r="AA43" i="192"/>
  <c r="Y43" i="192"/>
  <c r="X43" i="192"/>
  <c r="Z43" i="192" s="1"/>
  <c r="W43" i="192"/>
  <c r="V43" i="192"/>
  <c r="V44" i="192" s="1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X37" i="192"/>
  <c r="W37" i="192"/>
  <c r="V37" i="192"/>
  <c r="U37" i="192"/>
  <c r="T37" i="192"/>
  <c r="T44" i="192" s="1"/>
  <c r="S37" i="192"/>
  <c r="R37" i="192"/>
  <c r="Q37" i="192"/>
  <c r="Q44" i="192" s="1"/>
  <c r="Q45" i="192" s="1"/>
  <c r="P37" i="192"/>
  <c r="O37" i="192"/>
  <c r="O44" i="192" s="1"/>
  <c r="N37" i="192"/>
  <c r="M37" i="192"/>
  <c r="M44" i="192" s="1"/>
  <c r="L37" i="192"/>
  <c r="L44" i="192" s="1"/>
  <c r="K37" i="192"/>
  <c r="J37" i="192"/>
  <c r="I37" i="192"/>
  <c r="H37" i="192"/>
  <c r="H44" i="192" s="1"/>
  <c r="G37" i="192"/>
  <c r="F37" i="192"/>
  <c r="E37" i="192"/>
  <c r="D37" i="192"/>
  <c r="D44" i="192" s="1"/>
  <c r="C37" i="192"/>
  <c r="C44" i="192" s="1"/>
  <c r="N26" i="192"/>
  <c r="K26" i="192"/>
  <c r="I26" i="192"/>
  <c r="AA25" i="192"/>
  <c r="AA26" i="192" s="1"/>
  <c r="Y25" i="192"/>
  <c r="Z25" i="192" s="1"/>
  <c r="X25" i="192"/>
  <c r="W25" i="192"/>
  <c r="V25" i="192"/>
  <c r="U25" i="192"/>
  <c r="T25" i="192"/>
  <c r="T26" i="192" s="1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D26" i="192" s="1"/>
  <c r="C25" i="192"/>
  <c r="AA13" i="192"/>
  <c r="Y13" i="192"/>
  <c r="X13" i="192"/>
  <c r="W13" i="192"/>
  <c r="W26" i="192" s="1"/>
  <c r="V13" i="192"/>
  <c r="V26" i="192" s="1"/>
  <c r="U13" i="192"/>
  <c r="U26" i="192" s="1"/>
  <c r="T13" i="192"/>
  <c r="S13" i="192"/>
  <c r="S26" i="192" s="1"/>
  <c r="R13" i="192"/>
  <c r="R26" i="192" s="1"/>
  <c r="Q13" i="192"/>
  <c r="Q26" i="192" s="1"/>
  <c r="P13" i="192"/>
  <c r="O13" i="192"/>
  <c r="N13" i="192"/>
  <c r="M13" i="192"/>
  <c r="L13" i="192"/>
  <c r="L26" i="192" s="1"/>
  <c r="K13" i="192"/>
  <c r="J13" i="192"/>
  <c r="I13" i="192"/>
  <c r="H13" i="192"/>
  <c r="G13" i="192"/>
  <c r="G26" i="192" s="1"/>
  <c r="F13" i="192"/>
  <c r="F26" i="192" s="1"/>
  <c r="E13" i="192"/>
  <c r="E26" i="192" s="1"/>
  <c r="D13" i="192"/>
  <c r="C13" i="192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4" i="193"/>
  <c r="X44" i="193"/>
  <c r="Z44" i="193" s="1"/>
  <c r="N44" i="193"/>
  <c r="K44" i="193"/>
  <c r="AA43" i="193"/>
  <c r="Y43" i="193"/>
  <c r="Y44" i="193" s="1"/>
  <c r="X43" i="193"/>
  <c r="Z43" i="193" s="1"/>
  <c r="W43" i="193"/>
  <c r="V43" i="193"/>
  <c r="U43" i="193"/>
  <c r="T43" i="193"/>
  <c r="S43" i="193"/>
  <c r="R43" i="193"/>
  <c r="Q43" i="193"/>
  <c r="Q44" i="193" s="1"/>
  <c r="Q45" i="193" s="1"/>
  <c r="P43" i="193"/>
  <c r="P44" i="193" s="1"/>
  <c r="O43" i="193"/>
  <c r="N43" i="193"/>
  <c r="M43" i="193"/>
  <c r="L43" i="193"/>
  <c r="K43" i="193"/>
  <c r="J43" i="193"/>
  <c r="I43" i="193"/>
  <c r="I44" i="193" s="1"/>
  <c r="I45" i="193" s="1"/>
  <c r="H43" i="193"/>
  <c r="H44" i="193" s="1"/>
  <c r="G43" i="193"/>
  <c r="F43" i="193"/>
  <c r="E43" i="193"/>
  <c r="D43" i="193"/>
  <c r="C43" i="193"/>
  <c r="AA37" i="193"/>
  <c r="Z37" i="193"/>
  <c r="Y37" i="193"/>
  <c r="X37" i="193"/>
  <c r="W37" i="193"/>
  <c r="W44" i="193" s="1"/>
  <c r="V37" i="193"/>
  <c r="U37" i="193"/>
  <c r="U44" i="193" s="1"/>
  <c r="T37" i="193"/>
  <c r="T44" i="193" s="1"/>
  <c r="S37" i="193"/>
  <c r="S44" i="193" s="1"/>
  <c r="R37" i="193"/>
  <c r="R44" i="193" s="1"/>
  <c r="Q37" i="193"/>
  <c r="P37" i="193"/>
  <c r="O37" i="193"/>
  <c r="O44" i="193" s="1"/>
  <c r="N37" i="193"/>
  <c r="M37" i="193"/>
  <c r="M44" i="193" s="1"/>
  <c r="L37" i="193"/>
  <c r="L44" i="193" s="1"/>
  <c r="K37" i="193"/>
  <c r="J37" i="193"/>
  <c r="J44" i="193" s="1"/>
  <c r="I37" i="193"/>
  <c r="H37" i="193"/>
  <c r="G37" i="193"/>
  <c r="F37" i="193"/>
  <c r="F44" i="193" s="1"/>
  <c r="E37" i="193"/>
  <c r="E44" i="193" s="1"/>
  <c r="D37" i="193"/>
  <c r="D44" i="193" s="1"/>
  <c r="C37" i="193"/>
  <c r="T26" i="193"/>
  <c r="S26" i="193"/>
  <c r="Q26" i="193"/>
  <c r="I26" i="193"/>
  <c r="AA25" i="193"/>
  <c r="Y25" i="193"/>
  <c r="Y26" i="193" s="1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L26" i="193" s="1"/>
  <c r="K25" i="193"/>
  <c r="K26" i="193" s="1"/>
  <c r="K45" i="193" s="1"/>
  <c r="J25" i="193"/>
  <c r="I25" i="193"/>
  <c r="H25" i="193"/>
  <c r="G25" i="193"/>
  <c r="F25" i="193"/>
  <c r="E25" i="193"/>
  <c r="D25" i="193"/>
  <c r="C25" i="193"/>
  <c r="C26" i="193" s="1"/>
  <c r="AA13" i="193"/>
  <c r="Y13" i="193"/>
  <c r="X13" i="193"/>
  <c r="W13" i="193"/>
  <c r="W26" i="193" s="1"/>
  <c r="V13" i="193"/>
  <c r="V26" i="193" s="1"/>
  <c r="U13" i="193"/>
  <c r="U26" i="193" s="1"/>
  <c r="T13" i="193"/>
  <c r="S13" i="193"/>
  <c r="R13" i="193"/>
  <c r="Q13" i="193"/>
  <c r="P13" i="193"/>
  <c r="P26" i="193" s="1"/>
  <c r="O13" i="193"/>
  <c r="O26" i="193" s="1"/>
  <c r="N13" i="193"/>
  <c r="N26" i="193" s="1"/>
  <c r="N45" i="193" s="1"/>
  <c r="M13" i="193"/>
  <c r="M26" i="193" s="1"/>
  <c r="M45" i="193" s="1"/>
  <c r="L13" i="193"/>
  <c r="K13" i="193"/>
  <c r="J13" i="193"/>
  <c r="I13" i="193"/>
  <c r="H13" i="193"/>
  <c r="G13" i="193"/>
  <c r="G26" i="193" s="1"/>
  <c r="F13" i="193"/>
  <c r="F26" i="193" s="1"/>
  <c r="E13" i="193"/>
  <c r="E26" i="193" s="1"/>
  <c r="E45" i="193" s="1"/>
  <c r="D13" i="193"/>
  <c r="D26" i="193" s="1"/>
  <c r="C13" i="193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S44" i="194"/>
  <c r="C44" i="194"/>
  <c r="AA43" i="194"/>
  <c r="Y43" i="194"/>
  <c r="Y44" i="194" s="1"/>
  <c r="Y45" i="194" s="1"/>
  <c r="X43" i="194"/>
  <c r="X44" i="194" s="1"/>
  <c r="Z44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Z37" i="194"/>
  <c r="Y37" i="194"/>
  <c r="X37" i="194"/>
  <c r="W37" i="194"/>
  <c r="V37" i="194"/>
  <c r="V44" i="194" s="1"/>
  <c r="U37" i="194"/>
  <c r="U44" i="194" s="1"/>
  <c r="T37" i="194"/>
  <c r="S37" i="194"/>
  <c r="R37" i="194"/>
  <c r="Q37" i="194"/>
  <c r="P37" i="194"/>
  <c r="P44" i="194" s="1"/>
  <c r="O37" i="194"/>
  <c r="O44" i="194" s="1"/>
  <c r="O45" i="194" s="1"/>
  <c r="N37" i="194"/>
  <c r="N44" i="194" s="1"/>
  <c r="M37" i="194"/>
  <c r="L37" i="194"/>
  <c r="K37" i="194"/>
  <c r="K44" i="194" s="1"/>
  <c r="J37" i="194"/>
  <c r="J44" i="194" s="1"/>
  <c r="I37" i="194"/>
  <c r="I44" i="194" s="1"/>
  <c r="I45" i="194" s="1"/>
  <c r="H37" i="194"/>
  <c r="H44" i="194" s="1"/>
  <c r="G37" i="194"/>
  <c r="G44" i="194" s="1"/>
  <c r="F37" i="194"/>
  <c r="F44" i="194" s="1"/>
  <c r="E37" i="194"/>
  <c r="D37" i="194"/>
  <c r="C37" i="194"/>
  <c r="Q26" i="194"/>
  <c r="K26" i="194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L26" i="194" s="1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W13" i="194"/>
  <c r="W26" i="194" s="1"/>
  <c r="V13" i="194"/>
  <c r="V26" i="194" s="1"/>
  <c r="U13" i="194"/>
  <c r="U26" i="194" s="1"/>
  <c r="U45" i="194" s="1"/>
  <c r="T13" i="194"/>
  <c r="T26" i="194" s="1"/>
  <c r="S13" i="194"/>
  <c r="R13" i="194"/>
  <c r="R26" i="194" s="1"/>
  <c r="Q13" i="194"/>
  <c r="P13" i="194"/>
  <c r="O13" i="194"/>
  <c r="O26" i="194" s="1"/>
  <c r="N13" i="194"/>
  <c r="N26" i="194" s="1"/>
  <c r="M13" i="194"/>
  <c r="M26" i="194" s="1"/>
  <c r="L13" i="194"/>
  <c r="K13" i="194"/>
  <c r="J13" i="194"/>
  <c r="I13" i="194"/>
  <c r="I26" i="194" s="1"/>
  <c r="H13" i="194"/>
  <c r="H26" i="194" s="1"/>
  <c r="G13" i="194"/>
  <c r="F13" i="194"/>
  <c r="F26" i="194" s="1"/>
  <c r="E13" i="194"/>
  <c r="E26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X44" i="195"/>
  <c r="AA43" i="195"/>
  <c r="Y43" i="195"/>
  <c r="X43" i="195"/>
  <c r="Z43" i="195" s="1"/>
  <c r="W43" i="195"/>
  <c r="V43" i="195"/>
  <c r="U43" i="195"/>
  <c r="T43" i="195"/>
  <c r="S43" i="195"/>
  <c r="S44" i="195" s="1"/>
  <c r="R43" i="195"/>
  <c r="Q43" i="195"/>
  <c r="P43" i="195"/>
  <c r="O43" i="195"/>
  <c r="N43" i="195"/>
  <c r="M43" i="195"/>
  <c r="L43" i="195"/>
  <c r="K43" i="195"/>
  <c r="J43" i="195"/>
  <c r="I43" i="195"/>
  <c r="I44" i="195" s="1"/>
  <c r="H43" i="195"/>
  <c r="G43" i="195"/>
  <c r="F43" i="195"/>
  <c r="E43" i="195"/>
  <c r="D43" i="195"/>
  <c r="C43" i="195"/>
  <c r="AA37" i="195"/>
  <c r="AA44" i="195" s="1"/>
  <c r="Y37" i="195"/>
  <c r="X37" i="195"/>
  <c r="Z37" i="195" s="1"/>
  <c r="W37" i="195"/>
  <c r="W44" i="195" s="1"/>
  <c r="V37" i="195"/>
  <c r="U37" i="195"/>
  <c r="U44" i="195" s="1"/>
  <c r="T37" i="195"/>
  <c r="S37" i="195"/>
  <c r="R37" i="195"/>
  <c r="Q37" i="195"/>
  <c r="Q44" i="195" s="1"/>
  <c r="P37" i="195"/>
  <c r="P44" i="195" s="1"/>
  <c r="O37" i="195"/>
  <c r="O44" i="195" s="1"/>
  <c r="N37" i="195"/>
  <c r="N44" i="195" s="1"/>
  <c r="M37" i="195"/>
  <c r="L37" i="195"/>
  <c r="K37" i="195"/>
  <c r="J37" i="195"/>
  <c r="I37" i="195"/>
  <c r="H37" i="195"/>
  <c r="H44" i="195" s="1"/>
  <c r="G37" i="195"/>
  <c r="G44" i="195" s="1"/>
  <c r="F37" i="195"/>
  <c r="F44" i="195" s="1"/>
  <c r="E37" i="195"/>
  <c r="E44" i="195" s="1"/>
  <c r="D37" i="195"/>
  <c r="C37" i="195"/>
  <c r="C44" i="195" s="1"/>
  <c r="AA26" i="195"/>
  <c r="S26" i="195"/>
  <c r="L26" i="195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X13" i="195"/>
  <c r="W13" i="195"/>
  <c r="V13" i="195"/>
  <c r="U13" i="195"/>
  <c r="U26" i="195" s="1"/>
  <c r="T13" i="195"/>
  <c r="T26" i="195" s="1"/>
  <c r="S13" i="195"/>
  <c r="R13" i="195"/>
  <c r="R26" i="195" s="1"/>
  <c r="Q13" i="195"/>
  <c r="Q26" i="195" s="1"/>
  <c r="P13" i="195"/>
  <c r="O13" i="195"/>
  <c r="O26" i="195" s="1"/>
  <c r="O45" i="195" s="1"/>
  <c r="N13" i="195"/>
  <c r="N26" i="195" s="1"/>
  <c r="M13" i="195"/>
  <c r="L13" i="195"/>
  <c r="K13" i="195"/>
  <c r="K26" i="195" s="1"/>
  <c r="J13" i="195"/>
  <c r="I13" i="195"/>
  <c r="H13" i="195"/>
  <c r="G13" i="195"/>
  <c r="G26" i="195" s="1"/>
  <c r="G45" i="195" s="1"/>
  <c r="F13" i="195"/>
  <c r="F26" i="195" s="1"/>
  <c r="E13" i="195"/>
  <c r="E26" i="195" s="1"/>
  <c r="E45" i="195" s="1"/>
  <c r="D13" i="195"/>
  <c r="D26" i="195" s="1"/>
  <c r="C13" i="195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S44" i="196"/>
  <c r="P44" i="196"/>
  <c r="AA43" i="196"/>
  <c r="Z43" i="196"/>
  <c r="Y43" i="196"/>
  <c r="X43" i="196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I44" i="196" s="1"/>
  <c r="H43" i="196"/>
  <c r="G43" i="196"/>
  <c r="F43" i="196"/>
  <c r="E43" i="196"/>
  <c r="D43" i="196"/>
  <c r="C43" i="196"/>
  <c r="AA37" i="196"/>
  <c r="AA44" i="196" s="1"/>
  <c r="Z37" i="196"/>
  <c r="Y37" i="196"/>
  <c r="X37" i="196"/>
  <c r="W37" i="196"/>
  <c r="V37" i="196"/>
  <c r="V44" i="196" s="1"/>
  <c r="U37" i="196"/>
  <c r="T37" i="196"/>
  <c r="S37" i="196"/>
  <c r="R37" i="196"/>
  <c r="Q37" i="196"/>
  <c r="P37" i="196"/>
  <c r="O37" i="196"/>
  <c r="N37" i="196"/>
  <c r="M37" i="196"/>
  <c r="M44" i="196" s="1"/>
  <c r="L37" i="196"/>
  <c r="K37" i="196"/>
  <c r="K44" i="196" s="1"/>
  <c r="J37" i="196"/>
  <c r="I37" i="196"/>
  <c r="H37" i="196"/>
  <c r="G37" i="196"/>
  <c r="G44" i="196" s="1"/>
  <c r="F37" i="196"/>
  <c r="F44" i="196" s="1"/>
  <c r="E37" i="196"/>
  <c r="E44" i="196" s="1"/>
  <c r="D37" i="196"/>
  <c r="C37" i="196"/>
  <c r="C44" i="196" s="1"/>
  <c r="AA26" i="196"/>
  <c r="AA25" i="196"/>
  <c r="Y25" i="196"/>
  <c r="X25" i="196"/>
  <c r="Z25" i="196" s="1"/>
  <c r="W25" i="196"/>
  <c r="V25" i="196"/>
  <c r="U25" i="196"/>
  <c r="T25" i="196"/>
  <c r="T26" i="196" s="1"/>
  <c r="S25" i="196"/>
  <c r="R25" i="196"/>
  <c r="Q25" i="196"/>
  <c r="P25" i="196"/>
  <c r="O25" i="196"/>
  <c r="N25" i="196"/>
  <c r="M25" i="196"/>
  <c r="L25" i="196"/>
  <c r="L26" i="196" s="1"/>
  <c r="K25" i="196"/>
  <c r="J25" i="196"/>
  <c r="I25" i="196"/>
  <c r="H25" i="196"/>
  <c r="G25" i="196"/>
  <c r="F25" i="196"/>
  <c r="F26" i="196" s="1"/>
  <c r="F45" i="196" s="1"/>
  <c r="E25" i="196"/>
  <c r="D25" i="196"/>
  <c r="C25" i="196"/>
  <c r="C26" i="196" s="1"/>
  <c r="AA13" i="196"/>
  <c r="Y13" i="196"/>
  <c r="X13" i="196"/>
  <c r="W13" i="196"/>
  <c r="V13" i="196"/>
  <c r="V26" i="196" s="1"/>
  <c r="V45" i="196" s="1"/>
  <c r="U13" i="196"/>
  <c r="U26" i="196" s="1"/>
  <c r="T13" i="196"/>
  <c r="S13" i="196"/>
  <c r="S26" i="196" s="1"/>
  <c r="R13" i="196"/>
  <c r="Q13" i="196"/>
  <c r="P13" i="196"/>
  <c r="P26" i="196" s="1"/>
  <c r="P45" i="196" s="1"/>
  <c r="O13" i="196"/>
  <c r="O26" i="196" s="1"/>
  <c r="N13" i="196"/>
  <c r="N26" i="196" s="1"/>
  <c r="M13" i="196"/>
  <c r="M26" i="196" s="1"/>
  <c r="L13" i="196"/>
  <c r="K13" i="196"/>
  <c r="K26" i="196" s="1"/>
  <c r="J13" i="196"/>
  <c r="I13" i="196"/>
  <c r="H13" i="196"/>
  <c r="H26" i="196" s="1"/>
  <c r="G13" i="196"/>
  <c r="F13" i="196"/>
  <c r="E13" i="196"/>
  <c r="E26" i="196" s="1"/>
  <c r="E45" i="196" s="1"/>
  <c r="D13" i="196"/>
  <c r="C13" i="196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X44" i="197"/>
  <c r="Q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I44" i="197" s="1"/>
  <c r="H43" i="197"/>
  <c r="H44" i="197" s="1"/>
  <c r="G43" i="197"/>
  <c r="F43" i="197"/>
  <c r="E43" i="197"/>
  <c r="D43" i="197"/>
  <c r="C43" i="197"/>
  <c r="AA37" i="197"/>
  <c r="Y37" i="197"/>
  <c r="X37" i="197"/>
  <c r="Z37" i="197" s="1"/>
  <c r="W37" i="197"/>
  <c r="W44" i="197" s="1"/>
  <c r="V37" i="197"/>
  <c r="U37" i="197"/>
  <c r="U44" i="197" s="1"/>
  <c r="T37" i="197"/>
  <c r="T44" i="197" s="1"/>
  <c r="S37" i="197"/>
  <c r="R37" i="197"/>
  <c r="Q37" i="197"/>
  <c r="P37" i="197"/>
  <c r="P44" i="197" s="1"/>
  <c r="O37" i="197"/>
  <c r="N37" i="197"/>
  <c r="N44" i="197" s="1"/>
  <c r="M37" i="197"/>
  <c r="M44" i="197" s="1"/>
  <c r="L37" i="197"/>
  <c r="L44" i="197" s="1"/>
  <c r="K37" i="197"/>
  <c r="K44" i="197" s="1"/>
  <c r="J37" i="197"/>
  <c r="I37" i="197"/>
  <c r="H37" i="197"/>
  <c r="G37" i="197"/>
  <c r="G44" i="197" s="1"/>
  <c r="F37" i="197"/>
  <c r="F44" i="197" s="1"/>
  <c r="E37" i="197"/>
  <c r="D37" i="197"/>
  <c r="D44" i="197" s="1"/>
  <c r="C37" i="197"/>
  <c r="C44" i="197" s="1"/>
  <c r="AA26" i="197"/>
  <c r="V26" i="197"/>
  <c r="S26" i="197"/>
  <c r="K26" i="197"/>
  <c r="C26" i="197"/>
  <c r="C45" i="197" s="1"/>
  <c r="AA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D26" i="197" s="1"/>
  <c r="C25" i="197"/>
  <c r="AA13" i="197"/>
  <c r="Y13" i="197"/>
  <c r="X13" i="197"/>
  <c r="W13" i="197"/>
  <c r="W26" i="197" s="1"/>
  <c r="W45" i="197" s="1"/>
  <c r="V13" i="197"/>
  <c r="U13" i="197"/>
  <c r="T13" i="197"/>
  <c r="S13" i="197"/>
  <c r="R13" i="197"/>
  <c r="Q13" i="197"/>
  <c r="Q26" i="197" s="1"/>
  <c r="P13" i="197"/>
  <c r="O13" i="197"/>
  <c r="O26" i="197" s="1"/>
  <c r="N13" i="197"/>
  <c r="N26" i="197" s="1"/>
  <c r="M13" i="197"/>
  <c r="L13" i="197"/>
  <c r="K13" i="197"/>
  <c r="J13" i="197"/>
  <c r="I13" i="197"/>
  <c r="I26" i="197" s="1"/>
  <c r="H13" i="197"/>
  <c r="G13" i="197"/>
  <c r="G26" i="197" s="1"/>
  <c r="F13" i="197"/>
  <c r="E13" i="197"/>
  <c r="D13" i="197"/>
  <c r="C13" i="197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K44" i="198"/>
  <c r="AA43" i="198"/>
  <c r="Z43" i="198"/>
  <c r="Y43" i="198"/>
  <c r="X43" i="198"/>
  <c r="W43" i="198"/>
  <c r="V43" i="198"/>
  <c r="U43" i="198"/>
  <c r="T43" i="198"/>
  <c r="S43" i="198"/>
  <c r="R43" i="198"/>
  <c r="Q43" i="198"/>
  <c r="Q44" i="198" s="1"/>
  <c r="P43" i="198"/>
  <c r="P44" i="198" s="1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Z37" i="198" s="1"/>
  <c r="X37" i="198"/>
  <c r="X44" i="198" s="1"/>
  <c r="W37" i="198"/>
  <c r="V37" i="198"/>
  <c r="V44" i="198" s="1"/>
  <c r="U37" i="198"/>
  <c r="U44" i="198" s="1"/>
  <c r="T37" i="198"/>
  <c r="T44" i="198" s="1"/>
  <c r="S37" i="198"/>
  <c r="R37" i="198"/>
  <c r="Q37" i="198"/>
  <c r="P37" i="198"/>
  <c r="O37" i="198"/>
  <c r="O44" i="198" s="1"/>
  <c r="N37" i="198"/>
  <c r="N44" i="198" s="1"/>
  <c r="M37" i="198"/>
  <c r="M44" i="198" s="1"/>
  <c r="L37" i="198"/>
  <c r="L44" i="198" s="1"/>
  <c r="K37" i="198"/>
  <c r="J37" i="198"/>
  <c r="I37" i="198"/>
  <c r="H37" i="198"/>
  <c r="H44" i="198" s="1"/>
  <c r="G37" i="198"/>
  <c r="G44" i="198" s="1"/>
  <c r="F37" i="198"/>
  <c r="F44" i="198" s="1"/>
  <c r="E37" i="198"/>
  <c r="D37" i="198"/>
  <c r="C37" i="198"/>
  <c r="C44" i="198" s="1"/>
  <c r="AA26" i="198"/>
  <c r="V26" i="198"/>
  <c r="N26" i="198"/>
  <c r="N45" i="198" s="1"/>
  <c r="K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L26" i="198" s="1"/>
  <c r="L45" i="198" s="1"/>
  <c r="K25" i="198"/>
  <c r="J25" i="198"/>
  <c r="I25" i="198"/>
  <c r="H25" i="198"/>
  <c r="G25" i="198"/>
  <c r="F25" i="198"/>
  <c r="F26" i="198" s="1"/>
  <c r="F45" i="198" s="1"/>
  <c r="E25" i="198"/>
  <c r="D25" i="198"/>
  <c r="C25" i="198"/>
  <c r="AA13" i="198"/>
  <c r="Y13" i="198"/>
  <c r="Y26" i="198" s="1"/>
  <c r="X13" i="198"/>
  <c r="W13" i="198"/>
  <c r="V13" i="198"/>
  <c r="U13" i="198"/>
  <c r="U26" i="198" s="1"/>
  <c r="T13" i="198"/>
  <c r="T26" i="198" s="1"/>
  <c r="T45" i="198" s="1"/>
  <c r="S13" i="198"/>
  <c r="S26" i="198" s="1"/>
  <c r="R13" i="198"/>
  <c r="Q13" i="198"/>
  <c r="Q26" i="198" s="1"/>
  <c r="P13" i="198"/>
  <c r="P26" i="198" s="1"/>
  <c r="O13" i="198"/>
  <c r="N13" i="198"/>
  <c r="M13" i="198"/>
  <c r="M26" i="198" s="1"/>
  <c r="M45" i="198" s="1"/>
  <c r="L13" i="198"/>
  <c r="K13" i="198"/>
  <c r="J13" i="198"/>
  <c r="J26" i="198" s="1"/>
  <c r="I13" i="198"/>
  <c r="I26" i="198" s="1"/>
  <c r="H13" i="198"/>
  <c r="G13" i="198"/>
  <c r="F13" i="198"/>
  <c r="E13" i="198"/>
  <c r="E26" i="198" s="1"/>
  <c r="D13" i="198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X44" i="199"/>
  <c r="S44" i="199"/>
  <c r="Q44" i="199"/>
  <c r="J44" i="199"/>
  <c r="J45" i="199" s="1"/>
  <c r="AA43" i="199"/>
  <c r="Z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I44" i="199" s="1"/>
  <c r="H43" i="199"/>
  <c r="G43" i="199"/>
  <c r="F43" i="199"/>
  <c r="E43" i="199"/>
  <c r="D43" i="199"/>
  <c r="C43" i="199"/>
  <c r="AA37" i="199"/>
  <c r="Y37" i="199"/>
  <c r="Y44" i="199" s="1"/>
  <c r="X37" i="199"/>
  <c r="W37" i="199"/>
  <c r="W44" i="199" s="1"/>
  <c r="V37" i="199"/>
  <c r="V44" i="199" s="1"/>
  <c r="U37" i="199"/>
  <c r="U44" i="199" s="1"/>
  <c r="T37" i="199"/>
  <c r="S37" i="199"/>
  <c r="R37" i="199"/>
  <c r="Q37" i="199"/>
  <c r="P37" i="199"/>
  <c r="P44" i="199" s="1"/>
  <c r="O37" i="199"/>
  <c r="O44" i="199" s="1"/>
  <c r="N37" i="199"/>
  <c r="M37" i="199"/>
  <c r="L37" i="199"/>
  <c r="K37" i="199"/>
  <c r="K44" i="199" s="1"/>
  <c r="J37" i="199"/>
  <c r="I37" i="199"/>
  <c r="H37" i="199"/>
  <c r="H44" i="199" s="1"/>
  <c r="G37" i="199"/>
  <c r="F37" i="199"/>
  <c r="E37" i="199"/>
  <c r="D37" i="199"/>
  <c r="C37" i="199"/>
  <c r="C44" i="199" s="1"/>
  <c r="N26" i="199"/>
  <c r="K26" i="199"/>
  <c r="E26" i="199"/>
  <c r="C26" i="199"/>
  <c r="C45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W13" i="199"/>
  <c r="V13" i="199"/>
  <c r="U13" i="199"/>
  <c r="U26" i="199" s="1"/>
  <c r="T13" i="199"/>
  <c r="S13" i="199"/>
  <c r="R13" i="199"/>
  <c r="Q13" i="199"/>
  <c r="P13" i="199"/>
  <c r="O13" i="199"/>
  <c r="O26" i="199" s="1"/>
  <c r="N13" i="199"/>
  <c r="M13" i="199"/>
  <c r="L13" i="199"/>
  <c r="K13" i="199"/>
  <c r="J13" i="199"/>
  <c r="J26" i="199" s="1"/>
  <c r="I13" i="199"/>
  <c r="I26" i="199" s="1"/>
  <c r="H13" i="199"/>
  <c r="H26" i="199" s="1"/>
  <c r="G13" i="199"/>
  <c r="F13" i="199"/>
  <c r="E13" i="199"/>
  <c r="D13" i="199"/>
  <c r="C13" i="199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Y44" i="200"/>
  <c r="X44" i="200"/>
  <c r="Z44" i="200" s="1"/>
  <c r="I44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E44" i="200" s="1"/>
  <c r="D43" i="200"/>
  <c r="C43" i="200"/>
  <c r="AA37" i="200"/>
  <c r="Y37" i="200"/>
  <c r="X37" i="200"/>
  <c r="Z37" i="200" s="1"/>
  <c r="W37" i="200"/>
  <c r="V37" i="200"/>
  <c r="V44" i="200" s="1"/>
  <c r="U37" i="200"/>
  <c r="T37" i="200"/>
  <c r="T44" i="200" s="1"/>
  <c r="S37" i="200"/>
  <c r="S44" i="200" s="1"/>
  <c r="R37" i="200"/>
  <c r="Q37" i="200"/>
  <c r="P37" i="200"/>
  <c r="O37" i="200"/>
  <c r="N37" i="200"/>
  <c r="N44" i="200" s="1"/>
  <c r="M37" i="200"/>
  <c r="L37" i="200"/>
  <c r="L44" i="200" s="1"/>
  <c r="K37" i="200"/>
  <c r="J37" i="200"/>
  <c r="I37" i="200"/>
  <c r="H37" i="200"/>
  <c r="H44" i="200" s="1"/>
  <c r="G37" i="200"/>
  <c r="F37" i="200"/>
  <c r="E37" i="200"/>
  <c r="D37" i="200"/>
  <c r="C37" i="200"/>
  <c r="C44" i="200" s="1"/>
  <c r="AA25" i="200"/>
  <c r="Z25" i="200"/>
  <c r="Y25" i="200"/>
  <c r="X25" i="200"/>
  <c r="W25" i="200"/>
  <c r="W26" i="200" s="1"/>
  <c r="V25" i="200"/>
  <c r="U25" i="200"/>
  <c r="T25" i="200"/>
  <c r="S25" i="200"/>
  <c r="R25" i="200"/>
  <c r="Q25" i="200"/>
  <c r="Q26" i="200" s="1"/>
  <c r="P25" i="200"/>
  <c r="P26" i="200" s="1"/>
  <c r="O25" i="200"/>
  <c r="N25" i="200"/>
  <c r="M25" i="200"/>
  <c r="L25" i="200"/>
  <c r="K25" i="200"/>
  <c r="J25" i="200"/>
  <c r="J26" i="200" s="1"/>
  <c r="I25" i="200"/>
  <c r="H25" i="200"/>
  <c r="G25" i="200"/>
  <c r="F25" i="200"/>
  <c r="E25" i="200"/>
  <c r="D25" i="200"/>
  <c r="C25" i="200"/>
  <c r="AA13" i="200"/>
  <c r="Z13" i="200"/>
  <c r="Y13" i="200"/>
  <c r="Y26" i="200" s="1"/>
  <c r="X13" i="200"/>
  <c r="W13" i="200"/>
  <c r="V13" i="200"/>
  <c r="U13" i="200"/>
  <c r="T13" i="200"/>
  <c r="T26" i="200" s="1"/>
  <c r="T45" i="200" s="1"/>
  <c r="S13" i="200"/>
  <c r="S26" i="200" s="1"/>
  <c r="S45" i="200" s="1"/>
  <c r="R13" i="200"/>
  <c r="Q13" i="200"/>
  <c r="P13" i="200"/>
  <c r="O13" i="200"/>
  <c r="O26" i="200" s="1"/>
  <c r="N13" i="200"/>
  <c r="N26" i="200" s="1"/>
  <c r="M13" i="200"/>
  <c r="M26" i="200" s="1"/>
  <c r="L13" i="200"/>
  <c r="K13" i="200"/>
  <c r="K26" i="200" s="1"/>
  <c r="J13" i="200"/>
  <c r="I13" i="200"/>
  <c r="I26" i="200" s="1"/>
  <c r="H13" i="200"/>
  <c r="G13" i="200"/>
  <c r="G26" i="200" s="1"/>
  <c r="F13" i="200"/>
  <c r="F26" i="200" s="1"/>
  <c r="E13" i="200"/>
  <c r="D13" i="200"/>
  <c r="C13" i="200"/>
  <c r="C26" i="200" s="1"/>
  <c r="C45" i="200" s="1"/>
  <c r="AA50" i="201"/>
  <c r="Y50" i="201"/>
  <c r="Z50" i="201" s="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V44" i="201"/>
  <c r="D44" i="201"/>
  <c r="AA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N44" i="201" s="1"/>
  <c r="M43" i="201"/>
  <c r="M44" i="201" s="1"/>
  <c r="L43" i="201"/>
  <c r="L44" i="201" s="1"/>
  <c r="K43" i="201"/>
  <c r="J43" i="201"/>
  <c r="I43" i="201"/>
  <c r="H43" i="201"/>
  <c r="G43" i="201"/>
  <c r="F43" i="201"/>
  <c r="F44" i="201" s="1"/>
  <c r="E43" i="201"/>
  <c r="E44" i="201" s="1"/>
  <c r="D43" i="201"/>
  <c r="C43" i="201"/>
  <c r="AA37" i="201"/>
  <c r="AA44" i="201" s="1"/>
  <c r="Y37" i="201"/>
  <c r="X37" i="201"/>
  <c r="W37" i="201"/>
  <c r="W44" i="201" s="1"/>
  <c r="V37" i="201"/>
  <c r="U37" i="201"/>
  <c r="T37" i="201"/>
  <c r="T44" i="201" s="1"/>
  <c r="S37" i="201"/>
  <c r="R37" i="201"/>
  <c r="Q37" i="201"/>
  <c r="Q44" i="201" s="1"/>
  <c r="P37" i="201"/>
  <c r="P44" i="201" s="1"/>
  <c r="O37" i="201"/>
  <c r="N37" i="201"/>
  <c r="M37" i="201"/>
  <c r="L37" i="201"/>
  <c r="K37" i="201"/>
  <c r="J37" i="201"/>
  <c r="J44" i="201" s="1"/>
  <c r="I37" i="201"/>
  <c r="I44" i="201" s="1"/>
  <c r="H37" i="201"/>
  <c r="G37" i="201"/>
  <c r="F37" i="201"/>
  <c r="E37" i="201"/>
  <c r="D37" i="201"/>
  <c r="C37" i="201"/>
  <c r="O26" i="201"/>
  <c r="AA25" i="201"/>
  <c r="Y25" i="201"/>
  <c r="X25" i="201"/>
  <c r="W25" i="201"/>
  <c r="W26" i="201" s="1"/>
  <c r="V25" i="201"/>
  <c r="U25" i="201"/>
  <c r="T25" i="201"/>
  <c r="S25" i="201"/>
  <c r="R25" i="201"/>
  <c r="Q25" i="201"/>
  <c r="Q26" i="201" s="1"/>
  <c r="P25" i="201"/>
  <c r="O25" i="201"/>
  <c r="N25" i="201"/>
  <c r="M25" i="201"/>
  <c r="L25" i="201"/>
  <c r="K25" i="201"/>
  <c r="J25" i="201"/>
  <c r="J26" i="201" s="1"/>
  <c r="I25" i="201"/>
  <c r="H25" i="201"/>
  <c r="H26" i="201" s="1"/>
  <c r="G25" i="201"/>
  <c r="F25" i="201"/>
  <c r="E25" i="201"/>
  <c r="D25" i="201"/>
  <c r="C25" i="201"/>
  <c r="AA13" i="201"/>
  <c r="AA26" i="201" s="1"/>
  <c r="AA45" i="201" s="1"/>
  <c r="Y13" i="201"/>
  <c r="X13" i="201"/>
  <c r="W13" i="201"/>
  <c r="V13" i="201"/>
  <c r="U13" i="201"/>
  <c r="U26" i="201" s="1"/>
  <c r="T13" i="201"/>
  <c r="T26" i="201" s="1"/>
  <c r="S13" i="201"/>
  <c r="S26" i="201" s="1"/>
  <c r="R13" i="201"/>
  <c r="Q13" i="201"/>
  <c r="P13" i="201"/>
  <c r="O13" i="201"/>
  <c r="N13" i="201"/>
  <c r="M13" i="201"/>
  <c r="L13" i="201"/>
  <c r="L26" i="201" s="1"/>
  <c r="L45" i="201" s="1"/>
  <c r="K13" i="201"/>
  <c r="K26" i="201" s="1"/>
  <c r="J13" i="201"/>
  <c r="I13" i="201"/>
  <c r="I26" i="201" s="1"/>
  <c r="H13" i="201"/>
  <c r="G13" i="201"/>
  <c r="G26" i="201" s="1"/>
  <c r="F13" i="201"/>
  <c r="F26" i="201" s="1"/>
  <c r="E13" i="201"/>
  <c r="D13" i="201"/>
  <c r="D26" i="201" s="1"/>
  <c r="D45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F45" i="202"/>
  <c r="V44" i="202"/>
  <c r="O44" i="202"/>
  <c r="G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L44" i="202" s="1"/>
  <c r="K43" i="202"/>
  <c r="J43" i="202"/>
  <c r="I43" i="202"/>
  <c r="H43" i="202"/>
  <c r="G43" i="202"/>
  <c r="F43" i="202"/>
  <c r="F44" i="202" s="1"/>
  <c r="E43" i="202"/>
  <c r="D43" i="202"/>
  <c r="C43" i="202"/>
  <c r="AA37" i="202"/>
  <c r="AA44" i="202" s="1"/>
  <c r="Y37" i="202"/>
  <c r="X37" i="202"/>
  <c r="W37" i="202"/>
  <c r="V37" i="202"/>
  <c r="U37" i="202"/>
  <c r="T37" i="202"/>
  <c r="T44" i="202" s="1"/>
  <c r="S37" i="202"/>
  <c r="R37" i="202"/>
  <c r="Q37" i="202"/>
  <c r="P37" i="202"/>
  <c r="P44" i="202" s="1"/>
  <c r="O37" i="202"/>
  <c r="N37" i="202"/>
  <c r="N44" i="202" s="1"/>
  <c r="M37" i="202"/>
  <c r="L37" i="202"/>
  <c r="K37" i="202"/>
  <c r="K44" i="202" s="1"/>
  <c r="J37" i="202"/>
  <c r="J44" i="202" s="1"/>
  <c r="I37" i="202"/>
  <c r="I44" i="202" s="1"/>
  <c r="H37" i="202"/>
  <c r="H44" i="202" s="1"/>
  <c r="G37" i="202"/>
  <c r="F37" i="202"/>
  <c r="E37" i="202"/>
  <c r="D37" i="202"/>
  <c r="D44" i="202" s="1"/>
  <c r="C37" i="202"/>
  <c r="J26" i="202"/>
  <c r="AA25" i="202"/>
  <c r="Y25" i="202"/>
  <c r="X25" i="202"/>
  <c r="W25" i="202"/>
  <c r="V25" i="202"/>
  <c r="U25" i="202"/>
  <c r="T25" i="202"/>
  <c r="S25" i="202"/>
  <c r="R25" i="202"/>
  <c r="Q25" i="202"/>
  <c r="Q26" i="202" s="1"/>
  <c r="P25" i="202"/>
  <c r="P26" i="202" s="1"/>
  <c r="O25" i="202"/>
  <c r="N25" i="202"/>
  <c r="M25" i="202"/>
  <c r="L25" i="202"/>
  <c r="K25" i="202"/>
  <c r="J25" i="202"/>
  <c r="I25" i="202"/>
  <c r="H25" i="202"/>
  <c r="H26" i="202" s="1"/>
  <c r="G25" i="202"/>
  <c r="F25" i="202"/>
  <c r="E25" i="202"/>
  <c r="D25" i="202"/>
  <c r="C25" i="202"/>
  <c r="AA13" i="202"/>
  <c r="AA26" i="202" s="1"/>
  <c r="Y13" i="202"/>
  <c r="X13" i="202"/>
  <c r="W13" i="202"/>
  <c r="W26" i="202" s="1"/>
  <c r="V13" i="202"/>
  <c r="U13" i="202"/>
  <c r="U26" i="202" s="1"/>
  <c r="T13" i="202"/>
  <c r="S13" i="202"/>
  <c r="R13" i="202"/>
  <c r="Q13" i="202"/>
  <c r="P13" i="202"/>
  <c r="O13" i="202"/>
  <c r="O26" i="202" s="1"/>
  <c r="O45" i="202" s="1"/>
  <c r="N13" i="202"/>
  <c r="N26" i="202" s="1"/>
  <c r="M13" i="202"/>
  <c r="L13" i="202"/>
  <c r="L26" i="202" s="1"/>
  <c r="K13" i="202"/>
  <c r="J13" i="202"/>
  <c r="I13" i="202"/>
  <c r="I26" i="202" s="1"/>
  <c r="H13" i="202"/>
  <c r="G13" i="202"/>
  <c r="G26" i="202" s="1"/>
  <c r="F13" i="202"/>
  <c r="F26" i="202" s="1"/>
  <c r="E13" i="202"/>
  <c r="D13" i="202"/>
  <c r="D26" i="202" s="1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W44" i="203" s="1"/>
  <c r="V43" i="203"/>
  <c r="U43" i="203"/>
  <c r="T43" i="203"/>
  <c r="T44" i="203" s="1"/>
  <c r="S43" i="203"/>
  <c r="R43" i="203"/>
  <c r="Q43" i="203"/>
  <c r="P43" i="203"/>
  <c r="O43" i="203"/>
  <c r="N43" i="203"/>
  <c r="M43" i="203"/>
  <c r="M44" i="203" s="1"/>
  <c r="M45" i="203" s="1"/>
  <c r="L43" i="203"/>
  <c r="K43" i="203"/>
  <c r="J43" i="203"/>
  <c r="I43" i="203"/>
  <c r="H43" i="203"/>
  <c r="G43" i="203"/>
  <c r="F43" i="203"/>
  <c r="E43" i="203"/>
  <c r="D43" i="203"/>
  <c r="D44" i="203" s="1"/>
  <c r="C43" i="203"/>
  <c r="AA37" i="203"/>
  <c r="Y37" i="203"/>
  <c r="X37" i="203"/>
  <c r="W37" i="203"/>
  <c r="V37" i="203"/>
  <c r="V44" i="203" s="1"/>
  <c r="U37" i="203"/>
  <c r="T37" i="203"/>
  <c r="S37" i="203"/>
  <c r="S44" i="203" s="1"/>
  <c r="R37" i="203"/>
  <c r="R44" i="203" s="1"/>
  <c r="Q37" i="203"/>
  <c r="P37" i="203"/>
  <c r="P44" i="203" s="1"/>
  <c r="O37" i="203"/>
  <c r="N37" i="203"/>
  <c r="N44" i="203" s="1"/>
  <c r="M37" i="203"/>
  <c r="L37" i="203"/>
  <c r="K37" i="203"/>
  <c r="K44" i="203" s="1"/>
  <c r="J37" i="203"/>
  <c r="I37" i="203"/>
  <c r="H37" i="203"/>
  <c r="H44" i="203" s="1"/>
  <c r="G37" i="203"/>
  <c r="G44" i="203" s="1"/>
  <c r="F37" i="203"/>
  <c r="F44" i="203" s="1"/>
  <c r="E37" i="203"/>
  <c r="D37" i="203"/>
  <c r="C37" i="203"/>
  <c r="O26" i="203"/>
  <c r="J26" i="203"/>
  <c r="AA25" i="203"/>
  <c r="Y25" i="203"/>
  <c r="X25" i="203"/>
  <c r="X26" i="203" s="1"/>
  <c r="W25" i="203"/>
  <c r="V25" i="203"/>
  <c r="U25" i="203"/>
  <c r="T25" i="203"/>
  <c r="S25" i="203"/>
  <c r="R25" i="203"/>
  <c r="Q25" i="203"/>
  <c r="P25" i="203"/>
  <c r="P26" i="203" s="1"/>
  <c r="P45" i="203" s="1"/>
  <c r="O25" i="203"/>
  <c r="N25" i="203"/>
  <c r="M25" i="203"/>
  <c r="L25" i="203"/>
  <c r="K25" i="203"/>
  <c r="J25" i="203"/>
  <c r="I25" i="203"/>
  <c r="H25" i="203"/>
  <c r="H26" i="203" s="1"/>
  <c r="G25" i="203"/>
  <c r="F25" i="203"/>
  <c r="E25" i="203"/>
  <c r="D25" i="203"/>
  <c r="C25" i="203"/>
  <c r="AA13" i="203"/>
  <c r="AA26" i="203" s="1"/>
  <c r="Y13" i="203"/>
  <c r="X13" i="203"/>
  <c r="W13" i="203"/>
  <c r="W26" i="203" s="1"/>
  <c r="V13" i="203"/>
  <c r="V26" i="203" s="1"/>
  <c r="U13" i="203"/>
  <c r="T13" i="203"/>
  <c r="S13" i="203"/>
  <c r="R13" i="203"/>
  <c r="R26" i="203" s="1"/>
  <c r="R45" i="203" s="1"/>
  <c r="Q13" i="203"/>
  <c r="Q26" i="203" s="1"/>
  <c r="P13" i="203"/>
  <c r="O13" i="203"/>
  <c r="N13" i="203"/>
  <c r="M13" i="203"/>
  <c r="M26" i="203" s="1"/>
  <c r="L13" i="203"/>
  <c r="L26" i="203" s="1"/>
  <c r="K13" i="203"/>
  <c r="J13" i="203"/>
  <c r="I13" i="203"/>
  <c r="I26" i="203" s="1"/>
  <c r="H13" i="203"/>
  <c r="G13" i="203"/>
  <c r="F13" i="203"/>
  <c r="F26" i="203" s="1"/>
  <c r="E13" i="203"/>
  <c r="D13" i="203"/>
  <c r="D26" i="203" s="1"/>
  <c r="D45" i="203" s="1"/>
  <c r="C13" i="203"/>
  <c r="C26" i="203" s="1"/>
  <c r="AA50" i="204"/>
  <c r="Y50" i="204"/>
  <c r="Z50" i="204" s="1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F44" i="204"/>
  <c r="AA43" i="204"/>
  <c r="Y43" i="204"/>
  <c r="X43" i="204"/>
  <c r="Z43" i="204" s="1"/>
  <c r="W43" i="204"/>
  <c r="V43" i="204"/>
  <c r="V44" i="204" s="1"/>
  <c r="U43" i="204"/>
  <c r="U44" i="204" s="1"/>
  <c r="T43" i="204"/>
  <c r="S43" i="204"/>
  <c r="R43" i="204"/>
  <c r="Q43" i="204"/>
  <c r="P43" i="204"/>
  <c r="O43" i="204"/>
  <c r="N43" i="204"/>
  <c r="M43" i="204"/>
  <c r="M44" i="204" s="1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V37" i="204"/>
  <c r="U37" i="204"/>
  <c r="T37" i="204"/>
  <c r="T44" i="204" s="1"/>
  <c r="S37" i="204"/>
  <c r="S44" i="204" s="1"/>
  <c r="R37" i="204"/>
  <c r="Q37" i="204"/>
  <c r="Q44" i="204" s="1"/>
  <c r="P37" i="204"/>
  <c r="O37" i="204"/>
  <c r="N37" i="204"/>
  <c r="N44" i="204" s="1"/>
  <c r="M37" i="204"/>
  <c r="L37" i="204"/>
  <c r="K37" i="204"/>
  <c r="J37" i="204"/>
  <c r="I37" i="204"/>
  <c r="H37" i="204"/>
  <c r="H44" i="204" s="1"/>
  <c r="G37" i="204"/>
  <c r="F37" i="204"/>
  <c r="E37" i="204"/>
  <c r="D37" i="204"/>
  <c r="D44" i="204" s="1"/>
  <c r="C37" i="204"/>
  <c r="C44" i="204" s="1"/>
  <c r="Y26" i="204"/>
  <c r="Y45" i="204" s="1"/>
  <c r="W26" i="204"/>
  <c r="AA25" i="204"/>
  <c r="Z25" i="204"/>
  <c r="Y25" i="204"/>
  <c r="X25" i="204"/>
  <c r="X26" i="204" s="1"/>
  <c r="W25" i="204"/>
  <c r="V25" i="204"/>
  <c r="U25" i="204"/>
  <c r="T25" i="204"/>
  <c r="S25" i="204"/>
  <c r="R25" i="204"/>
  <c r="R26" i="204" s="1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Z13" i="204" s="1"/>
  <c r="X13" i="204"/>
  <c r="W13" i="204"/>
  <c r="V13" i="204"/>
  <c r="U13" i="204"/>
  <c r="T13" i="204"/>
  <c r="T26" i="204" s="1"/>
  <c r="S13" i="204"/>
  <c r="S26" i="204" s="1"/>
  <c r="R13" i="204"/>
  <c r="Q13" i="204"/>
  <c r="Q26" i="204" s="1"/>
  <c r="Q45" i="204" s="1"/>
  <c r="P13" i="204"/>
  <c r="O13" i="204"/>
  <c r="O26" i="204" s="1"/>
  <c r="N13" i="204"/>
  <c r="M13" i="204"/>
  <c r="L13" i="204"/>
  <c r="K13" i="204"/>
  <c r="J13" i="204"/>
  <c r="I13" i="204"/>
  <c r="I26" i="204" s="1"/>
  <c r="H13" i="204"/>
  <c r="G13" i="204"/>
  <c r="F13" i="204"/>
  <c r="F26" i="204" s="1"/>
  <c r="E13" i="204"/>
  <c r="D13" i="204"/>
  <c r="C13" i="204"/>
  <c r="C26" i="204" s="1"/>
  <c r="C45" i="204" s="1"/>
  <c r="AA50" i="205"/>
  <c r="Z50" i="205"/>
  <c r="Y50" i="205"/>
  <c r="X50" i="205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N44" i="205"/>
  <c r="L44" i="205"/>
  <c r="AA43" i="205"/>
  <c r="Y43" i="205"/>
  <c r="X43" i="205"/>
  <c r="Z43" i="205" s="1"/>
  <c r="W43" i="205"/>
  <c r="V43" i="205"/>
  <c r="U43" i="205"/>
  <c r="T43" i="205"/>
  <c r="T44" i="205" s="1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G44" i="205" s="1"/>
  <c r="F43" i="205"/>
  <c r="E43" i="205"/>
  <c r="E44" i="205" s="1"/>
  <c r="D43" i="205"/>
  <c r="D44" i="205" s="1"/>
  <c r="C43" i="205"/>
  <c r="AA37" i="205"/>
  <c r="Y37" i="205"/>
  <c r="Y44" i="205" s="1"/>
  <c r="X37" i="205"/>
  <c r="W37" i="205"/>
  <c r="V37" i="205"/>
  <c r="V44" i="205" s="1"/>
  <c r="U37" i="205"/>
  <c r="T37" i="205"/>
  <c r="S37" i="205"/>
  <c r="S44" i="205" s="1"/>
  <c r="R37" i="205"/>
  <c r="Q37" i="205"/>
  <c r="P37" i="205"/>
  <c r="O37" i="205"/>
  <c r="O44" i="205" s="1"/>
  <c r="N37" i="205"/>
  <c r="M37" i="205"/>
  <c r="L37" i="205"/>
  <c r="K37" i="205"/>
  <c r="J37" i="205"/>
  <c r="J44" i="205" s="1"/>
  <c r="I37" i="205"/>
  <c r="I44" i="205" s="1"/>
  <c r="H37" i="205"/>
  <c r="G37" i="205"/>
  <c r="F37" i="205"/>
  <c r="F44" i="205" s="1"/>
  <c r="E37" i="205"/>
  <c r="D37" i="205"/>
  <c r="C37" i="205"/>
  <c r="C44" i="205" s="1"/>
  <c r="W26" i="205"/>
  <c r="I26" i="205"/>
  <c r="AA25" i="205"/>
  <c r="Y25" i="205"/>
  <c r="X25" i="205"/>
  <c r="W25" i="205"/>
  <c r="V25" i="205"/>
  <c r="U25" i="205"/>
  <c r="T25" i="205"/>
  <c r="S25" i="205"/>
  <c r="R25" i="205"/>
  <c r="Q25" i="205"/>
  <c r="Q26" i="205" s="1"/>
  <c r="P25" i="205"/>
  <c r="P26" i="205" s="1"/>
  <c r="O25" i="205"/>
  <c r="N25" i="205"/>
  <c r="M25" i="205"/>
  <c r="L25" i="205"/>
  <c r="K25" i="205"/>
  <c r="J25" i="205"/>
  <c r="I25" i="205"/>
  <c r="H25" i="205"/>
  <c r="H26" i="205" s="1"/>
  <c r="G25" i="205"/>
  <c r="G26" i="205" s="1"/>
  <c r="F25" i="205"/>
  <c r="E25" i="205"/>
  <c r="D25" i="205"/>
  <c r="C25" i="205"/>
  <c r="AA13" i="205"/>
  <c r="AA26" i="205" s="1"/>
  <c r="Y13" i="205"/>
  <c r="Y26" i="205" s="1"/>
  <c r="Y45" i="205" s="1"/>
  <c r="X13" i="205"/>
  <c r="Z13" i="205" s="1"/>
  <c r="W13" i="205"/>
  <c r="V13" i="205"/>
  <c r="U13" i="205"/>
  <c r="U26" i="205" s="1"/>
  <c r="T13" i="205"/>
  <c r="T26" i="205" s="1"/>
  <c r="S13" i="205"/>
  <c r="R13" i="205"/>
  <c r="Q13" i="205"/>
  <c r="P13" i="205"/>
  <c r="O13" i="205"/>
  <c r="N13" i="205"/>
  <c r="N26" i="205" s="1"/>
  <c r="M13" i="205"/>
  <c r="L13" i="205"/>
  <c r="K13" i="205"/>
  <c r="K26" i="205" s="1"/>
  <c r="J13" i="205"/>
  <c r="I13" i="205"/>
  <c r="H13" i="205"/>
  <c r="G13" i="205"/>
  <c r="F13" i="205"/>
  <c r="E13" i="205"/>
  <c r="E26" i="205" s="1"/>
  <c r="D13" i="205"/>
  <c r="D26" i="205" s="1"/>
  <c r="C13" i="205"/>
  <c r="C26" i="205" s="1"/>
  <c r="C45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W44" i="206"/>
  <c r="V44" i="206"/>
  <c r="T44" i="206"/>
  <c r="N44" i="206"/>
  <c r="D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O44" i="206" s="1"/>
  <c r="N43" i="206"/>
  <c r="M43" i="206"/>
  <c r="M44" i="206" s="1"/>
  <c r="L43" i="206"/>
  <c r="K43" i="206"/>
  <c r="J43" i="206"/>
  <c r="I43" i="206"/>
  <c r="H43" i="206"/>
  <c r="G43" i="206"/>
  <c r="G44" i="206" s="1"/>
  <c r="F43" i="206"/>
  <c r="F44" i="206" s="1"/>
  <c r="E43" i="206"/>
  <c r="E44" i="206" s="1"/>
  <c r="D43" i="206"/>
  <c r="C43" i="206"/>
  <c r="AA37" i="206"/>
  <c r="Y37" i="206"/>
  <c r="X37" i="206"/>
  <c r="W37" i="206"/>
  <c r="V37" i="206"/>
  <c r="U37" i="206"/>
  <c r="T37" i="206"/>
  <c r="S37" i="206"/>
  <c r="S44" i="206" s="1"/>
  <c r="R37" i="206"/>
  <c r="R44" i="206" s="1"/>
  <c r="Q37" i="206"/>
  <c r="Q44" i="206" s="1"/>
  <c r="P37" i="206"/>
  <c r="O37" i="206"/>
  <c r="N37" i="206"/>
  <c r="M37" i="206"/>
  <c r="L37" i="206"/>
  <c r="L44" i="206" s="1"/>
  <c r="K37" i="206"/>
  <c r="K44" i="206" s="1"/>
  <c r="J37" i="206"/>
  <c r="I37" i="206"/>
  <c r="I44" i="206" s="1"/>
  <c r="H37" i="206"/>
  <c r="H44" i="206" s="1"/>
  <c r="G37" i="206"/>
  <c r="F37" i="206"/>
  <c r="E37" i="206"/>
  <c r="D37" i="206"/>
  <c r="C37" i="206"/>
  <c r="G26" i="206"/>
  <c r="AA25" i="206"/>
  <c r="Y25" i="206"/>
  <c r="Z25" i="206" s="1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Y13" i="206"/>
  <c r="Y26" i="206" s="1"/>
  <c r="X13" i="206"/>
  <c r="X26" i="206" s="1"/>
  <c r="W13" i="206"/>
  <c r="W26" i="206" s="1"/>
  <c r="V13" i="206"/>
  <c r="V26" i="206" s="1"/>
  <c r="V45" i="206" s="1"/>
  <c r="U13" i="206"/>
  <c r="T13" i="206"/>
  <c r="S13" i="206"/>
  <c r="R13" i="206"/>
  <c r="R26" i="206" s="1"/>
  <c r="Q13" i="206"/>
  <c r="Q26" i="206" s="1"/>
  <c r="P13" i="206"/>
  <c r="O13" i="206"/>
  <c r="O26" i="206" s="1"/>
  <c r="N13" i="206"/>
  <c r="M13" i="206"/>
  <c r="L13" i="206"/>
  <c r="L26" i="206" s="1"/>
  <c r="K13" i="206"/>
  <c r="K26" i="206" s="1"/>
  <c r="J13" i="206"/>
  <c r="J26" i="206" s="1"/>
  <c r="I13" i="206"/>
  <c r="I26" i="206" s="1"/>
  <c r="H13" i="206"/>
  <c r="H26" i="206" s="1"/>
  <c r="G13" i="206"/>
  <c r="F13" i="206"/>
  <c r="E13" i="206"/>
  <c r="E26" i="206" s="1"/>
  <c r="D13" i="206"/>
  <c r="C13" i="206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W44" i="207" s="1"/>
  <c r="V43" i="207"/>
  <c r="U43" i="207"/>
  <c r="T43" i="207"/>
  <c r="S43" i="207"/>
  <c r="R43" i="207"/>
  <c r="Q43" i="207"/>
  <c r="P43" i="207"/>
  <c r="O43" i="207"/>
  <c r="N43" i="207"/>
  <c r="M43" i="207"/>
  <c r="L43" i="207"/>
  <c r="L44" i="207" s="1"/>
  <c r="K43" i="207"/>
  <c r="J43" i="207"/>
  <c r="I43" i="207"/>
  <c r="H43" i="207"/>
  <c r="G43" i="207"/>
  <c r="G44" i="207" s="1"/>
  <c r="F43" i="207"/>
  <c r="E43" i="207"/>
  <c r="D43" i="207"/>
  <c r="C43" i="207"/>
  <c r="AA37" i="207"/>
  <c r="AA44" i="207" s="1"/>
  <c r="Y37" i="207"/>
  <c r="Y44" i="207" s="1"/>
  <c r="X37" i="207"/>
  <c r="W37" i="207"/>
  <c r="V37" i="207"/>
  <c r="V44" i="207" s="1"/>
  <c r="U37" i="207"/>
  <c r="U44" i="207" s="1"/>
  <c r="T37" i="207"/>
  <c r="T44" i="207" s="1"/>
  <c r="S37" i="207"/>
  <c r="S44" i="207" s="1"/>
  <c r="R37" i="207"/>
  <c r="Q37" i="207"/>
  <c r="Q44" i="207" s="1"/>
  <c r="P37" i="207"/>
  <c r="P44" i="207" s="1"/>
  <c r="O37" i="207"/>
  <c r="O44" i="207" s="1"/>
  <c r="N37" i="207"/>
  <c r="N44" i="207" s="1"/>
  <c r="N45" i="207" s="1"/>
  <c r="M37" i="207"/>
  <c r="M44" i="207" s="1"/>
  <c r="L37" i="207"/>
  <c r="K37" i="207"/>
  <c r="J37" i="207"/>
  <c r="J44" i="207" s="1"/>
  <c r="I37" i="207"/>
  <c r="I44" i="207" s="1"/>
  <c r="H37" i="207"/>
  <c r="G37" i="207"/>
  <c r="F37" i="207"/>
  <c r="F44" i="207" s="1"/>
  <c r="F45" i="207" s="1"/>
  <c r="E37" i="207"/>
  <c r="E44" i="207" s="1"/>
  <c r="D37" i="207"/>
  <c r="D44" i="207" s="1"/>
  <c r="C37" i="207"/>
  <c r="C44" i="207" s="1"/>
  <c r="I26" i="207"/>
  <c r="AA25" i="207"/>
  <c r="Y25" i="207"/>
  <c r="X25" i="207"/>
  <c r="Z25" i="207" s="1"/>
  <c r="W25" i="207"/>
  <c r="V25" i="207"/>
  <c r="U25" i="207"/>
  <c r="T25" i="207"/>
  <c r="S25" i="207"/>
  <c r="R25" i="207"/>
  <c r="R26" i="207" s="1"/>
  <c r="Q25" i="207"/>
  <c r="P25" i="207"/>
  <c r="O25" i="207"/>
  <c r="N25" i="207"/>
  <c r="M25" i="207"/>
  <c r="L25" i="207"/>
  <c r="K25" i="207"/>
  <c r="J25" i="207"/>
  <c r="I25" i="207"/>
  <c r="H25" i="207"/>
  <c r="G25" i="207"/>
  <c r="G26" i="207" s="1"/>
  <c r="F25" i="207"/>
  <c r="E25" i="207"/>
  <c r="D25" i="207"/>
  <c r="C25" i="207"/>
  <c r="AA13" i="207"/>
  <c r="AA26" i="207" s="1"/>
  <c r="Y13" i="207"/>
  <c r="Y26" i="207" s="1"/>
  <c r="Y45" i="207" s="1"/>
  <c r="X13" i="207"/>
  <c r="X26" i="207" s="1"/>
  <c r="W13" i="207"/>
  <c r="W26" i="207" s="1"/>
  <c r="V13" i="207"/>
  <c r="U13" i="207"/>
  <c r="U26" i="207" s="1"/>
  <c r="T13" i="207"/>
  <c r="T26" i="207" s="1"/>
  <c r="S13" i="207"/>
  <c r="R13" i="207"/>
  <c r="Q13" i="207"/>
  <c r="Q26" i="207" s="1"/>
  <c r="P13" i="207"/>
  <c r="P26" i="207" s="1"/>
  <c r="O13" i="207"/>
  <c r="O26" i="207" s="1"/>
  <c r="N13" i="207"/>
  <c r="N26" i="207" s="1"/>
  <c r="M13" i="207"/>
  <c r="L13" i="207"/>
  <c r="K13" i="207"/>
  <c r="K26" i="207" s="1"/>
  <c r="J13" i="207"/>
  <c r="I13" i="207"/>
  <c r="H13" i="207"/>
  <c r="H26" i="207" s="1"/>
  <c r="G13" i="207"/>
  <c r="F13" i="207"/>
  <c r="F26" i="207" s="1"/>
  <c r="E13" i="207"/>
  <c r="E26" i="207" s="1"/>
  <c r="E45" i="207" s="1"/>
  <c r="D13" i="207"/>
  <c r="D26" i="207" s="1"/>
  <c r="C13" i="207"/>
  <c r="C26" i="207" s="1"/>
  <c r="AA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T44" i="208"/>
  <c r="L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G44" i="208" s="1"/>
  <c r="F43" i="208"/>
  <c r="F44" i="208" s="1"/>
  <c r="E43" i="208"/>
  <c r="D43" i="208"/>
  <c r="D44" i="208" s="1"/>
  <c r="C43" i="208"/>
  <c r="AA37" i="208"/>
  <c r="Y37" i="208"/>
  <c r="X37" i="208"/>
  <c r="W37" i="208"/>
  <c r="V37" i="208"/>
  <c r="U37" i="208"/>
  <c r="U44" i="208" s="1"/>
  <c r="T37" i="208"/>
  <c r="S37" i="208"/>
  <c r="S44" i="208" s="1"/>
  <c r="R37" i="208"/>
  <c r="R44" i="208" s="1"/>
  <c r="Q37" i="208"/>
  <c r="P37" i="208"/>
  <c r="P44" i="208" s="1"/>
  <c r="O37" i="208"/>
  <c r="N37" i="208"/>
  <c r="M37" i="208"/>
  <c r="L37" i="208"/>
  <c r="K37" i="208"/>
  <c r="K44" i="208" s="1"/>
  <c r="J37" i="208"/>
  <c r="J44" i="208" s="1"/>
  <c r="I37" i="208"/>
  <c r="I44" i="208" s="1"/>
  <c r="H37" i="208"/>
  <c r="H44" i="208" s="1"/>
  <c r="G37" i="208"/>
  <c r="F37" i="208"/>
  <c r="E37" i="208"/>
  <c r="E44" i="208" s="1"/>
  <c r="D37" i="208"/>
  <c r="C37" i="208"/>
  <c r="Y26" i="208"/>
  <c r="W26" i="208"/>
  <c r="G26" i="208"/>
  <c r="AA25" i="208"/>
  <c r="Z25" i="208"/>
  <c r="Y25" i="208"/>
  <c r="X25" i="208"/>
  <c r="W25" i="208"/>
  <c r="V25" i="208"/>
  <c r="U25" i="208"/>
  <c r="T25" i="208"/>
  <c r="S25" i="208"/>
  <c r="R25" i="208"/>
  <c r="R26" i="208" s="1"/>
  <c r="R45" i="208" s="1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Y13" i="208"/>
  <c r="X13" i="208"/>
  <c r="X26" i="208" s="1"/>
  <c r="Z26" i="208" s="1"/>
  <c r="W13" i="208"/>
  <c r="V13" i="208"/>
  <c r="U13" i="208"/>
  <c r="U26" i="208" s="1"/>
  <c r="U45" i="208" s="1"/>
  <c r="T13" i="208"/>
  <c r="T26" i="208" s="1"/>
  <c r="T45" i="208" s="1"/>
  <c r="S13" i="208"/>
  <c r="R13" i="208"/>
  <c r="Q13" i="208"/>
  <c r="P13" i="208"/>
  <c r="O13" i="208"/>
  <c r="O26" i="208" s="1"/>
  <c r="N13" i="208"/>
  <c r="N26" i="208" s="1"/>
  <c r="M13" i="208"/>
  <c r="L13" i="208"/>
  <c r="L26" i="208" s="1"/>
  <c r="K13" i="208"/>
  <c r="J13" i="208"/>
  <c r="I13" i="208"/>
  <c r="I26" i="208" s="1"/>
  <c r="H13" i="208"/>
  <c r="H26" i="208" s="1"/>
  <c r="G13" i="208"/>
  <c r="F13" i="208"/>
  <c r="E13" i="208"/>
  <c r="D13" i="208"/>
  <c r="C13" i="208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W44" i="209"/>
  <c r="V44" i="209"/>
  <c r="V45" i="209" s="1"/>
  <c r="T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D44" i="209" s="1"/>
  <c r="C43" i="209"/>
  <c r="AA37" i="209"/>
  <c r="Y37" i="209"/>
  <c r="X37" i="209"/>
  <c r="W37" i="209"/>
  <c r="V37" i="209"/>
  <c r="U37" i="209"/>
  <c r="T37" i="209"/>
  <c r="S37" i="209"/>
  <c r="R37" i="209"/>
  <c r="R44" i="209" s="1"/>
  <c r="Q37" i="209"/>
  <c r="Q44" i="209" s="1"/>
  <c r="P37" i="209"/>
  <c r="P44" i="209" s="1"/>
  <c r="O37" i="209"/>
  <c r="N37" i="209"/>
  <c r="N44" i="209" s="1"/>
  <c r="M37" i="209"/>
  <c r="L37" i="209"/>
  <c r="K37" i="209"/>
  <c r="K44" i="209" s="1"/>
  <c r="J37" i="209"/>
  <c r="I37" i="209"/>
  <c r="H37" i="209"/>
  <c r="H44" i="209" s="1"/>
  <c r="G37" i="209"/>
  <c r="F37" i="209"/>
  <c r="F44" i="209" s="1"/>
  <c r="E37" i="209"/>
  <c r="E44" i="209" s="1"/>
  <c r="D37" i="209"/>
  <c r="C37" i="209"/>
  <c r="W26" i="209"/>
  <c r="Q26" i="209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X13" i="209"/>
  <c r="W13" i="209"/>
  <c r="V13" i="209"/>
  <c r="V26" i="209" s="1"/>
  <c r="U13" i="209"/>
  <c r="U26" i="209" s="1"/>
  <c r="T13" i="209"/>
  <c r="S13" i="209"/>
  <c r="R13" i="209"/>
  <c r="R26" i="209" s="1"/>
  <c r="Q13" i="209"/>
  <c r="P13" i="209"/>
  <c r="P26" i="209" s="1"/>
  <c r="O13" i="209"/>
  <c r="O26" i="209" s="1"/>
  <c r="N13" i="209"/>
  <c r="M13" i="209"/>
  <c r="L13" i="209"/>
  <c r="L26" i="209" s="1"/>
  <c r="K13" i="209"/>
  <c r="J13" i="209"/>
  <c r="J26" i="209" s="1"/>
  <c r="I13" i="209"/>
  <c r="I26" i="209" s="1"/>
  <c r="H13" i="209"/>
  <c r="H26" i="209" s="1"/>
  <c r="G13" i="209"/>
  <c r="G26" i="209" s="1"/>
  <c r="F13" i="209"/>
  <c r="F26" i="209" s="1"/>
  <c r="E13" i="209"/>
  <c r="D13" i="209"/>
  <c r="D26" i="209" s="1"/>
  <c r="D45" i="209" s="1"/>
  <c r="C13" i="209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W44" i="210"/>
  <c r="N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L44" i="210" s="1"/>
  <c r="K43" i="210"/>
  <c r="J43" i="210"/>
  <c r="I43" i="210"/>
  <c r="H43" i="210"/>
  <c r="G43" i="210"/>
  <c r="G44" i="210" s="1"/>
  <c r="F43" i="210"/>
  <c r="E43" i="210"/>
  <c r="D43" i="210"/>
  <c r="D44" i="210" s="1"/>
  <c r="C43" i="210"/>
  <c r="AA37" i="210"/>
  <c r="Y37" i="210"/>
  <c r="X37" i="210"/>
  <c r="W37" i="210"/>
  <c r="V37" i="210"/>
  <c r="U37" i="210"/>
  <c r="U44" i="210" s="1"/>
  <c r="T37" i="210"/>
  <c r="T44" i="210" s="1"/>
  <c r="S37" i="210"/>
  <c r="S44" i="210" s="1"/>
  <c r="R37" i="210"/>
  <c r="R44" i="210" s="1"/>
  <c r="Q37" i="210"/>
  <c r="P37" i="210"/>
  <c r="O37" i="210"/>
  <c r="N37" i="210"/>
  <c r="M37" i="210"/>
  <c r="L37" i="210"/>
  <c r="K37" i="210"/>
  <c r="K44" i="210" s="1"/>
  <c r="J37" i="210"/>
  <c r="J44" i="210" s="1"/>
  <c r="I37" i="210"/>
  <c r="I44" i="210" s="1"/>
  <c r="H37" i="210"/>
  <c r="H44" i="210" s="1"/>
  <c r="G37" i="210"/>
  <c r="F37" i="210"/>
  <c r="F44" i="210" s="1"/>
  <c r="E37" i="210"/>
  <c r="E44" i="210" s="1"/>
  <c r="D37" i="210"/>
  <c r="C37" i="210"/>
  <c r="Q26" i="210"/>
  <c r="J26" i="210"/>
  <c r="J45" i="210" s="1"/>
  <c r="AA25" i="210"/>
  <c r="Y25" i="210"/>
  <c r="Y26" i="210" s="1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X13" i="210"/>
  <c r="W13" i="210"/>
  <c r="W26" i="210" s="1"/>
  <c r="V13" i="210"/>
  <c r="V26" i="210" s="1"/>
  <c r="U13" i="210"/>
  <c r="T13" i="210"/>
  <c r="T26" i="210" s="1"/>
  <c r="T45" i="210" s="1"/>
  <c r="S13" i="210"/>
  <c r="R13" i="210"/>
  <c r="R26" i="210" s="1"/>
  <c r="Q13" i="210"/>
  <c r="P13" i="210"/>
  <c r="O13" i="210"/>
  <c r="O26" i="210" s="1"/>
  <c r="N13" i="210"/>
  <c r="N26" i="210" s="1"/>
  <c r="M13" i="210"/>
  <c r="L13" i="210"/>
  <c r="L26" i="210" s="1"/>
  <c r="K13" i="210"/>
  <c r="K26" i="210" s="1"/>
  <c r="J13" i="210"/>
  <c r="I13" i="210"/>
  <c r="I26" i="210" s="1"/>
  <c r="H13" i="210"/>
  <c r="H26" i="210" s="1"/>
  <c r="H45" i="210" s="1"/>
  <c r="G13" i="210"/>
  <c r="G26" i="210" s="1"/>
  <c r="F13" i="210"/>
  <c r="E13" i="210"/>
  <c r="E26" i="210" s="1"/>
  <c r="E45" i="210" s="1"/>
  <c r="D13" i="210"/>
  <c r="D26" i="210" s="1"/>
  <c r="D45" i="210" s="1"/>
  <c r="C13" i="210"/>
  <c r="AA50" i="211"/>
  <c r="Z50" i="211"/>
  <c r="Y50" i="211"/>
  <c r="X50" i="21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D44" i="211"/>
  <c r="AA43" i="211"/>
  <c r="Y43" i="211"/>
  <c r="X43" i="211"/>
  <c r="Z43" i="211" s="1"/>
  <c r="W43" i="211"/>
  <c r="W44" i="211" s="1"/>
  <c r="V43" i="211"/>
  <c r="U43" i="211"/>
  <c r="T43" i="211"/>
  <c r="S43" i="211"/>
  <c r="R43" i="211"/>
  <c r="Q43" i="211"/>
  <c r="P43" i="211"/>
  <c r="O43" i="211"/>
  <c r="O44" i="211" s="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W37" i="211"/>
  <c r="V37" i="211"/>
  <c r="V44" i="211" s="1"/>
  <c r="U37" i="211"/>
  <c r="U44" i="211" s="1"/>
  <c r="T37" i="211"/>
  <c r="T44" i="211" s="1"/>
  <c r="S37" i="211"/>
  <c r="S44" i="211" s="1"/>
  <c r="R37" i="211"/>
  <c r="Q37" i="211"/>
  <c r="Q44" i="211" s="1"/>
  <c r="P37" i="211"/>
  <c r="O37" i="211"/>
  <c r="N37" i="211"/>
  <c r="N44" i="211" s="1"/>
  <c r="M37" i="211"/>
  <c r="M44" i="211" s="1"/>
  <c r="L37" i="211"/>
  <c r="K37" i="211"/>
  <c r="J37" i="211"/>
  <c r="I37" i="211"/>
  <c r="I44" i="211" s="1"/>
  <c r="H37" i="211"/>
  <c r="H44" i="211" s="1"/>
  <c r="G37" i="211"/>
  <c r="G44" i="211" s="1"/>
  <c r="F37" i="211"/>
  <c r="F44" i="211" s="1"/>
  <c r="E37" i="211"/>
  <c r="D37" i="211"/>
  <c r="C37" i="211"/>
  <c r="C44" i="211" s="1"/>
  <c r="Q26" i="211"/>
  <c r="G26" i="211"/>
  <c r="AA25" i="211"/>
  <c r="Z25" i="211"/>
  <c r="Y25" i="211"/>
  <c r="X25" i="211"/>
  <c r="W25" i="211"/>
  <c r="V25" i="211"/>
  <c r="U25" i="211"/>
  <c r="T25" i="211"/>
  <c r="S25" i="211"/>
  <c r="R25" i="211"/>
  <c r="Q25" i="211"/>
  <c r="P25" i="211"/>
  <c r="O25" i="211"/>
  <c r="O26" i="211" s="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X26" i="211" s="1"/>
  <c r="W13" i="211"/>
  <c r="V13" i="211"/>
  <c r="U13" i="211"/>
  <c r="T13" i="211"/>
  <c r="T26" i="211" s="1"/>
  <c r="S13" i="211"/>
  <c r="S26" i="211" s="1"/>
  <c r="R13" i="211"/>
  <c r="Q13" i="211"/>
  <c r="P13" i="211"/>
  <c r="P26" i="211" s="1"/>
  <c r="O13" i="211"/>
  <c r="N13" i="211"/>
  <c r="M13" i="211"/>
  <c r="M26" i="211" s="1"/>
  <c r="L13" i="211"/>
  <c r="K13" i="211"/>
  <c r="K26" i="211" s="1"/>
  <c r="J13" i="211"/>
  <c r="I13" i="211"/>
  <c r="I26" i="211" s="1"/>
  <c r="I45" i="211" s="1"/>
  <c r="H13" i="211"/>
  <c r="H26" i="211" s="1"/>
  <c r="H45" i="211" s="1"/>
  <c r="G13" i="211"/>
  <c r="F13" i="211"/>
  <c r="F26" i="211" s="1"/>
  <c r="F45" i="211" s="1"/>
  <c r="E13" i="211"/>
  <c r="D13" i="211"/>
  <c r="C13" i="211"/>
  <c r="C26" i="211" s="1"/>
  <c r="AA50" i="212"/>
  <c r="Z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V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O44" i="212" s="1"/>
  <c r="N43" i="212"/>
  <c r="M43" i="212"/>
  <c r="L43" i="212"/>
  <c r="K43" i="212"/>
  <c r="J43" i="212"/>
  <c r="I43" i="212"/>
  <c r="H43" i="212"/>
  <c r="G43" i="212"/>
  <c r="G44" i="212" s="1"/>
  <c r="F43" i="212"/>
  <c r="E43" i="212"/>
  <c r="D43" i="212"/>
  <c r="C43" i="212"/>
  <c r="AA37" i="212"/>
  <c r="Y37" i="212"/>
  <c r="X37" i="212"/>
  <c r="W37" i="212"/>
  <c r="V37" i="212"/>
  <c r="U37" i="212"/>
  <c r="T37" i="212"/>
  <c r="T44" i="212" s="1"/>
  <c r="S37" i="212"/>
  <c r="R37" i="212"/>
  <c r="Q37" i="212"/>
  <c r="Q44" i="212" s="1"/>
  <c r="P37" i="212"/>
  <c r="O37" i="212"/>
  <c r="N37" i="212"/>
  <c r="N44" i="212" s="1"/>
  <c r="M37" i="212"/>
  <c r="M44" i="212" s="1"/>
  <c r="L37" i="212"/>
  <c r="L44" i="212" s="1"/>
  <c r="K37" i="212"/>
  <c r="K44" i="212" s="1"/>
  <c r="J37" i="212"/>
  <c r="I37" i="212"/>
  <c r="H37" i="212"/>
  <c r="H44" i="212" s="1"/>
  <c r="G37" i="212"/>
  <c r="F37" i="212"/>
  <c r="F44" i="212" s="1"/>
  <c r="E37" i="212"/>
  <c r="E44" i="212" s="1"/>
  <c r="D37" i="212"/>
  <c r="C37" i="212"/>
  <c r="R26" i="212"/>
  <c r="Q26" i="212"/>
  <c r="G26" i="212"/>
  <c r="AA25" i="212"/>
  <c r="Z25" i="212"/>
  <c r="Y25" i="212"/>
  <c r="X25" i="212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J26" i="212" s="1"/>
  <c r="I25" i="212"/>
  <c r="H25" i="212"/>
  <c r="G25" i="212"/>
  <c r="F25" i="212"/>
  <c r="E25" i="212"/>
  <c r="D25" i="212"/>
  <c r="C25" i="212"/>
  <c r="AA13" i="212"/>
  <c r="AA26" i="212" s="1"/>
  <c r="Z13" i="212"/>
  <c r="Y13" i="212"/>
  <c r="Y26" i="212" s="1"/>
  <c r="X13" i="212"/>
  <c r="X26" i="212" s="1"/>
  <c r="Z26" i="212" s="1"/>
  <c r="W13" i="212"/>
  <c r="V13" i="212"/>
  <c r="U13" i="212"/>
  <c r="T13" i="212"/>
  <c r="S13" i="212"/>
  <c r="R13" i="212"/>
  <c r="Q13" i="212"/>
  <c r="P13" i="212"/>
  <c r="P26" i="212" s="1"/>
  <c r="O13" i="212"/>
  <c r="N13" i="212"/>
  <c r="M13" i="212"/>
  <c r="L13" i="212"/>
  <c r="L26" i="212" s="1"/>
  <c r="K13" i="212"/>
  <c r="J13" i="212"/>
  <c r="I13" i="212"/>
  <c r="I26" i="212" s="1"/>
  <c r="H13" i="212"/>
  <c r="G13" i="212"/>
  <c r="F13" i="212"/>
  <c r="F26" i="212" s="1"/>
  <c r="E13" i="212"/>
  <c r="E26" i="212" s="1"/>
  <c r="D13" i="212"/>
  <c r="D26" i="212" s="1"/>
  <c r="C13" i="212"/>
  <c r="C26" i="212" s="1"/>
  <c r="AA50" i="213"/>
  <c r="Y50" i="213"/>
  <c r="Z50" i="213" s="1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W44" i="213"/>
  <c r="D44" i="213"/>
  <c r="AA43" i="213"/>
  <c r="Y43" i="213"/>
  <c r="X43" i="213"/>
  <c r="Z43" i="213" s="1"/>
  <c r="W43" i="213"/>
  <c r="V43" i="213"/>
  <c r="V44" i="213" s="1"/>
  <c r="U43" i="213"/>
  <c r="T43" i="213"/>
  <c r="S43" i="213"/>
  <c r="R43" i="213"/>
  <c r="Q43" i="213"/>
  <c r="P43" i="213"/>
  <c r="O43" i="213"/>
  <c r="N43" i="213"/>
  <c r="M43" i="213"/>
  <c r="L43" i="213"/>
  <c r="L44" i="213" s="1"/>
  <c r="K43" i="213"/>
  <c r="J43" i="213"/>
  <c r="I43" i="213"/>
  <c r="H43" i="213"/>
  <c r="G43" i="213"/>
  <c r="F43" i="213"/>
  <c r="F44" i="213" s="1"/>
  <c r="E43" i="213"/>
  <c r="D43" i="213"/>
  <c r="C43" i="213"/>
  <c r="AA37" i="213"/>
  <c r="AA44" i="213" s="1"/>
  <c r="Y37" i="213"/>
  <c r="Y44" i="213" s="1"/>
  <c r="X37" i="213"/>
  <c r="W37" i="213"/>
  <c r="V37" i="213"/>
  <c r="U37" i="213"/>
  <c r="U44" i="213" s="1"/>
  <c r="T37" i="213"/>
  <c r="T44" i="213" s="1"/>
  <c r="S37" i="213"/>
  <c r="R37" i="213"/>
  <c r="R44" i="213" s="1"/>
  <c r="Q37" i="213"/>
  <c r="Q44" i="213" s="1"/>
  <c r="P37" i="213"/>
  <c r="O37" i="213"/>
  <c r="N37" i="213"/>
  <c r="N44" i="213" s="1"/>
  <c r="M37" i="213"/>
  <c r="M44" i="213" s="1"/>
  <c r="L37" i="213"/>
  <c r="K37" i="213"/>
  <c r="J37" i="213"/>
  <c r="J44" i="213" s="1"/>
  <c r="I37" i="213"/>
  <c r="H37" i="213"/>
  <c r="G37" i="213"/>
  <c r="G44" i="213" s="1"/>
  <c r="F37" i="213"/>
  <c r="E37" i="213"/>
  <c r="D37" i="213"/>
  <c r="C37" i="213"/>
  <c r="C44" i="213" s="1"/>
  <c r="O26" i="213"/>
  <c r="G26" i="213"/>
  <c r="G45" i="213" s="1"/>
  <c r="AA25" i="213"/>
  <c r="Z25" i="213"/>
  <c r="Y25" i="213"/>
  <c r="X25" i="213"/>
  <c r="W25" i="213"/>
  <c r="V25" i="213"/>
  <c r="U25" i="213"/>
  <c r="T25" i="213"/>
  <c r="S25" i="213"/>
  <c r="R25" i="213"/>
  <c r="R26" i="213" s="1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Y45" i="213" s="1"/>
  <c r="X13" i="213"/>
  <c r="W13" i="213"/>
  <c r="V13" i="213"/>
  <c r="V26" i="213" s="1"/>
  <c r="U13" i="213"/>
  <c r="T13" i="213"/>
  <c r="S13" i="213"/>
  <c r="R13" i="213"/>
  <c r="Q13" i="213"/>
  <c r="Q26" i="213" s="1"/>
  <c r="P13" i="213"/>
  <c r="P26" i="213" s="1"/>
  <c r="O13" i="213"/>
  <c r="N13" i="213"/>
  <c r="N26" i="213" s="1"/>
  <c r="M13" i="213"/>
  <c r="L13" i="213"/>
  <c r="K13" i="213"/>
  <c r="K26" i="213" s="1"/>
  <c r="J13" i="213"/>
  <c r="J26" i="213" s="1"/>
  <c r="I13" i="213"/>
  <c r="I26" i="213" s="1"/>
  <c r="H13" i="213"/>
  <c r="H26" i="213" s="1"/>
  <c r="G13" i="213"/>
  <c r="F13" i="213"/>
  <c r="E13" i="213"/>
  <c r="E26" i="213" s="1"/>
  <c r="D13" i="213"/>
  <c r="C13" i="213"/>
  <c r="C26" i="213" s="1"/>
  <c r="AA50" i="214"/>
  <c r="Y50" i="214"/>
  <c r="Z50" i="214" s="1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D44" i="214"/>
  <c r="AA43" i="214"/>
  <c r="Y43" i="214"/>
  <c r="X43" i="214"/>
  <c r="Z43" i="214" s="1"/>
  <c r="W43" i="214"/>
  <c r="W44" i="214" s="1"/>
  <c r="V43" i="214"/>
  <c r="V44" i="214" s="1"/>
  <c r="U43" i="214"/>
  <c r="T43" i="214"/>
  <c r="S43" i="214"/>
  <c r="R43" i="214"/>
  <c r="Q43" i="214"/>
  <c r="P43" i="214"/>
  <c r="O43" i="214"/>
  <c r="O44" i="214" s="1"/>
  <c r="N43" i="214"/>
  <c r="M43" i="214"/>
  <c r="L43" i="214"/>
  <c r="L44" i="214" s="1"/>
  <c r="K43" i="214"/>
  <c r="J43" i="214"/>
  <c r="I43" i="214"/>
  <c r="H43" i="214"/>
  <c r="G43" i="214"/>
  <c r="F43" i="214"/>
  <c r="F44" i="214" s="1"/>
  <c r="E43" i="214"/>
  <c r="D43" i="214"/>
  <c r="C43" i="214"/>
  <c r="AA37" i="214"/>
  <c r="AA44" i="214" s="1"/>
  <c r="Y37" i="214"/>
  <c r="Y44" i="214" s="1"/>
  <c r="X37" i="214"/>
  <c r="W37" i="214"/>
  <c r="V37" i="214"/>
  <c r="U37" i="214"/>
  <c r="T37" i="214"/>
  <c r="T44" i="214" s="1"/>
  <c r="S37" i="214"/>
  <c r="S44" i="214" s="1"/>
  <c r="R37" i="214"/>
  <c r="Q37" i="214"/>
  <c r="Q44" i="214" s="1"/>
  <c r="P37" i="214"/>
  <c r="P44" i="214" s="1"/>
  <c r="O37" i="214"/>
  <c r="N37" i="214"/>
  <c r="M37" i="214"/>
  <c r="L37" i="214"/>
  <c r="K37" i="214"/>
  <c r="J37" i="214"/>
  <c r="J44" i="214" s="1"/>
  <c r="I37" i="214"/>
  <c r="I44" i="214" s="1"/>
  <c r="H37" i="214"/>
  <c r="H44" i="214" s="1"/>
  <c r="G37" i="214"/>
  <c r="G44" i="214" s="1"/>
  <c r="F37" i="214"/>
  <c r="E37" i="214"/>
  <c r="D37" i="214"/>
  <c r="C37" i="214"/>
  <c r="C44" i="214" s="1"/>
  <c r="Y26" i="214"/>
  <c r="Y45" i="214" s="1"/>
  <c r="W26" i="214"/>
  <c r="Q26" i="214"/>
  <c r="AA25" i="214"/>
  <c r="Z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Z13" i="214" s="1"/>
  <c r="X13" i="214"/>
  <c r="W13" i="214"/>
  <c r="V13" i="214"/>
  <c r="V26" i="214" s="1"/>
  <c r="U13" i="214"/>
  <c r="U26" i="214" s="1"/>
  <c r="T13" i="214"/>
  <c r="T26" i="214" s="1"/>
  <c r="S13" i="214"/>
  <c r="R13" i="214"/>
  <c r="R26" i="214" s="1"/>
  <c r="Q13" i="214"/>
  <c r="P13" i="214"/>
  <c r="O13" i="214"/>
  <c r="O26" i="214" s="1"/>
  <c r="N13" i="214"/>
  <c r="N26" i="214" s="1"/>
  <c r="M13" i="214"/>
  <c r="L13" i="214"/>
  <c r="K13" i="214"/>
  <c r="K26" i="214" s="1"/>
  <c r="J13" i="214"/>
  <c r="J26" i="214" s="1"/>
  <c r="J45" i="214" s="1"/>
  <c r="I13" i="214"/>
  <c r="I26" i="214" s="1"/>
  <c r="I45" i="214" s="1"/>
  <c r="H13" i="214"/>
  <c r="G13" i="214"/>
  <c r="G26" i="214" s="1"/>
  <c r="F13" i="214"/>
  <c r="F26" i="214" s="1"/>
  <c r="F45" i="214" s="1"/>
  <c r="E13" i="214"/>
  <c r="D13" i="214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N44" i="215"/>
  <c r="L44" i="215"/>
  <c r="AA43" i="215"/>
  <c r="Y43" i="215"/>
  <c r="X43" i="215"/>
  <c r="Z43" i="215" s="1"/>
  <c r="W43" i="215"/>
  <c r="W44" i="215" s="1"/>
  <c r="V43" i="215"/>
  <c r="U43" i="215"/>
  <c r="T43" i="215"/>
  <c r="T44" i="215" s="1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G44" i="215" s="1"/>
  <c r="F43" i="215"/>
  <c r="E43" i="215"/>
  <c r="D43" i="215"/>
  <c r="C43" i="215"/>
  <c r="AA37" i="215"/>
  <c r="AA44" i="215" s="1"/>
  <c r="Y37" i="215"/>
  <c r="X37" i="215"/>
  <c r="W37" i="215"/>
  <c r="V37" i="215"/>
  <c r="V44" i="215" s="1"/>
  <c r="U37" i="215"/>
  <c r="U44" i="215" s="1"/>
  <c r="T37" i="215"/>
  <c r="S37" i="215"/>
  <c r="R37" i="215"/>
  <c r="R44" i="215" s="1"/>
  <c r="Q37" i="215"/>
  <c r="Q44" i="215" s="1"/>
  <c r="P37" i="215"/>
  <c r="O37" i="215"/>
  <c r="N37" i="215"/>
  <c r="M37" i="215"/>
  <c r="M44" i="215" s="1"/>
  <c r="L37" i="215"/>
  <c r="K37" i="215"/>
  <c r="K44" i="215" s="1"/>
  <c r="J37" i="215"/>
  <c r="I37" i="215"/>
  <c r="I44" i="215" s="1"/>
  <c r="H37" i="215"/>
  <c r="G37" i="215"/>
  <c r="F37" i="215"/>
  <c r="F44" i="215" s="1"/>
  <c r="E37" i="215"/>
  <c r="E44" i="215" s="1"/>
  <c r="D37" i="215"/>
  <c r="D44" i="215" s="1"/>
  <c r="C37" i="215"/>
  <c r="W26" i="215"/>
  <c r="Q26" i="215"/>
  <c r="Q45" i="215" s="1"/>
  <c r="G26" i="215"/>
  <c r="AA25" i="215"/>
  <c r="Z25" i="215"/>
  <c r="Y25" i="215"/>
  <c r="Y26" i="215" s="1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J26" i="215" s="1"/>
  <c r="I25" i="215"/>
  <c r="H25" i="215"/>
  <c r="G25" i="215"/>
  <c r="F25" i="215"/>
  <c r="E25" i="215"/>
  <c r="D25" i="215"/>
  <c r="C25" i="215"/>
  <c r="AA13" i="215"/>
  <c r="Y13" i="215"/>
  <c r="X13" i="215"/>
  <c r="X26" i="215" s="1"/>
  <c r="W13" i="215"/>
  <c r="V13" i="215"/>
  <c r="U13" i="215"/>
  <c r="U26" i="215" s="1"/>
  <c r="T13" i="215"/>
  <c r="S13" i="215"/>
  <c r="S26" i="215" s="1"/>
  <c r="R13" i="215"/>
  <c r="R26" i="215" s="1"/>
  <c r="Q13" i="215"/>
  <c r="P13" i="215"/>
  <c r="O13" i="215"/>
  <c r="O26" i="215" s="1"/>
  <c r="N13" i="215"/>
  <c r="N26" i="215" s="1"/>
  <c r="M13" i="215"/>
  <c r="L13" i="215"/>
  <c r="K13" i="215"/>
  <c r="J13" i="215"/>
  <c r="I13" i="215"/>
  <c r="I26" i="215" s="1"/>
  <c r="H13" i="215"/>
  <c r="H26" i="215" s="1"/>
  <c r="G13" i="215"/>
  <c r="F13" i="215"/>
  <c r="F26" i="215" s="1"/>
  <c r="F45" i="215" s="1"/>
  <c r="E13" i="215"/>
  <c r="E26" i="215" s="1"/>
  <c r="E45" i="215" s="1"/>
  <c r="D13" i="215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O44" i="216"/>
  <c r="L44" i="216"/>
  <c r="AA43" i="216"/>
  <c r="Y43" i="216"/>
  <c r="X43" i="216"/>
  <c r="Z43" i="216" s="1"/>
  <c r="W43" i="216"/>
  <c r="V43" i="216"/>
  <c r="U43" i="216"/>
  <c r="T43" i="216"/>
  <c r="T44" i="216" s="1"/>
  <c r="S43" i="216"/>
  <c r="R43" i="216"/>
  <c r="Q43" i="216"/>
  <c r="P43" i="216"/>
  <c r="O43" i="216"/>
  <c r="N43" i="216"/>
  <c r="N44" i="216" s="1"/>
  <c r="N45" i="216" s="1"/>
  <c r="M43" i="216"/>
  <c r="L43" i="216"/>
  <c r="K43" i="216"/>
  <c r="J43" i="216"/>
  <c r="I43" i="216"/>
  <c r="H43" i="216"/>
  <c r="G43" i="216"/>
  <c r="F43" i="216"/>
  <c r="E43" i="216"/>
  <c r="D43" i="216"/>
  <c r="D44" i="216" s="1"/>
  <c r="C43" i="216"/>
  <c r="AA37" i="216"/>
  <c r="Y37" i="216"/>
  <c r="Y44" i="216" s="1"/>
  <c r="X37" i="216"/>
  <c r="W37" i="216"/>
  <c r="W44" i="216" s="1"/>
  <c r="V37" i="216"/>
  <c r="V44" i="216" s="1"/>
  <c r="U37" i="216"/>
  <c r="T37" i="216"/>
  <c r="S37" i="216"/>
  <c r="S44" i="216" s="1"/>
  <c r="R37" i="216"/>
  <c r="R44" i="216" s="1"/>
  <c r="Q37" i="216"/>
  <c r="Q44" i="216" s="1"/>
  <c r="P37" i="216"/>
  <c r="P44" i="216" s="1"/>
  <c r="O37" i="216"/>
  <c r="N37" i="216"/>
  <c r="M37" i="216"/>
  <c r="M44" i="216" s="1"/>
  <c r="L37" i="216"/>
  <c r="K37" i="216"/>
  <c r="K44" i="216" s="1"/>
  <c r="J37" i="216"/>
  <c r="J44" i="216" s="1"/>
  <c r="I37" i="216"/>
  <c r="H37" i="216"/>
  <c r="G37" i="216"/>
  <c r="F37" i="216"/>
  <c r="F44" i="216" s="1"/>
  <c r="E37" i="216"/>
  <c r="D37" i="216"/>
  <c r="C37" i="216"/>
  <c r="C44" i="216" s="1"/>
  <c r="W26" i="216"/>
  <c r="Q26" i="216"/>
  <c r="I26" i="216"/>
  <c r="G26" i="216"/>
  <c r="AA25" i="216"/>
  <c r="Y25" i="216"/>
  <c r="Z25" i="216" s="1"/>
  <c r="X25" i="216"/>
  <c r="W25" i="216"/>
  <c r="V25" i="216"/>
  <c r="U25" i="216"/>
  <c r="T25" i="216"/>
  <c r="S25" i="216"/>
  <c r="R25" i="216"/>
  <c r="Q25" i="216"/>
  <c r="P25" i="216"/>
  <c r="O25" i="216"/>
  <c r="O26" i="216" s="1"/>
  <c r="N25" i="216"/>
  <c r="M25" i="216"/>
  <c r="L25" i="216"/>
  <c r="K25" i="216"/>
  <c r="J25" i="216"/>
  <c r="J26" i="216" s="1"/>
  <c r="I25" i="216"/>
  <c r="H25" i="216"/>
  <c r="G25" i="216"/>
  <c r="F25" i="216"/>
  <c r="E25" i="216"/>
  <c r="D25" i="216"/>
  <c r="C25" i="216"/>
  <c r="AA13" i="216"/>
  <c r="Y13" i="216"/>
  <c r="X13" i="216"/>
  <c r="X26" i="216" s="1"/>
  <c r="W13" i="216"/>
  <c r="V13" i="216"/>
  <c r="U13" i="216"/>
  <c r="U26" i="216" s="1"/>
  <c r="T13" i="216"/>
  <c r="T26" i="216" s="1"/>
  <c r="S13" i="216"/>
  <c r="S26" i="216" s="1"/>
  <c r="S45" i="216" s="1"/>
  <c r="R13" i="216"/>
  <c r="Q13" i="216"/>
  <c r="P13" i="216"/>
  <c r="O13" i="216"/>
  <c r="N13" i="216"/>
  <c r="N26" i="216" s="1"/>
  <c r="M13" i="216"/>
  <c r="M26" i="216" s="1"/>
  <c r="L13" i="216"/>
  <c r="K13" i="216"/>
  <c r="K26" i="216" s="1"/>
  <c r="J13" i="216"/>
  <c r="I13" i="216"/>
  <c r="H13" i="216"/>
  <c r="H26" i="216" s="1"/>
  <c r="G13" i="216"/>
  <c r="F13" i="216"/>
  <c r="E13" i="216"/>
  <c r="E26" i="216" s="1"/>
  <c r="D13" i="216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O44" i="217"/>
  <c r="AA43" i="217"/>
  <c r="Y43" i="217"/>
  <c r="X43" i="217"/>
  <c r="Z43" i="217" s="1"/>
  <c r="W43" i="217"/>
  <c r="V43" i="217"/>
  <c r="U43" i="217"/>
  <c r="T43" i="217"/>
  <c r="T44" i="217" s="1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Y37" i="217"/>
  <c r="Y44" i="217" s="1"/>
  <c r="X37" i="217"/>
  <c r="W37" i="217"/>
  <c r="W44" i="217" s="1"/>
  <c r="V37" i="217"/>
  <c r="V44" i="217" s="1"/>
  <c r="U37" i="217"/>
  <c r="T37" i="217"/>
  <c r="S37" i="217"/>
  <c r="S44" i="217" s="1"/>
  <c r="R37" i="217"/>
  <c r="R44" i="217" s="1"/>
  <c r="Q37" i="217"/>
  <c r="P37" i="217"/>
  <c r="P44" i="217" s="1"/>
  <c r="O37" i="217"/>
  <c r="N37" i="217"/>
  <c r="M37" i="217"/>
  <c r="M44" i="217" s="1"/>
  <c r="L37" i="217"/>
  <c r="L44" i="217" s="1"/>
  <c r="K37" i="217"/>
  <c r="J37" i="217"/>
  <c r="I37" i="217"/>
  <c r="I44" i="217" s="1"/>
  <c r="H37" i="217"/>
  <c r="H44" i="217" s="1"/>
  <c r="G37" i="217"/>
  <c r="F37" i="217"/>
  <c r="F44" i="217" s="1"/>
  <c r="E37" i="217"/>
  <c r="D37" i="217"/>
  <c r="D44" i="217" s="1"/>
  <c r="C37" i="217"/>
  <c r="C44" i="217" s="1"/>
  <c r="Y26" i="217"/>
  <c r="Y45" i="217" s="1"/>
  <c r="W26" i="217"/>
  <c r="I26" i="217"/>
  <c r="AA25" i="217"/>
  <c r="Z25" i="217"/>
  <c r="Y25" i="217"/>
  <c r="X25" i="217"/>
  <c r="W25" i="217"/>
  <c r="V25" i="217"/>
  <c r="U25" i="217"/>
  <c r="T25" i="217"/>
  <c r="S25" i="217"/>
  <c r="R25" i="217"/>
  <c r="R26" i="217" s="1"/>
  <c r="R45" i="217" s="1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X13" i="217"/>
  <c r="W13" i="217"/>
  <c r="V13" i="217"/>
  <c r="V26" i="217" s="1"/>
  <c r="U13" i="217"/>
  <c r="U26" i="217" s="1"/>
  <c r="T13" i="217"/>
  <c r="T26" i="217" s="1"/>
  <c r="S13" i="217"/>
  <c r="S26" i="217" s="1"/>
  <c r="R13" i="217"/>
  <c r="Q13" i="217"/>
  <c r="P13" i="217"/>
  <c r="P26" i="217" s="1"/>
  <c r="O13" i="217"/>
  <c r="O26" i="217" s="1"/>
  <c r="N13" i="217"/>
  <c r="N26" i="217" s="1"/>
  <c r="M13" i="217"/>
  <c r="L13" i="217"/>
  <c r="K13" i="217"/>
  <c r="J13" i="217"/>
  <c r="J26" i="217" s="1"/>
  <c r="I13" i="217"/>
  <c r="H13" i="217"/>
  <c r="H26" i="217" s="1"/>
  <c r="G13" i="217"/>
  <c r="G26" i="217" s="1"/>
  <c r="F13" i="217"/>
  <c r="F26" i="217" s="1"/>
  <c r="F45" i="217" s="1"/>
  <c r="E13" i="217"/>
  <c r="D13" i="217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N44" i="218"/>
  <c r="L44" i="218"/>
  <c r="AA43" i="218"/>
  <c r="Y43" i="218"/>
  <c r="X43" i="218"/>
  <c r="Z43" i="218" s="1"/>
  <c r="W43" i="218"/>
  <c r="W44" i="218" s="1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G44" i="218" s="1"/>
  <c r="F43" i="218"/>
  <c r="E43" i="218"/>
  <c r="D43" i="218"/>
  <c r="C43" i="218"/>
  <c r="AA37" i="218"/>
  <c r="Y37" i="218"/>
  <c r="Y44" i="218" s="1"/>
  <c r="X37" i="218"/>
  <c r="W37" i="218"/>
  <c r="V37" i="218"/>
  <c r="V44" i="218" s="1"/>
  <c r="U37" i="218"/>
  <c r="U44" i="218" s="1"/>
  <c r="T37" i="218"/>
  <c r="S37" i="218"/>
  <c r="S44" i="218" s="1"/>
  <c r="R37" i="218"/>
  <c r="Q37" i="218"/>
  <c r="P37" i="218"/>
  <c r="O37" i="218"/>
  <c r="N37" i="218"/>
  <c r="M37" i="218"/>
  <c r="L37" i="218"/>
  <c r="K37" i="218"/>
  <c r="J37" i="218"/>
  <c r="J44" i="218" s="1"/>
  <c r="I37" i="218"/>
  <c r="I44" i="218" s="1"/>
  <c r="H37" i="218"/>
  <c r="G37" i="218"/>
  <c r="F37" i="218"/>
  <c r="F44" i="218" s="1"/>
  <c r="E37" i="218"/>
  <c r="D37" i="218"/>
  <c r="D44" i="218" s="1"/>
  <c r="C37" i="218"/>
  <c r="C44" i="218" s="1"/>
  <c r="R26" i="218"/>
  <c r="J26" i="218"/>
  <c r="J45" i="218" s="1"/>
  <c r="AA25" i="218"/>
  <c r="Z25" i="218"/>
  <c r="Y25" i="218"/>
  <c r="X25" i="218"/>
  <c r="W25" i="218"/>
  <c r="V25" i="218"/>
  <c r="U25" i="218"/>
  <c r="T25" i="218"/>
  <c r="S25" i="218"/>
  <c r="R25" i="218"/>
  <c r="Q25" i="218"/>
  <c r="P25" i="218"/>
  <c r="O25" i="218"/>
  <c r="O26" i="218" s="1"/>
  <c r="N25" i="218"/>
  <c r="M25" i="218"/>
  <c r="L25" i="218"/>
  <c r="K25" i="218"/>
  <c r="J25" i="218"/>
  <c r="I25" i="218"/>
  <c r="H25" i="218"/>
  <c r="G25" i="218"/>
  <c r="G26" i="218" s="1"/>
  <c r="F25" i="218"/>
  <c r="E25" i="218"/>
  <c r="D25" i="218"/>
  <c r="C25" i="218"/>
  <c r="AA13" i="218"/>
  <c r="AA26" i="218" s="1"/>
  <c r="Y13" i="218"/>
  <c r="Y26" i="218" s="1"/>
  <c r="Y45" i="218" s="1"/>
  <c r="X13" i="218"/>
  <c r="W13" i="218"/>
  <c r="W26" i="218" s="1"/>
  <c r="V13" i="218"/>
  <c r="V26" i="218" s="1"/>
  <c r="U13" i="218"/>
  <c r="T13" i="218"/>
  <c r="T26" i="218" s="1"/>
  <c r="S13" i="218"/>
  <c r="S26" i="218" s="1"/>
  <c r="R13" i="218"/>
  <c r="Q13" i="218"/>
  <c r="Q26" i="218" s="1"/>
  <c r="P13" i="218"/>
  <c r="P26" i="218" s="1"/>
  <c r="O13" i="218"/>
  <c r="N13" i="218"/>
  <c r="M13" i="218"/>
  <c r="L13" i="218"/>
  <c r="L26" i="218" s="1"/>
  <c r="L45" i="218" s="1"/>
  <c r="K13" i="218"/>
  <c r="K26" i="218" s="1"/>
  <c r="J13" i="218"/>
  <c r="I13" i="218"/>
  <c r="I26" i="218" s="1"/>
  <c r="H13" i="218"/>
  <c r="G13" i="218"/>
  <c r="F13" i="218"/>
  <c r="F26" i="218" s="1"/>
  <c r="E13" i="218"/>
  <c r="E26" i="218" s="1"/>
  <c r="D13" i="218"/>
  <c r="C13" i="218"/>
  <c r="C26" i="218" s="1"/>
  <c r="AA50" i="219"/>
  <c r="Z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V44" i="219"/>
  <c r="D44" i="219"/>
  <c r="AA43" i="219"/>
  <c r="Y43" i="219"/>
  <c r="X43" i="219"/>
  <c r="Z43" i="219" s="1"/>
  <c r="W43" i="219"/>
  <c r="V43" i="219"/>
  <c r="U43" i="219"/>
  <c r="T43" i="219"/>
  <c r="T44" i="219" s="1"/>
  <c r="S43" i="219"/>
  <c r="R43" i="219"/>
  <c r="Q43" i="219"/>
  <c r="P43" i="219"/>
  <c r="O43" i="219"/>
  <c r="O44" i="219" s="1"/>
  <c r="N43" i="219"/>
  <c r="N44" i="219" s="1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X37" i="219"/>
  <c r="W37" i="219"/>
  <c r="V37" i="219"/>
  <c r="U37" i="219"/>
  <c r="U44" i="219" s="1"/>
  <c r="T37" i="219"/>
  <c r="S37" i="219"/>
  <c r="S44" i="219" s="1"/>
  <c r="R37" i="219"/>
  <c r="R44" i="219" s="1"/>
  <c r="Q37" i="219"/>
  <c r="P37" i="219"/>
  <c r="P44" i="219" s="1"/>
  <c r="O37" i="219"/>
  <c r="N37" i="219"/>
  <c r="M37" i="219"/>
  <c r="M44" i="219" s="1"/>
  <c r="M45" i="219" s="1"/>
  <c r="L37" i="219"/>
  <c r="L44" i="219" s="1"/>
  <c r="K37" i="219"/>
  <c r="K44" i="219" s="1"/>
  <c r="J37" i="219"/>
  <c r="J44" i="219" s="1"/>
  <c r="I37" i="219"/>
  <c r="H37" i="219"/>
  <c r="G37" i="219"/>
  <c r="F37" i="219"/>
  <c r="F44" i="219" s="1"/>
  <c r="E37" i="219"/>
  <c r="D37" i="219"/>
  <c r="C37" i="219"/>
  <c r="Y26" i="219"/>
  <c r="R26" i="219"/>
  <c r="R45" i="219" s="1"/>
  <c r="Q26" i="219"/>
  <c r="AA25" i="219"/>
  <c r="Y25" i="219"/>
  <c r="Z25" i="219" s="1"/>
  <c r="X25" i="219"/>
  <c r="W25" i="219"/>
  <c r="V25" i="219"/>
  <c r="U25" i="219"/>
  <c r="T25" i="219"/>
  <c r="S25" i="219"/>
  <c r="R25" i="219"/>
  <c r="Q25" i="219"/>
  <c r="P25" i="219"/>
  <c r="O25" i="219"/>
  <c r="O26" i="219" s="1"/>
  <c r="N25" i="219"/>
  <c r="M25" i="219"/>
  <c r="L25" i="219"/>
  <c r="K25" i="219"/>
  <c r="J25" i="219"/>
  <c r="J26" i="219" s="1"/>
  <c r="I25" i="219"/>
  <c r="I26" i="219" s="1"/>
  <c r="H25" i="219"/>
  <c r="G25" i="219"/>
  <c r="F25" i="219"/>
  <c r="E25" i="219"/>
  <c r="D25" i="219"/>
  <c r="C25" i="219"/>
  <c r="AA13" i="219"/>
  <c r="Y13" i="219"/>
  <c r="X13" i="219"/>
  <c r="X26" i="219" s="1"/>
  <c r="W13" i="219"/>
  <c r="W26" i="219" s="1"/>
  <c r="V13" i="219"/>
  <c r="V26" i="219" s="1"/>
  <c r="U13" i="219"/>
  <c r="U26" i="219" s="1"/>
  <c r="T13" i="219"/>
  <c r="T26" i="219" s="1"/>
  <c r="S13" i="219"/>
  <c r="R13" i="219"/>
  <c r="Q13" i="219"/>
  <c r="P13" i="219"/>
  <c r="O13" i="219"/>
  <c r="N13" i="219"/>
  <c r="N26" i="219" s="1"/>
  <c r="M13" i="219"/>
  <c r="M26" i="219" s="1"/>
  <c r="L13" i="219"/>
  <c r="L26" i="219" s="1"/>
  <c r="L45" i="219" s="1"/>
  <c r="K13" i="219"/>
  <c r="K26" i="219" s="1"/>
  <c r="K45" i="219" s="1"/>
  <c r="J13" i="219"/>
  <c r="I13" i="219"/>
  <c r="H13" i="219"/>
  <c r="H26" i="219" s="1"/>
  <c r="G13" i="219"/>
  <c r="G26" i="219" s="1"/>
  <c r="F13" i="219"/>
  <c r="E13" i="219"/>
  <c r="D13" i="219"/>
  <c r="C13" i="219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G44" i="220" s="1"/>
  <c r="F43" i="220"/>
  <c r="E43" i="220"/>
  <c r="D43" i="220"/>
  <c r="C43" i="220"/>
  <c r="AA37" i="220"/>
  <c r="AA44" i="220" s="1"/>
  <c r="Y37" i="220"/>
  <c r="Y44" i="220" s="1"/>
  <c r="X37" i="220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Q37" i="220"/>
  <c r="P37" i="220"/>
  <c r="P44" i="220" s="1"/>
  <c r="O37" i="220"/>
  <c r="O44" i="220" s="1"/>
  <c r="N37" i="220"/>
  <c r="N44" i="220" s="1"/>
  <c r="M37" i="220"/>
  <c r="L37" i="220"/>
  <c r="K37" i="220"/>
  <c r="K44" i="220" s="1"/>
  <c r="J37" i="220"/>
  <c r="J44" i="220" s="1"/>
  <c r="I37" i="220"/>
  <c r="H37" i="220"/>
  <c r="G37" i="220"/>
  <c r="F37" i="220"/>
  <c r="F44" i="220" s="1"/>
  <c r="E37" i="220"/>
  <c r="E44" i="220" s="1"/>
  <c r="D37" i="220"/>
  <c r="D44" i="220" s="1"/>
  <c r="C37" i="220"/>
  <c r="C44" i="220" s="1"/>
  <c r="R26" i="220"/>
  <c r="Q26" i="220"/>
  <c r="J26" i="220"/>
  <c r="J45" i="220" s="1"/>
  <c r="I26" i="220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X13" i="220"/>
  <c r="W13" i="220"/>
  <c r="V13" i="220"/>
  <c r="V26" i="220" s="1"/>
  <c r="V45" i="220" s="1"/>
  <c r="U13" i="220"/>
  <c r="T13" i="220"/>
  <c r="S13" i="220"/>
  <c r="S26" i="220" s="1"/>
  <c r="R13" i="220"/>
  <c r="Q13" i="220"/>
  <c r="P13" i="220"/>
  <c r="P26" i="220" s="1"/>
  <c r="O13" i="220"/>
  <c r="O26" i="220" s="1"/>
  <c r="N13" i="220"/>
  <c r="N26" i="220" s="1"/>
  <c r="M13" i="220"/>
  <c r="M26" i="220" s="1"/>
  <c r="L13" i="220"/>
  <c r="K13" i="220"/>
  <c r="J13" i="220"/>
  <c r="I13" i="220"/>
  <c r="H13" i="220"/>
  <c r="H26" i="220" s="1"/>
  <c r="G13" i="220"/>
  <c r="G26" i="220" s="1"/>
  <c r="F13" i="220"/>
  <c r="E13" i="220"/>
  <c r="E26" i="220" s="1"/>
  <c r="E45" i="220" s="1"/>
  <c r="D13" i="220"/>
  <c r="D26" i="220" s="1"/>
  <c r="D45" i="220" s="1"/>
  <c r="C13" i="220"/>
  <c r="AA50" i="221"/>
  <c r="Y50" i="221"/>
  <c r="Z50" i="221" s="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W44" i="221" s="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W37" i="221"/>
  <c r="V37" i="221"/>
  <c r="U37" i="221"/>
  <c r="T37" i="221"/>
  <c r="S37" i="221"/>
  <c r="S44" i="221" s="1"/>
  <c r="R37" i="221"/>
  <c r="R44" i="221" s="1"/>
  <c r="Q37" i="221"/>
  <c r="Q44" i="221" s="1"/>
  <c r="P37" i="221"/>
  <c r="P44" i="221" s="1"/>
  <c r="O37" i="221"/>
  <c r="N37" i="221"/>
  <c r="N44" i="221" s="1"/>
  <c r="N45" i="221" s="1"/>
  <c r="M37" i="221"/>
  <c r="L37" i="221"/>
  <c r="K37" i="221"/>
  <c r="J37" i="221"/>
  <c r="I37" i="221"/>
  <c r="I44" i="221" s="1"/>
  <c r="H37" i="221"/>
  <c r="H44" i="221" s="1"/>
  <c r="G37" i="221"/>
  <c r="F37" i="221"/>
  <c r="F44" i="221" s="1"/>
  <c r="E37" i="221"/>
  <c r="D37" i="221"/>
  <c r="D44" i="221" s="1"/>
  <c r="C37" i="221"/>
  <c r="C44" i="221" s="1"/>
  <c r="I26" i="221"/>
  <c r="AA25" i="221"/>
  <c r="Y25" i="221"/>
  <c r="X25" i="221"/>
  <c r="Z25" i="221" s="1"/>
  <c r="W25" i="221"/>
  <c r="V25" i="221"/>
  <c r="U25" i="221"/>
  <c r="T25" i="221"/>
  <c r="S25" i="221"/>
  <c r="R25" i="221"/>
  <c r="R26" i="221" s="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X13" i="221"/>
  <c r="X26" i="221" s="1"/>
  <c r="W13" i="221"/>
  <c r="W26" i="221" s="1"/>
  <c r="V13" i="221"/>
  <c r="V26" i="221" s="1"/>
  <c r="U13" i="221"/>
  <c r="U26" i="221" s="1"/>
  <c r="T13" i="221"/>
  <c r="S13" i="221"/>
  <c r="R13" i="221"/>
  <c r="Q13" i="221"/>
  <c r="Q26" i="221" s="1"/>
  <c r="P13" i="221"/>
  <c r="P26" i="221" s="1"/>
  <c r="O13" i="221"/>
  <c r="N13" i="221"/>
  <c r="N26" i="221" s="1"/>
  <c r="M13" i="221"/>
  <c r="L13" i="221"/>
  <c r="L26" i="221" s="1"/>
  <c r="K13" i="221"/>
  <c r="K26" i="221" s="1"/>
  <c r="J13" i="221"/>
  <c r="I13" i="221"/>
  <c r="H13" i="221"/>
  <c r="H26" i="221" s="1"/>
  <c r="H45" i="221" s="1"/>
  <c r="G13" i="221"/>
  <c r="F13" i="221"/>
  <c r="E13" i="221"/>
  <c r="E26" i="221" s="1"/>
  <c r="D13" i="221"/>
  <c r="D26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U45" i="222"/>
  <c r="Y44" i="222"/>
  <c r="W44" i="222"/>
  <c r="I44" i="222"/>
  <c r="F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X37" i="222"/>
  <c r="W37" i="222"/>
  <c r="V37" i="222"/>
  <c r="U37" i="222"/>
  <c r="U44" i="222" s="1"/>
  <c r="T37" i="222"/>
  <c r="T44" i="222" s="1"/>
  <c r="S37" i="222"/>
  <c r="S44" i="222" s="1"/>
  <c r="R37" i="222"/>
  <c r="R44" i="222" s="1"/>
  <c r="Q37" i="222"/>
  <c r="P37" i="222"/>
  <c r="O37" i="222"/>
  <c r="N37" i="222"/>
  <c r="N44" i="222" s="1"/>
  <c r="M37" i="222"/>
  <c r="M44" i="222" s="1"/>
  <c r="L37" i="222"/>
  <c r="K37" i="222"/>
  <c r="J37" i="222"/>
  <c r="J44" i="222" s="1"/>
  <c r="I37" i="222"/>
  <c r="H37" i="222"/>
  <c r="G37" i="222"/>
  <c r="G44" i="222" s="1"/>
  <c r="F37" i="222"/>
  <c r="E37" i="222"/>
  <c r="D37" i="222"/>
  <c r="D44" i="222" s="1"/>
  <c r="C37" i="222"/>
  <c r="L26" i="222"/>
  <c r="AA25" i="222"/>
  <c r="Z25" i="222"/>
  <c r="Y25" i="222"/>
  <c r="Y26" i="222" s="1"/>
  <c r="X25" i="222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X13" i="222"/>
  <c r="W13" i="222"/>
  <c r="V13" i="222"/>
  <c r="U13" i="222"/>
  <c r="U26" i="222" s="1"/>
  <c r="T13" i="222"/>
  <c r="T26" i="222" s="1"/>
  <c r="S13" i="222"/>
  <c r="R13" i="222"/>
  <c r="R26" i="222" s="1"/>
  <c r="Q13" i="222"/>
  <c r="P13" i="222"/>
  <c r="O13" i="222"/>
  <c r="O26" i="222" s="1"/>
  <c r="N13" i="222"/>
  <c r="M13" i="222"/>
  <c r="L13" i="222"/>
  <c r="K13" i="222"/>
  <c r="J13" i="222"/>
  <c r="J26" i="222" s="1"/>
  <c r="J45" i="222" s="1"/>
  <c r="I13" i="222"/>
  <c r="I26" i="222" s="1"/>
  <c r="I45" i="222" s="1"/>
  <c r="H13" i="222"/>
  <c r="G13" i="222"/>
  <c r="F13" i="222"/>
  <c r="F26" i="222" s="1"/>
  <c r="E13" i="222"/>
  <c r="E26" i="222" s="1"/>
  <c r="D13" i="222"/>
  <c r="C13" i="222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W44" i="223"/>
  <c r="V44" i="223"/>
  <c r="F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O44" i="223" s="1"/>
  <c r="N43" i="223"/>
  <c r="N44" i="223" s="1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X37" i="223"/>
  <c r="W37" i="223"/>
  <c r="V37" i="223"/>
  <c r="U37" i="223"/>
  <c r="U44" i="223" s="1"/>
  <c r="T37" i="223"/>
  <c r="T44" i="223" s="1"/>
  <c r="S37" i="223"/>
  <c r="R37" i="223"/>
  <c r="Q37" i="223"/>
  <c r="Q44" i="223" s="1"/>
  <c r="P37" i="223"/>
  <c r="P44" i="223" s="1"/>
  <c r="O37" i="223"/>
  <c r="N37" i="223"/>
  <c r="M37" i="223"/>
  <c r="M44" i="223" s="1"/>
  <c r="L37" i="223"/>
  <c r="L44" i="223" s="1"/>
  <c r="K37" i="223"/>
  <c r="K44" i="223" s="1"/>
  <c r="J37" i="223"/>
  <c r="J44" i="223" s="1"/>
  <c r="I37" i="223"/>
  <c r="H37" i="223"/>
  <c r="G37" i="223"/>
  <c r="F37" i="223"/>
  <c r="E37" i="223"/>
  <c r="D37" i="223"/>
  <c r="D44" i="223" s="1"/>
  <c r="C37" i="223"/>
  <c r="AA25" i="223"/>
  <c r="Z25" i="223"/>
  <c r="Y25" i="223"/>
  <c r="Y26" i="223" s="1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X13" i="223"/>
  <c r="W13" i="223"/>
  <c r="W26" i="223" s="1"/>
  <c r="V13" i="223"/>
  <c r="V26" i="223" s="1"/>
  <c r="U13" i="223"/>
  <c r="T13" i="223"/>
  <c r="T26" i="223" s="1"/>
  <c r="S13" i="223"/>
  <c r="R13" i="223"/>
  <c r="Q13" i="223"/>
  <c r="Q26" i="223" s="1"/>
  <c r="P13" i="223"/>
  <c r="O13" i="223"/>
  <c r="O26" i="223" s="1"/>
  <c r="N13" i="223"/>
  <c r="M13" i="223"/>
  <c r="L13" i="223"/>
  <c r="K13" i="223"/>
  <c r="K26" i="223" s="1"/>
  <c r="J13" i="223"/>
  <c r="I13" i="223"/>
  <c r="I26" i="223" s="1"/>
  <c r="H13" i="223"/>
  <c r="H26" i="223" s="1"/>
  <c r="G13" i="223"/>
  <c r="F13" i="223"/>
  <c r="F26" i="223" s="1"/>
  <c r="F45" i="223" s="1"/>
  <c r="E13" i="223"/>
  <c r="E26" i="223" s="1"/>
  <c r="D13" i="223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O44" i="224"/>
  <c r="N44" i="224"/>
  <c r="F44" i="224"/>
  <c r="AA43" i="224"/>
  <c r="Y43" i="224"/>
  <c r="Y44" i="224" s="1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W37" i="224"/>
  <c r="V37" i="224"/>
  <c r="V44" i="224" s="1"/>
  <c r="U37" i="224"/>
  <c r="U44" i="224" s="1"/>
  <c r="T37" i="224"/>
  <c r="S37" i="224"/>
  <c r="S44" i="224" s="1"/>
  <c r="R37" i="224"/>
  <c r="Q37" i="224"/>
  <c r="P37" i="224"/>
  <c r="P44" i="224" s="1"/>
  <c r="O37" i="224"/>
  <c r="N37" i="224"/>
  <c r="M37" i="224"/>
  <c r="M44" i="224" s="1"/>
  <c r="L37" i="224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E37" i="224"/>
  <c r="D37" i="224"/>
  <c r="D44" i="224" s="1"/>
  <c r="C37" i="224"/>
  <c r="D26" i="224"/>
  <c r="D45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X13" i="224"/>
  <c r="W13" i="224"/>
  <c r="W26" i="224" s="1"/>
  <c r="V13" i="224"/>
  <c r="V26" i="224" s="1"/>
  <c r="V45" i="224" s="1"/>
  <c r="U13" i="224"/>
  <c r="U26" i="224" s="1"/>
  <c r="T13" i="224"/>
  <c r="T26" i="224" s="1"/>
  <c r="S13" i="224"/>
  <c r="R13" i="224"/>
  <c r="R26" i="224" s="1"/>
  <c r="Q13" i="224"/>
  <c r="P13" i="224"/>
  <c r="P26" i="224" s="1"/>
  <c r="O13" i="224"/>
  <c r="N13" i="224"/>
  <c r="N26" i="224" s="1"/>
  <c r="M13" i="224"/>
  <c r="M26" i="224" s="1"/>
  <c r="L13" i="224"/>
  <c r="L26" i="224" s="1"/>
  <c r="K13" i="224"/>
  <c r="J13" i="224"/>
  <c r="J26" i="224" s="1"/>
  <c r="I13" i="224"/>
  <c r="H13" i="224"/>
  <c r="G13" i="224"/>
  <c r="G26" i="224" s="1"/>
  <c r="F13" i="224"/>
  <c r="E13" i="224"/>
  <c r="D13" i="224"/>
  <c r="C13" i="224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V44" i="225" s="1"/>
  <c r="U43" i="225"/>
  <c r="T43" i="225"/>
  <c r="S43" i="225"/>
  <c r="R43" i="225"/>
  <c r="Q43" i="225"/>
  <c r="P43" i="225"/>
  <c r="O43" i="225"/>
  <c r="N43" i="225"/>
  <c r="M43" i="225"/>
  <c r="M44" i="225" s="1"/>
  <c r="L43" i="225"/>
  <c r="K43" i="225"/>
  <c r="K44" i="225" s="1"/>
  <c r="J43" i="225"/>
  <c r="I43" i="225"/>
  <c r="H43" i="225"/>
  <c r="G43" i="225"/>
  <c r="F43" i="225"/>
  <c r="E43" i="225"/>
  <c r="E44" i="225" s="1"/>
  <c r="D43" i="225"/>
  <c r="D44" i="225" s="1"/>
  <c r="C43" i="225"/>
  <c r="AA37" i="225"/>
  <c r="Y37" i="225"/>
  <c r="Y44" i="225" s="1"/>
  <c r="X37" i="225"/>
  <c r="X44" i="225" s="1"/>
  <c r="Z44" i="225" s="1"/>
  <c r="W37" i="225"/>
  <c r="V37" i="225"/>
  <c r="U37" i="225"/>
  <c r="U44" i="225" s="1"/>
  <c r="T37" i="225"/>
  <c r="S37" i="225"/>
  <c r="R37" i="225"/>
  <c r="R44" i="225" s="1"/>
  <c r="Q37" i="225"/>
  <c r="P37" i="225"/>
  <c r="O37" i="225"/>
  <c r="O44" i="225" s="1"/>
  <c r="N37" i="225"/>
  <c r="M37" i="225"/>
  <c r="L37" i="225"/>
  <c r="K37" i="225"/>
  <c r="J37" i="225"/>
  <c r="I37" i="225"/>
  <c r="I44" i="225" s="1"/>
  <c r="H37" i="225"/>
  <c r="G37" i="225"/>
  <c r="G44" i="225" s="1"/>
  <c r="F37" i="225"/>
  <c r="E37" i="225"/>
  <c r="D37" i="225"/>
  <c r="C37" i="225"/>
  <c r="C44" i="225" s="1"/>
  <c r="X26" i="225"/>
  <c r="V26" i="225"/>
  <c r="F26" i="225"/>
  <c r="AA25" i="225"/>
  <c r="Y25" i="225"/>
  <c r="X25" i="225"/>
  <c r="W25" i="225"/>
  <c r="V25" i="225"/>
  <c r="U25" i="225"/>
  <c r="T25" i="225"/>
  <c r="S25" i="225"/>
  <c r="R25" i="225"/>
  <c r="Q25" i="225"/>
  <c r="Q26" i="225" s="1"/>
  <c r="P25" i="225"/>
  <c r="P26" i="225" s="1"/>
  <c r="O25" i="225"/>
  <c r="N25" i="225"/>
  <c r="M25" i="225"/>
  <c r="L25" i="225"/>
  <c r="K25" i="225"/>
  <c r="J25" i="225"/>
  <c r="I25" i="225"/>
  <c r="H25" i="225"/>
  <c r="G25" i="225"/>
  <c r="G26" i="225" s="1"/>
  <c r="F25" i="225"/>
  <c r="E25" i="225"/>
  <c r="D25" i="225"/>
  <c r="C25" i="225"/>
  <c r="AA13" i="225"/>
  <c r="Y13" i="225"/>
  <c r="X13" i="225"/>
  <c r="Z13" i="225" s="1"/>
  <c r="W13" i="225"/>
  <c r="V13" i="225"/>
  <c r="U13" i="225"/>
  <c r="T13" i="225"/>
  <c r="T26" i="225" s="1"/>
  <c r="S13" i="225"/>
  <c r="S26" i="225" s="1"/>
  <c r="R13" i="225"/>
  <c r="Q13" i="225"/>
  <c r="P13" i="225"/>
  <c r="O13" i="225"/>
  <c r="N13" i="225"/>
  <c r="N26" i="225" s="1"/>
  <c r="M13" i="225"/>
  <c r="M26" i="225" s="1"/>
  <c r="M45" i="225" s="1"/>
  <c r="L13" i="225"/>
  <c r="K13" i="225"/>
  <c r="J13" i="225"/>
  <c r="I13" i="225"/>
  <c r="H13" i="225"/>
  <c r="H26" i="225" s="1"/>
  <c r="G13" i="225"/>
  <c r="F13" i="225"/>
  <c r="E13" i="225"/>
  <c r="D13" i="225"/>
  <c r="D26" i="225" s="1"/>
  <c r="C13" i="225"/>
  <c r="AA50" i="226"/>
  <c r="Y50" i="226"/>
  <c r="Z50" i="226" s="1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U44" i="226"/>
  <c r="S44" i="226"/>
  <c r="AA43" i="226"/>
  <c r="Y43" i="226"/>
  <c r="X43" i="226"/>
  <c r="Z43" i="226" s="1"/>
  <c r="W43" i="226"/>
  <c r="V43" i="226"/>
  <c r="U43" i="226"/>
  <c r="T43" i="226"/>
  <c r="T44" i="226" s="1"/>
  <c r="S43" i="226"/>
  <c r="R43" i="226"/>
  <c r="Q43" i="226"/>
  <c r="P43" i="226"/>
  <c r="O43" i="226"/>
  <c r="N43" i="226"/>
  <c r="N44" i="226" s="1"/>
  <c r="M43" i="226"/>
  <c r="L43" i="226"/>
  <c r="K43" i="226"/>
  <c r="J43" i="226"/>
  <c r="I43" i="226"/>
  <c r="H43" i="226"/>
  <c r="G43" i="226"/>
  <c r="F43" i="226"/>
  <c r="E43" i="226"/>
  <c r="D43" i="226"/>
  <c r="D44" i="226" s="1"/>
  <c r="D45" i="226" s="1"/>
  <c r="C43" i="226"/>
  <c r="C44" i="226" s="1"/>
  <c r="AA37" i="226"/>
  <c r="Y37" i="226"/>
  <c r="X37" i="226"/>
  <c r="W37" i="226"/>
  <c r="W44" i="226" s="1"/>
  <c r="V37" i="226"/>
  <c r="U37" i="226"/>
  <c r="T37" i="226"/>
  <c r="S37" i="226"/>
  <c r="R37" i="226"/>
  <c r="R44" i="226" s="1"/>
  <c r="Q37" i="226"/>
  <c r="Q44" i="226" s="1"/>
  <c r="P37" i="226"/>
  <c r="P44" i="226" s="1"/>
  <c r="O37" i="226"/>
  <c r="N37" i="226"/>
  <c r="M37" i="226"/>
  <c r="M44" i="226" s="1"/>
  <c r="L37" i="226"/>
  <c r="K37" i="226"/>
  <c r="K44" i="226" s="1"/>
  <c r="J37" i="226"/>
  <c r="I37" i="226"/>
  <c r="H37" i="226"/>
  <c r="G37" i="226"/>
  <c r="G44" i="226" s="1"/>
  <c r="F37" i="226"/>
  <c r="E37" i="226"/>
  <c r="E44" i="226" s="1"/>
  <c r="D37" i="226"/>
  <c r="C37" i="226"/>
  <c r="V26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O26" i="226" s="1"/>
  <c r="N25" i="226"/>
  <c r="M25" i="226"/>
  <c r="L25" i="226"/>
  <c r="K25" i="226"/>
  <c r="J25" i="226"/>
  <c r="I25" i="226"/>
  <c r="I26" i="226" s="1"/>
  <c r="H25" i="226"/>
  <c r="G25" i="226"/>
  <c r="G26" i="226" s="1"/>
  <c r="F25" i="226"/>
  <c r="E25" i="226"/>
  <c r="D25" i="226"/>
  <c r="C25" i="226"/>
  <c r="AA13" i="226"/>
  <c r="AA26" i="226" s="1"/>
  <c r="Y13" i="226"/>
  <c r="X13" i="226"/>
  <c r="W13" i="226"/>
  <c r="V13" i="226"/>
  <c r="U13" i="226"/>
  <c r="U26" i="226" s="1"/>
  <c r="T13" i="226"/>
  <c r="S13" i="226"/>
  <c r="R13" i="226"/>
  <c r="R26" i="226" s="1"/>
  <c r="R45" i="226" s="1"/>
  <c r="Q13" i="226"/>
  <c r="P13" i="226"/>
  <c r="O13" i="226"/>
  <c r="N13" i="226"/>
  <c r="M13" i="226"/>
  <c r="M26" i="226" s="1"/>
  <c r="L13" i="226"/>
  <c r="L26" i="226" s="1"/>
  <c r="K13" i="226"/>
  <c r="J13" i="226"/>
  <c r="I13" i="226"/>
  <c r="H13" i="226"/>
  <c r="H26" i="226" s="1"/>
  <c r="G13" i="226"/>
  <c r="F13" i="226"/>
  <c r="F26" i="226" s="1"/>
  <c r="E13" i="226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S44" i="227"/>
  <c r="M44" i="227"/>
  <c r="AA43" i="227"/>
  <c r="AA44" i="227" s="1"/>
  <c r="Y43" i="227"/>
  <c r="X43" i="227"/>
  <c r="Z43" i="227" s="1"/>
  <c r="W43" i="227"/>
  <c r="V43" i="227"/>
  <c r="V44" i="227" s="1"/>
  <c r="U43" i="227"/>
  <c r="T43" i="227"/>
  <c r="T44" i="227" s="1"/>
  <c r="S43" i="227"/>
  <c r="R43" i="227"/>
  <c r="Q43" i="227"/>
  <c r="P43" i="227"/>
  <c r="O43" i="227"/>
  <c r="N43" i="227"/>
  <c r="N44" i="227" s="1"/>
  <c r="M43" i="227"/>
  <c r="L43" i="227"/>
  <c r="K43" i="227"/>
  <c r="J43" i="227"/>
  <c r="I43" i="227"/>
  <c r="H43" i="227"/>
  <c r="G43" i="227"/>
  <c r="F43" i="227"/>
  <c r="E43" i="227"/>
  <c r="D43" i="227"/>
  <c r="D44" i="227" s="1"/>
  <c r="C43" i="227"/>
  <c r="C44" i="227" s="1"/>
  <c r="AA37" i="227"/>
  <c r="Y37" i="227"/>
  <c r="X37" i="227"/>
  <c r="X44" i="227" s="1"/>
  <c r="Z44" i="227" s="1"/>
  <c r="W37" i="227"/>
  <c r="W44" i="227" s="1"/>
  <c r="V37" i="227"/>
  <c r="U37" i="227"/>
  <c r="U44" i="227" s="1"/>
  <c r="T37" i="227"/>
  <c r="S37" i="227"/>
  <c r="R37" i="227"/>
  <c r="R44" i="227" s="1"/>
  <c r="Q37" i="227"/>
  <c r="Q44" i="227" s="1"/>
  <c r="P37" i="227"/>
  <c r="P44" i="227" s="1"/>
  <c r="O37" i="227"/>
  <c r="O44" i="227" s="1"/>
  <c r="N37" i="227"/>
  <c r="M37" i="227"/>
  <c r="L37" i="227"/>
  <c r="K37" i="227"/>
  <c r="K44" i="227" s="1"/>
  <c r="J37" i="227"/>
  <c r="J44" i="227" s="1"/>
  <c r="I37" i="227"/>
  <c r="H37" i="227"/>
  <c r="G37" i="227"/>
  <c r="F37" i="227"/>
  <c r="E37" i="227"/>
  <c r="E44" i="227" s="1"/>
  <c r="D37" i="227"/>
  <c r="C37" i="227"/>
  <c r="X26" i="227"/>
  <c r="N26" i="227"/>
  <c r="AA25" i="227"/>
  <c r="Z25" i="227"/>
  <c r="Y25" i="227"/>
  <c r="X25" i="227"/>
  <c r="W25" i="227"/>
  <c r="V25" i="227"/>
  <c r="U25" i="227"/>
  <c r="T25" i="227"/>
  <c r="S25" i="227"/>
  <c r="R25" i="227"/>
  <c r="Q25" i="227"/>
  <c r="Q26" i="227" s="1"/>
  <c r="Q45" i="227" s="1"/>
  <c r="P25" i="227"/>
  <c r="P26" i="227" s="1"/>
  <c r="P45" i="227" s="1"/>
  <c r="O25" i="227"/>
  <c r="O26" i="227" s="1"/>
  <c r="O45" i="227" s="1"/>
  <c r="N25" i="227"/>
  <c r="M25" i="227"/>
  <c r="L25" i="227"/>
  <c r="K25" i="227"/>
  <c r="J25" i="227"/>
  <c r="I25" i="227"/>
  <c r="I26" i="227" s="1"/>
  <c r="H25" i="227"/>
  <c r="G25" i="227"/>
  <c r="F25" i="227"/>
  <c r="E25" i="227"/>
  <c r="D25" i="227"/>
  <c r="C25" i="227"/>
  <c r="AA13" i="227"/>
  <c r="AA26" i="227" s="1"/>
  <c r="Y13" i="227"/>
  <c r="X13" i="227"/>
  <c r="Z13" i="227" s="1"/>
  <c r="W13" i="227"/>
  <c r="V13" i="227"/>
  <c r="V26" i="227" s="1"/>
  <c r="V45" i="227" s="1"/>
  <c r="U13" i="227"/>
  <c r="T13" i="227"/>
  <c r="S13" i="227"/>
  <c r="S26" i="227" s="1"/>
  <c r="S45" i="227" s="1"/>
  <c r="R13" i="227"/>
  <c r="R26" i="227" s="1"/>
  <c r="R45" i="227" s="1"/>
  <c r="Q13" i="227"/>
  <c r="P13" i="227"/>
  <c r="O13" i="227"/>
  <c r="N13" i="227"/>
  <c r="M13" i="227"/>
  <c r="L13" i="227"/>
  <c r="L26" i="227" s="1"/>
  <c r="K13" i="227"/>
  <c r="K26" i="227" s="1"/>
  <c r="K45" i="227" s="1"/>
  <c r="J13" i="227"/>
  <c r="J26" i="227" s="1"/>
  <c r="I13" i="227"/>
  <c r="H13" i="227"/>
  <c r="H26" i="227" s="1"/>
  <c r="G13" i="227"/>
  <c r="F13" i="227"/>
  <c r="F26" i="227" s="1"/>
  <c r="E13" i="227"/>
  <c r="E26" i="227" s="1"/>
  <c r="D13" i="227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4" i="228"/>
  <c r="M44" i="228"/>
  <c r="K44" i="228"/>
  <c r="E44" i="228"/>
  <c r="AA43" i="228"/>
  <c r="Y43" i="228"/>
  <c r="X43" i="228"/>
  <c r="Z43" i="228" s="1"/>
  <c r="W43" i="228"/>
  <c r="V43" i="228"/>
  <c r="U43" i="228"/>
  <c r="T43" i="228"/>
  <c r="S43" i="228"/>
  <c r="S44" i="228" s="1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F44" i="228" s="1"/>
  <c r="E43" i="228"/>
  <c r="D43" i="228"/>
  <c r="C43" i="228"/>
  <c r="AA37" i="228"/>
  <c r="Y37" i="228"/>
  <c r="X37" i="228"/>
  <c r="X44" i="228" s="1"/>
  <c r="W37" i="228"/>
  <c r="V37" i="228"/>
  <c r="U37" i="228"/>
  <c r="U44" i="228" s="1"/>
  <c r="T37" i="228"/>
  <c r="S37" i="228"/>
  <c r="R37" i="228"/>
  <c r="R44" i="228" s="1"/>
  <c r="Q37" i="228"/>
  <c r="P37" i="228"/>
  <c r="O37" i="228"/>
  <c r="O44" i="228" s="1"/>
  <c r="N37" i="228"/>
  <c r="M37" i="228"/>
  <c r="L37" i="228"/>
  <c r="K37" i="228"/>
  <c r="J37" i="228"/>
  <c r="I37" i="228"/>
  <c r="I44" i="228" s="1"/>
  <c r="H37" i="228"/>
  <c r="H44" i="228" s="1"/>
  <c r="G37" i="228"/>
  <c r="F37" i="228"/>
  <c r="E37" i="228"/>
  <c r="D37" i="228"/>
  <c r="C37" i="228"/>
  <c r="P26" i="228"/>
  <c r="F26" i="228"/>
  <c r="F45" i="228" s="1"/>
  <c r="AA25" i="228"/>
  <c r="Y25" i="228"/>
  <c r="X25" i="228"/>
  <c r="W25" i="228"/>
  <c r="W26" i="228" s="1"/>
  <c r="V25" i="228"/>
  <c r="U25" i="228"/>
  <c r="T25" i="228"/>
  <c r="S25" i="228"/>
  <c r="R25" i="228"/>
  <c r="Q25" i="228"/>
  <c r="Q26" i="228" s="1"/>
  <c r="P25" i="228"/>
  <c r="O25" i="228"/>
  <c r="O26" i="228" s="1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Z13" i="228"/>
  <c r="Y13" i="228"/>
  <c r="X13" i="228"/>
  <c r="W13" i="228"/>
  <c r="V13" i="228"/>
  <c r="V26" i="228" s="1"/>
  <c r="U13" i="228"/>
  <c r="U26" i="228" s="1"/>
  <c r="T13" i="228"/>
  <c r="T26" i="228" s="1"/>
  <c r="S13" i="228"/>
  <c r="S26" i="228" s="1"/>
  <c r="R13" i="228"/>
  <c r="Q13" i="228"/>
  <c r="P13" i="228"/>
  <c r="O13" i="228"/>
  <c r="N13" i="228"/>
  <c r="N26" i="228" s="1"/>
  <c r="M13" i="228"/>
  <c r="L13" i="228"/>
  <c r="L26" i="228" s="1"/>
  <c r="K13" i="228"/>
  <c r="K26" i="228" s="1"/>
  <c r="J13" i="228"/>
  <c r="I13" i="228"/>
  <c r="H13" i="228"/>
  <c r="H26" i="228" s="1"/>
  <c r="H45" i="228" s="1"/>
  <c r="G13" i="228"/>
  <c r="F13" i="228"/>
  <c r="E13" i="228"/>
  <c r="D13" i="228"/>
  <c r="D26" i="228" s="1"/>
  <c r="C13" i="228"/>
  <c r="C26" i="228" s="1"/>
  <c r="AA50" i="229"/>
  <c r="Y50" i="229"/>
  <c r="Z50" i="229" s="1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U44" i="229"/>
  <c r="AA43" i="229"/>
  <c r="AA44" i="229" s="1"/>
  <c r="Y43" i="229"/>
  <c r="X43" i="229"/>
  <c r="W43" i="229"/>
  <c r="V43" i="229"/>
  <c r="U43" i="229"/>
  <c r="T43" i="229"/>
  <c r="T44" i="229" s="1"/>
  <c r="S43" i="229"/>
  <c r="R43" i="229"/>
  <c r="Q43" i="229"/>
  <c r="P43" i="229"/>
  <c r="O43" i="229"/>
  <c r="N43" i="229"/>
  <c r="N44" i="229" s="1"/>
  <c r="M43" i="229"/>
  <c r="L43" i="229"/>
  <c r="K43" i="229"/>
  <c r="J43" i="229"/>
  <c r="I43" i="229"/>
  <c r="H43" i="229"/>
  <c r="G43" i="229"/>
  <c r="F43" i="229"/>
  <c r="E43" i="229"/>
  <c r="D43" i="229"/>
  <c r="D44" i="229" s="1"/>
  <c r="C43" i="229"/>
  <c r="AA37" i="229"/>
  <c r="Y37" i="229"/>
  <c r="X37" i="229"/>
  <c r="W37" i="229"/>
  <c r="V37" i="229"/>
  <c r="V44" i="229" s="1"/>
  <c r="U37" i="229"/>
  <c r="T37" i="229"/>
  <c r="S37" i="229"/>
  <c r="S44" i="229" s="1"/>
  <c r="R37" i="229"/>
  <c r="R44" i="229" s="1"/>
  <c r="Q37" i="229"/>
  <c r="P37" i="229"/>
  <c r="P44" i="229" s="1"/>
  <c r="O37" i="229"/>
  <c r="O44" i="229" s="1"/>
  <c r="N37" i="229"/>
  <c r="M37" i="229"/>
  <c r="L37" i="229"/>
  <c r="K37" i="229"/>
  <c r="K44" i="229" s="1"/>
  <c r="J37" i="229"/>
  <c r="I37" i="229"/>
  <c r="H37" i="229"/>
  <c r="H44" i="229" s="1"/>
  <c r="G37" i="229"/>
  <c r="G44" i="229" s="1"/>
  <c r="F37" i="229"/>
  <c r="E37" i="229"/>
  <c r="E44" i="229" s="1"/>
  <c r="E45" i="229" s="1"/>
  <c r="D37" i="229"/>
  <c r="C37" i="229"/>
  <c r="H26" i="229"/>
  <c r="H45" i="229" s="1"/>
  <c r="AA25" i="229"/>
  <c r="Y25" i="229"/>
  <c r="Z25" i="229" s="1"/>
  <c r="X25" i="229"/>
  <c r="W25" i="229"/>
  <c r="W26" i="229" s="1"/>
  <c r="V25" i="229"/>
  <c r="V26" i="229" s="1"/>
  <c r="U25" i="229"/>
  <c r="T25" i="229"/>
  <c r="S25" i="229"/>
  <c r="R25" i="229"/>
  <c r="Q25" i="229"/>
  <c r="P25" i="229"/>
  <c r="O25" i="229"/>
  <c r="O26" i="229" s="1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Z13" i="229"/>
  <c r="Y13" i="229"/>
  <c r="X13" i="229"/>
  <c r="W13" i="229"/>
  <c r="V13" i="229"/>
  <c r="U13" i="229"/>
  <c r="T13" i="229"/>
  <c r="S13" i="229"/>
  <c r="S26" i="229" s="1"/>
  <c r="R13" i="229"/>
  <c r="R26" i="229" s="1"/>
  <c r="Q13" i="229"/>
  <c r="P13" i="229"/>
  <c r="P26" i="229" s="1"/>
  <c r="O13" i="229"/>
  <c r="N13" i="229"/>
  <c r="N26" i="229" s="1"/>
  <c r="M13" i="229"/>
  <c r="L13" i="229"/>
  <c r="L26" i="229" s="1"/>
  <c r="K13" i="229"/>
  <c r="J13" i="229"/>
  <c r="J26" i="229" s="1"/>
  <c r="I13" i="229"/>
  <c r="I26" i="229" s="1"/>
  <c r="H13" i="229"/>
  <c r="G13" i="229"/>
  <c r="F13" i="229"/>
  <c r="F26" i="229" s="1"/>
  <c r="E13" i="229"/>
  <c r="E26" i="229" s="1"/>
  <c r="D13" i="229"/>
  <c r="C13" i="229"/>
  <c r="AA50" i="230"/>
  <c r="Y50" i="230"/>
  <c r="Z50" i="230" s="1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M44" i="230"/>
  <c r="K44" i="230"/>
  <c r="E44" i="230"/>
  <c r="AA43" i="230"/>
  <c r="Y43" i="230"/>
  <c r="X43" i="230"/>
  <c r="Z43" i="230" s="1"/>
  <c r="W43" i="230"/>
  <c r="V43" i="230"/>
  <c r="U43" i="230"/>
  <c r="U44" i="230" s="1"/>
  <c r="T43" i="230"/>
  <c r="S43" i="230"/>
  <c r="R43" i="230"/>
  <c r="Q43" i="230"/>
  <c r="P43" i="230"/>
  <c r="O43" i="230"/>
  <c r="N43" i="230"/>
  <c r="M43" i="230"/>
  <c r="L43" i="230"/>
  <c r="L44" i="230" s="1"/>
  <c r="K43" i="230"/>
  <c r="J43" i="230"/>
  <c r="I43" i="230"/>
  <c r="H43" i="230"/>
  <c r="G43" i="230"/>
  <c r="F43" i="230"/>
  <c r="F44" i="230" s="1"/>
  <c r="E43" i="230"/>
  <c r="D43" i="230"/>
  <c r="D44" i="230" s="1"/>
  <c r="C43" i="230"/>
  <c r="AA37" i="230"/>
  <c r="Y37" i="230"/>
  <c r="Y44" i="230" s="1"/>
  <c r="X37" i="230"/>
  <c r="W37" i="230"/>
  <c r="V37" i="230"/>
  <c r="U37" i="230"/>
  <c r="T37" i="230"/>
  <c r="S37" i="230"/>
  <c r="S44" i="230" s="1"/>
  <c r="R37" i="230"/>
  <c r="R44" i="230" s="1"/>
  <c r="Q37" i="230"/>
  <c r="P37" i="230"/>
  <c r="O37" i="230"/>
  <c r="N37" i="230"/>
  <c r="M37" i="230"/>
  <c r="L37" i="230"/>
  <c r="K37" i="230"/>
  <c r="J37" i="230"/>
  <c r="I37" i="230"/>
  <c r="I44" i="230" s="1"/>
  <c r="H37" i="230"/>
  <c r="H44" i="230" s="1"/>
  <c r="G37" i="230"/>
  <c r="F37" i="230"/>
  <c r="E37" i="230"/>
  <c r="D37" i="230"/>
  <c r="C37" i="230"/>
  <c r="C44" i="230" s="1"/>
  <c r="AA25" i="230"/>
  <c r="Y25" i="230"/>
  <c r="X25" i="230"/>
  <c r="X26" i="230" s="1"/>
  <c r="W25" i="230"/>
  <c r="V25" i="230"/>
  <c r="U25" i="230"/>
  <c r="T25" i="230"/>
  <c r="S25" i="230"/>
  <c r="R25" i="230"/>
  <c r="Q25" i="230"/>
  <c r="P25" i="230"/>
  <c r="O25" i="230"/>
  <c r="O26" i="230" s="1"/>
  <c r="N25" i="230"/>
  <c r="N26" i="230" s="1"/>
  <c r="M25" i="230"/>
  <c r="L25" i="230"/>
  <c r="K25" i="230"/>
  <c r="J25" i="230"/>
  <c r="I25" i="230"/>
  <c r="I26" i="230" s="1"/>
  <c r="I45" i="230" s="1"/>
  <c r="H25" i="230"/>
  <c r="G25" i="230"/>
  <c r="F25" i="230"/>
  <c r="E25" i="230"/>
  <c r="D25" i="230"/>
  <c r="C25" i="230"/>
  <c r="AA13" i="230"/>
  <c r="Y13" i="230"/>
  <c r="Z13" i="230" s="1"/>
  <c r="X13" i="230"/>
  <c r="W13" i="230"/>
  <c r="V13" i="230"/>
  <c r="V26" i="230" s="1"/>
  <c r="U13" i="230"/>
  <c r="U26" i="230" s="1"/>
  <c r="T13" i="230"/>
  <c r="S13" i="230"/>
  <c r="S26" i="230" s="1"/>
  <c r="R13" i="230"/>
  <c r="R26" i="230" s="1"/>
  <c r="Q13" i="230"/>
  <c r="P13" i="230"/>
  <c r="P26" i="230" s="1"/>
  <c r="O13" i="230"/>
  <c r="N13" i="230"/>
  <c r="M13" i="230"/>
  <c r="M26" i="230" s="1"/>
  <c r="L13" i="230"/>
  <c r="L26" i="230" s="1"/>
  <c r="K13" i="230"/>
  <c r="J13" i="230"/>
  <c r="J26" i="230" s="1"/>
  <c r="I13" i="230"/>
  <c r="H13" i="230"/>
  <c r="H26" i="230" s="1"/>
  <c r="G13" i="230"/>
  <c r="F13" i="230"/>
  <c r="F26" i="230" s="1"/>
  <c r="E13" i="230"/>
  <c r="E26" i="230" s="1"/>
  <c r="D13" i="230"/>
  <c r="C13" i="230"/>
  <c r="C26" i="230" s="1"/>
  <c r="C45" i="230" s="1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4" i="231"/>
  <c r="F44" i="231"/>
  <c r="AA43" i="231"/>
  <c r="Y43" i="231"/>
  <c r="X43" i="231"/>
  <c r="Z43" i="231" s="1"/>
  <c r="W43" i="231"/>
  <c r="V43" i="231"/>
  <c r="U43" i="231"/>
  <c r="T43" i="231"/>
  <c r="T44" i="231" s="1"/>
  <c r="S43" i="231"/>
  <c r="R43" i="231"/>
  <c r="Q43" i="231"/>
  <c r="P43" i="231"/>
  <c r="O43" i="231"/>
  <c r="N43" i="231"/>
  <c r="M43" i="231"/>
  <c r="L43" i="231"/>
  <c r="L44" i="231" s="1"/>
  <c r="K43" i="231"/>
  <c r="K44" i="231" s="1"/>
  <c r="J43" i="231"/>
  <c r="I43" i="231"/>
  <c r="H43" i="231"/>
  <c r="G43" i="231"/>
  <c r="F43" i="231"/>
  <c r="E43" i="231"/>
  <c r="D43" i="231"/>
  <c r="C43" i="231"/>
  <c r="AA37" i="231"/>
  <c r="Y37" i="231"/>
  <c r="Y44" i="231" s="1"/>
  <c r="X37" i="231"/>
  <c r="W37" i="231"/>
  <c r="V37" i="231"/>
  <c r="V44" i="231" s="1"/>
  <c r="U37" i="231"/>
  <c r="U44" i="231" s="1"/>
  <c r="T37" i="231"/>
  <c r="S37" i="231"/>
  <c r="S44" i="231" s="1"/>
  <c r="R37" i="231"/>
  <c r="Q37" i="231"/>
  <c r="Q44" i="231" s="1"/>
  <c r="P37" i="231"/>
  <c r="P44" i="231" s="1"/>
  <c r="O37" i="231"/>
  <c r="N37" i="231"/>
  <c r="N44" i="231" s="1"/>
  <c r="M37" i="231"/>
  <c r="M44" i="231" s="1"/>
  <c r="L37" i="231"/>
  <c r="K37" i="231"/>
  <c r="J37" i="231"/>
  <c r="J44" i="231" s="1"/>
  <c r="I37" i="231"/>
  <c r="I44" i="231" s="1"/>
  <c r="H37" i="231"/>
  <c r="G37" i="231"/>
  <c r="F37" i="231"/>
  <c r="E37" i="231"/>
  <c r="E44" i="231" s="1"/>
  <c r="D37" i="231"/>
  <c r="C37" i="231"/>
  <c r="C44" i="231" s="1"/>
  <c r="P26" i="231"/>
  <c r="I26" i="231"/>
  <c r="AA25" i="231"/>
  <c r="Y25" i="231"/>
  <c r="Z25" i="231" s="1"/>
  <c r="X25" i="231"/>
  <c r="X26" i="231" s="1"/>
  <c r="W25" i="231"/>
  <c r="W26" i="231" s="1"/>
  <c r="V25" i="231"/>
  <c r="V26" i="231" s="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Z13" i="231"/>
  <c r="Y13" i="231"/>
  <c r="X13" i="231"/>
  <c r="W13" i="231"/>
  <c r="V13" i="231"/>
  <c r="U13" i="231"/>
  <c r="T13" i="231"/>
  <c r="S13" i="231"/>
  <c r="R13" i="231"/>
  <c r="Q13" i="231"/>
  <c r="P13" i="231"/>
  <c r="O13" i="231"/>
  <c r="N13" i="231"/>
  <c r="M13" i="231"/>
  <c r="M26" i="231" s="1"/>
  <c r="L13" i="231"/>
  <c r="L26" i="231" s="1"/>
  <c r="L45" i="231" s="1"/>
  <c r="K13" i="231"/>
  <c r="J13" i="231"/>
  <c r="J26" i="231" s="1"/>
  <c r="I13" i="231"/>
  <c r="H13" i="231"/>
  <c r="H26" i="231" s="1"/>
  <c r="G13" i="231"/>
  <c r="F13" i="231"/>
  <c r="F26" i="231" s="1"/>
  <c r="F45" i="231" s="1"/>
  <c r="E13" i="231"/>
  <c r="D13" i="231"/>
  <c r="C13" i="231"/>
  <c r="AA50" i="232"/>
  <c r="Y50" i="232"/>
  <c r="Z50" i="232" s="1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C44" i="232"/>
  <c r="AA43" i="232"/>
  <c r="Y43" i="232"/>
  <c r="X43" i="232"/>
  <c r="Z43" i="232" s="1"/>
  <c r="W43" i="232"/>
  <c r="V43" i="232"/>
  <c r="V44" i="232" s="1"/>
  <c r="U43" i="232"/>
  <c r="T43" i="232"/>
  <c r="S43" i="232"/>
  <c r="R43" i="232"/>
  <c r="Q43" i="232"/>
  <c r="P43" i="232"/>
  <c r="O43" i="232"/>
  <c r="N43" i="232"/>
  <c r="N44" i="232" s="1"/>
  <c r="M43" i="232"/>
  <c r="L43" i="232"/>
  <c r="K43" i="232"/>
  <c r="K44" i="232" s="1"/>
  <c r="J43" i="232"/>
  <c r="I43" i="232"/>
  <c r="H43" i="232"/>
  <c r="G43" i="232"/>
  <c r="F43" i="232"/>
  <c r="E43" i="232"/>
  <c r="D43" i="232"/>
  <c r="D44" i="232" s="1"/>
  <c r="C43" i="232"/>
  <c r="AA37" i="232"/>
  <c r="AA44" i="232" s="1"/>
  <c r="Y37" i="232"/>
  <c r="X37" i="232"/>
  <c r="W37" i="232"/>
  <c r="W44" i="232" s="1"/>
  <c r="V37" i="232"/>
  <c r="U37" i="232"/>
  <c r="U44" i="232" s="1"/>
  <c r="T37" i="232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M37" i="232"/>
  <c r="L37" i="232"/>
  <c r="K37" i="232"/>
  <c r="J37" i="232"/>
  <c r="I37" i="232"/>
  <c r="I44" i="232" s="1"/>
  <c r="H37" i="232"/>
  <c r="H44" i="232" s="1"/>
  <c r="G37" i="232"/>
  <c r="G44" i="232" s="1"/>
  <c r="F37" i="232"/>
  <c r="F44" i="232" s="1"/>
  <c r="E37" i="232"/>
  <c r="D37" i="232"/>
  <c r="C37" i="232"/>
  <c r="X26" i="232"/>
  <c r="P26" i="232"/>
  <c r="F26" i="232"/>
  <c r="AA25" i="232"/>
  <c r="Y25" i="232"/>
  <c r="Y26" i="232" s="1"/>
  <c r="X25" i="232"/>
  <c r="W25" i="232"/>
  <c r="V25" i="232"/>
  <c r="U25" i="232"/>
  <c r="T25" i="232"/>
  <c r="S25" i="232"/>
  <c r="R25" i="232"/>
  <c r="Q25" i="232"/>
  <c r="P25" i="232"/>
  <c r="O25" i="232"/>
  <c r="O26" i="232" s="1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Z13" i="232"/>
  <c r="Y13" i="232"/>
  <c r="X13" i="232"/>
  <c r="W13" i="232"/>
  <c r="V13" i="232"/>
  <c r="U13" i="232"/>
  <c r="T13" i="232"/>
  <c r="S13" i="232"/>
  <c r="S26" i="232" s="1"/>
  <c r="R13" i="232"/>
  <c r="R26" i="232" s="1"/>
  <c r="Q13" i="232"/>
  <c r="P13" i="232"/>
  <c r="O13" i="232"/>
  <c r="N13" i="232"/>
  <c r="N26" i="232" s="1"/>
  <c r="M13" i="232"/>
  <c r="L13" i="232"/>
  <c r="L26" i="232" s="1"/>
  <c r="K13" i="232"/>
  <c r="J13" i="232"/>
  <c r="J26" i="232" s="1"/>
  <c r="I13" i="232"/>
  <c r="I26" i="232" s="1"/>
  <c r="I45" i="232" s="1"/>
  <c r="H13" i="232"/>
  <c r="H26" i="232" s="1"/>
  <c r="H45" i="232" s="1"/>
  <c r="G13" i="232"/>
  <c r="F13" i="232"/>
  <c r="E13" i="232"/>
  <c r="D13" i="232"/>
  <c r="C13" i="232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C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N44" i="233" s="1"/>
  <c r="M43" i="233"/>
  <c r="L43" i="233"/>
  <c r="K43" i="233"/>
  <c r="K44" i="233" s="1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W37" i="233"/>
  <c r="V37" i="233"/>
  <c r="U37" i="233"/>
  <c r="U44" i="233" s="1"/>
  <c r="T37" i="233"/>
  <c r="S37" i="233"/>
  <c r="S44" i="233" s="1"/>
  <c r="R37" i="233"/>
  <c r="R44" i="233" s="1"/>
  <c r="Q37" i="233"/>
  <c r="P37" i="233"/>
  <c r="P44" i="233" s="1"/>
  <c r="O37" i="233"/>
  <c r="N37" i="233"/>
  <c r="M37" i="233"/>
  <c r="M44" i="233" s="1"/>
  <c r="L37" i="233"/>
  <c r="K37" i="233"/>
  <c r="J37" i="233"/>
  <c r="I37" i="233"/>
  <c r="H37" i="233"/>
  <c r="H44" i="233" s="1"/>
  <c r="G37" i="233"/>
  <c r="G44" i="233" s="1"/>
  <c r="F37" i="233"/>
  <c r="E37" i="233"/>
  <c r="D37" i="233"/>
  <c r="C37" i="233"/>
  <c r="Y26" i="233"/>
  <c r="X26" i="233"/>
  <c r="V26" i="233"/>
  <c r="N26" i="233"/>
  <c r="AA25" i="233"/>
  <c r="Z25" i="233"/>
  <c r="Y25" i="233"/>
  <c r="X25" i="233"/>
  <c r="W25" i="233"/>
  <c r="W26" i="233" s="1"/>
  <c r="V25" i="233"/>
  <c r="U25" i="233"/>
  <c r="T25" i="233"/>
  <c r="S25" i="233"/>
  <c r="R25" i="233"/>
  <c r="Q25" i="233"/>
  <c r="Q26" i="233" s="1"/>
  <c r="P25" i="233"/>
  <c r="O25" i="233"/>
  <c r="N25" i="233"/>
  <c r="M25" i="233"/>
  <c r="L25" i="233"/>
  <c r="K25" i="233"/>
  <c r="J25" i="233"/>
  <c r="I25" i="233"/>
  <c r="H25" i="233"/>
  <c r="G25" i="233"/>
  <c r="G26" i="233" s="1"/>
  <c r="F25" i="233"/>
  <c r="F26" i="233" s="1"/>
  <c r="E25" i="233"/>
  <c r="D25" i="233"/>
  <c r="C25" i="233"/>
  <c r="AA13" i="233"/>
  <c r="Z13" i="233"/>
  <c r="Y13" i="233"/>
  <c r="X13" i="233"/>
  <c r="W13" i="233"/>
  <c r="V13" i="233"/>
  <c r="U13" i="233"/>
  <c r="T13" i="233"/>
  <c r="T26" i="233" s="1"/>
  <c r="S13" i="233"/>
  <c r="S26" i="233" s="1"/>
  <c r="R13" i="233"/>
  <c r="Q13" i="233"/>
  <c r="P13" i="233"/>
  <c r="P26" i="233" s="1"/>
  <c r="O13" i="233"/>
  <c r="N13" i="233"/>
  <c r="M13" i="233"/>
  <c r="L13" i="233"/>
  <c r="L26" i="233" s="1"/>
  <c r="K13" i="233"/>
  <c r="K26" i="233" s="1"/>
  <c r="K45" i="233" s="1"/>
  <c r="J13" i="233"/>
  <c r="I13" i="233"/>
  <c r="H13" i="233"/>
  <c r="H26" i="233" s="1"/>
  <c r="G13" i="233"/>
  <c r="F13" i="233"/>
  <c r="E13" i="233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M44" i="234"/>
  <c r="K44" i="234"/>
  <c r="C44" i="234"/>
  <c r="AA43" i="234"/>
  <c r="Y43" i="234"/>
  <c r="X43" i="234"/>
  <c r="Z43" i="234" s="1"/>
  <c r="W43" i="234"/>
  <c r="V43" i="234"/>
  <c r="U43" i="234"/>
  <c r="T43" i="234"/>
  <c r="T44" i="234" s="1"/>
  <c r="S43" i="234"/>
  <c r="S44" i="234" s="1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D44" i="234" s="1"/>
  <c r="D45" i="234" s="1"/>
  <c r="C43" i="234"/>
  <c r="AA37" i="234"/>
  <c r="Y37" i="234"/>
  <c r="X37" i="234"/>
  <c r="W37" i="234"/>
  <c r="W44" i="234" s="1"/>
  <c r="V37" i="234"/>
  <c r="U37" i="234"/>
  <c r="U44" i="234" s="1"/>
  <c r="T37" i="234"/>
  <c r="S37" i="234"/>
  <c r="R37" i="234"/>
  <c r="Q37" i="234"/>
  <c r="Q44" i="234" s="1"/>
  <c r="P37" i="234"/>
  <c r="O37" i="234"/>
  <c r="N37" i="234"/>
  <c r="M37" i="234"/>
  <c r="L37" i="234"/>
  <c r="K37" i="234"/>
  <c r="J37" i="234"/>
  <c r="J44" i="234" s="1"/>
  <c r="I37" i="234"/>
  <c r="H37" i="234"/>
  <c r="G37" i="234"/>
  <c r="G44" i="234" s="1"/>
  <c r="F37" i="234"/>
  <c r="F44" i="234" s="1"/>
  <c r="E37" i="234"/>
  <c r="E44" i="234" s="1"/>
  <c r="D37" i="234"/>
  <c r="C37" i="234"/>
  <c r="X26" i="234"/>
  <c r="V26" i="234"/>
  <c r="N26" i="234"/>
  <c r="I26" i="234"/>
  <c r="AA25" i="234"/>
  <c r="Y25" i="234"/>
  <c r="X25" i="234"/>
  <c r="Z25" i="234" s="1"/>
  <c r="W25" i="234"/>
  <c r="W26" i="234" s="1"/>
  <c r="W45" i="234" s="1"/>
  <c r="V25" i="234"/>
  <c r="U25" i="234"/>
  <c r="T25" i="234"/>
  <c r="S25" i="234"/>
  <c r="R25" i="234"/>
  <c r="Q25" i="234"/>
  <c r="Q26" i="234" s="1"/>
  <c r="Q45" i="234" s="1"/>
  <c r="P25" i="234"/>
  <c r="O25" i="234"/>
  <c r="N25" i="234"/>
  <c r="M25" i="234"/>
  <c r="L25" i="234"/>
  <c r="K25" i="234"/>
  <c r="J25" i="234"/>
  <c r="I25" i="234"/>
  <c r="H25" i="234"/>
  <c r="G25" i="234"/>
  <c r="G26" i="234" s="1"/>
  <c r="G45" i="234" s="1"/>
  <c r="F25" i="234"/>
  <c r="E25" i="234"/>
  <c r="D25" i="234"/>
  <c r="C25" i="234"/>
  <c r="AA13" i="234"/>
  <c r="Z13" i="234"/>
  <c r="Y13" i="234"/>
  <c r="X13" i="234"/>
  <c r="W13" i="234"/>
  <c r="V13" i="234"/>
  <c r="U13" i="234"/>
  <c r="U26" i="234" s="1"/>
  <c r="T13" i="234"/>
  <c r="T26" i="234" s="1"/>
  <c r="T45" i="234" s="1"/>
  <c r="S13" i="234"/>
  <c r="S26" i="234" s="1"/>
  <c r="R13" i="234"/>
  <c r="Q13" i="234"/>
  <c r="P13" i="234"/>
  <c r="P26" i="234" s="1"/>
  <c r="O13" i="234"/>
  <c r="N13" i="234"/>
  <c r="M13" i="234"/>
  <c r="L13" i="234"/>
  <c r="L26" i="234" s="1"/>
  <c r="K13" i="234"/>
  <c r="K26" i="234" s="1"/>
  <c r="J13" i="234"/>
  <c r="J26" i="234" s="1"/>
  <c r="I13" i="234"/>
  <c r="H13" i="234"/>
  <c r="H26" i="234" s="1"/>
  <c r="G13" i="234"/>
  <c r="F13" i="234"/>
  <c r="F26" i="234" s="1"/>
  <c r="E13" i="234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V44" i="235"/>
  <c r="N44" i="235"/>
  <c r="AA43" i="235"/>
  <c r="AA44" i="235" s="1"/>
  <c r="Y43" i="235"/>
  <c r="X43" i="235"/>
  <c r="W43" i="235"/>
  <c r="V43" i="235"/>
  <c r="U43" i="235"/>
  <c r="T43" i="235"/>
  <c r="S43" i="235"/>
  <c r="S44" i="235" s="1"/>
  <c r="R43" i="235"/>
  <c r="Q43" i="235"/>
  <c r="P43" i="235"/>
  <c r="O43" i="235"/>
  <c r="N43" i="235"/>
  <c r="M43" i="235"/>
  <c r="M44" i="235" s="1"/>
  <c r="L43" i="235"/>
  <c r="K43" i="235"/>
  <c r="J43" i="235"/>
  <c r="I43" i="235"/>
  <c r="H43" i="235"/>
  <c r="G43" i="235"/>
  <c r="F43" i="235"/>
  <c r="E43" i="235"/>
  <c r="D43" i="235"/>
  <c r="D44" i="235" s="1"/>
  <c r="C43" i="235"/>
  <c r="C44" i="235" s="1"/>
  <c r="AA37" i="235"/>
  <c r="Y37" i="235"/>
  <c r="X37" i="235"/>
  <c r="W37" i="235"/>
  <c r="W44" i="235" s="1"/>
  <c r="V37" i="235"/>
  <c r="U37" i="235"/>
  <c r="U44" i="235" s="1"/>
  <c r="T37" i="235"/>
  <c r="S37" i="235"/>
  <c r="R37" i="235"/>
  <c r="R44" i="235" s="1"/>
  <c r="Q37" i="235"/>
  <c r="Q44" i="235" s="1"/>
  <c r="P37" i="235"/>
  <c r="P44" i="235" s="1"/>
  <c r="O37" i="235"/>
  <c r="O44" i="235" s="1"/>
  <c r="N37" i="235"/>
  <c r="M37" i="235"/>
  <c r="L37" i="235"/>
  <c r="K37" i="235"/>
  <c r="K44" i="235" s="1"/>
  <c r="J37" i="235"/>
  <c r="I37" i="235"/>
  <c r="H37" i="235"/>
  <c r="G37" i="235"/>
  <c r="G44" i="235" s="1"/>
  <c r="F37" i="235"/>
  <c r="E37" i="235"/>
  <c r="E44" i="235" s="1"/>
  <c r="D37" i="235"/>
  <c r="C37" i="235"/>
  <c r="N26" i="235"/>
  <c r="AA25" i="235"/>
  <c r="Y25" i="235"/>
  <c r="X25" i="235"/>
  <c r="Z25" i="235" s="1"/>
  <c r="W25" i="235"/>
  <c r="V25" i="235"/>
  <c r="U25" i="235"/>
  <c r="T25" i="235"/>
  <c r="S25" i="235"/>
  <c r="R25" i="235"/>
  <c r="Q25" i="235"/>
  <c r="Q26" i="235" s="1"/>
  <c r="Q45" i="235" s="1"/>
  <c r="P25" i="235"/>
  <c r="O25" i="235"/>
  <c r="O26" i="235" s="1"/>
  <c r="N25" i="235"/>
  <c r="M25" i="235"/>
  <c r="L25" i="235"/>
  <c r="K25" i="235"/>
  <c r="J25" i="235"/>
  <c r="I25" i="235"/>
  <c r="H25" i="235"/>
  <c r="G25" i="235"/>
  <c r="G26" i="235" s="1"/>
  <c r="F25" i="235"/>
  <c r="E25" i="235"/>
  <c r="D25" i="235"/>
  <c r="C25" i="235"/>
  <c r="AA13" i="235"/>
  <c r="Y13" i="235"/>
  <c r="Y26" i="235" s="1"/>
  <c r="X13" i="235"/>
  <c r="Z13" i="235" s="1"/>
  <c r="W13" i="235"/>
  <c r="V13" i="235"/>
  <c r="U13" i="235"/>
  <c r="T13" i="235"/>
  <c r="T26" i="235" s="1"/>
  <c r="S13" i="235"/>
  <c r="S26" i="235" s="1"/>
  <c r="R13" i="235"/>
  <c r="Q13" i="235"/>
  <c r="P13" i="235"/>
  <c r="P26" i="235" s="1"/>
  <c r="O13" i="235"/>
  <c r="N13" i="235"/>
  <c r="M13" i="235"/>
  <c r="M26" i="235" s="1"/>
  <c r="M45" i="235" s="1"/>
  <c r="L13" i="235"/>
  <c r="L26" i="235" s="1"/>
  <c r="K13" i="235"/>
  <c r="K26" i="235" s="1"/>
  <c r="K45" i="235" s="1"/>
  <c r="J13" i="235"/>
  <c r="I13" i="235"/>
  <c r="H13" i="235"/>
  <c r="G13" i="235"/>
  <c r="F13" i="235"/>
  <c r="F26" i="235" s="1"/>
  <c r="E13" i="235"/>
  <c r="D13" i="235"/>
  <c r="D26" i="235" s="1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4" i="236"/>
  <c r="AA43" i="236"/>
  <c r="Y43" i="236"/>
  <c r="X43" i="236"/>
  <c r="Z43" i="236" s="1"/>
  <c r="W43" i="236"/>
  <c r="V43" i="236"/>
  <c r="V44" i="236" s="1"/>
  <c r="U43" i="236"/>
  <c r="T43" i="236"/>
  <c r="T44" i="236" s="1"/>
  <c r="S43" i="236"/>
  <c r="S44" i="236" s="1"/>
  <c r="R43" i="236"/>
  <c r="Q43" i="236"/>
  <c r="P43" i="236"/>
  <c r="O43" i="236"/>
  <c r="N43" i="236"/>
  <c r="N44" i="236" s="1"/>
  <c r="M43" i="236"/>
  <c r="L43" i="236"/>
  <c r="K43" i="236"/>
  <c r="J43" i="236"/>
  <c r="I43" i="236"/>
  <c r="H43" i="236"/>
  <c r="G43" i="236"/>
  <c r="F43" i="236"/>
  <c r="F44" i="236" s="1"/>
  <c r="E43" i="236"/>
  <c r="D43" i="236"/>
  <c r="C43" i="236"/>
  <c r="AA37" i="236"/>
  <c r="Y37" i="236"/>
  <c r="X37" i="236"/>
  <c r="W37" i="236"/>
  <c r="V37" i="236"/>
  <c r="U37" i="236"/>
  <c r="U44" i="236" s="1"/>
  <c r="T37" i="236"/>
  <c r="S37" i="236"/>
  <c r="R37" i="236"/>
  <c r="R44" i="236" s="1"/>
  <c r="Q37" i="236"/>
  <c r="Q44" i="236" s="1"/>
  <c r="P37" i="236"/>
  <c r="P44" i="236" s="1"/>
  <c r="O37" i="236"/>
  <c r="O44" i="236" s="1"/>
  <c r="N37" i="236"/>
  <c r="M37" i="236"/>
  <c r="M44" i="236" s="1"/>
  <c r="L37" i="236"/>
  <c r="K37" i="236"/>
  <c r="K44" i="236" s="1"/>
  <c r="J37" i="236"/>
  <c r="I37" i="236"/>
  <c r="H37" i="236"/>
  <c r="G37" i="236"/>
  <c r="F37" i="236"/>
  <c r="E37" i="236"/>
  <c r="E44" i="236" s="1"/>
  <c r="E45" i="236" s="1"/>
  <c r="D37" i="236"/>
  <c r="C37" i="236"/>
  <c r="Y26" i="236"/>
  <c r="V26" i="236"/>
  <c r="N26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X13" i="236"/>
  <c r="W13" i="236"/>
  <c r="V13" i="236"/>
  <c r="U13" i="236"/>
  <c r="T13" i="236"/>
  <c r="S13" i="236"/>
  <c r="R13" i="236"/>
  <c r="R26" i="236" s="1"/>
  <c r="Q13" i="236"/>
  <c r="P13" i="236"/>
  <c r="P26" i="236" s="1"/>
  <c r="P45" i="236" s="1"/>
  <c r="O13" i="236"/>
  <c r="N13" i="236"/>
  <c r="M13" i="236"/>
  <c r="M26" i="236" s="1"/>
  <c r="M45" i="236" s="1"/>
  <c r="L13" i="236"/>
  <c r="K13" i="236"/>
  <c r="K26" i="236" s="1"/>
  <c r="K45" i="236" s="1"/>
  <c r="J13" i="236"/>
  <c r="I13" i="236"/>
  <c r="I26" i="236" s="1"/>
  <c r="H13" i="236"/>
  <c r="H26" i="236" s="1"/>
  <c r="G13" i="236"/>
  <c r="F13" i="236"/>
  <c r="F26" i="236" s="1"/>
  <c r="E13" i="236"/>
  <c r="E26" i="236" s="1"/>
  <c r="D13" i="236"/>
  <c r="D26" i="236" s="1"/>
  <c r="C13" i="236"/>
  <c r="AA50" i="237"/>
  <c r="Z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S44" i="237"/>
  <c r="M44" i="237"/>
  <c r="K44" i="237"/>
  <c r="AA43" i="237"/>
  <c r="Y43" i="237"/>
  <c r="X43" i="237"/>
  <c r="Z43" i="237" s="1"/>
  <c r="W43" i="237"/>
  <c r="V43" i="237"/>
  <c r="V44" i="237" s="1"/>
  <c r="U43" i="237"/>
  <c r="T43" i="237"/>
  <c r="S43" i="237"/>
  <c r="R43" i="237"/>
  <c r="Q43" i="237"/>
  <c r="P43" i="237"/>
  <c r="O43" i="237"/>
  <c r="N43" i="237"/>
  <c r="N44" i="237" s="1"/>
  <c r="M43" i="237"/>
  <c r="L43" i="237"/>
  <c r="K43" i="237"/>
  <c r="J43" i="237"/>
  <c r="I43" i="237"/>
  <c r="H43" i="237"/>
  <c r="G43" i="237"/>
  <c r="F43" i="237"/>
  <c r="E43" i="237"/>
  <c r="D43" i="237"/>
  <c r="C43" i="237"/>
  <c r="C44" i="237" s="1"/>
  <c r="AA37" i="237"/>
  <c r="AA44" i="237" s="1"/>
  <c r="Y37" i="237"/>
  <c r="X37" i="237"/>
  <c r="W37" i="237"/>
  <c r="V37" i="237"/>
  <c r="U37" i="237"/>
  <c r="U44" i="237" s="1"/>
  <c r="T37" i="237"/>
  <c r="S37" i="237"/>
  <c r="R37" i="237"/>
  <c r="R44" i="237" s="1"/>
  <c r="Q37" i="237"/>
  <c r="P37" i="237"/>
  <c r="O37" i="237"/>
  <c r="N37" i="237"/>
  <c r="M37" i="237"/>
  <c r="L37" i="237"/>
  <c r="K37" i="237"/>
  <c r="J37" i="237"/>
  <c r="J44" i="237" s="1"/>
  <c r="I37" i="237"/>
  <c r="H37" i="237"/>
  <c r="G37" i="237"/>
  <c r="F37" i="237"/>
  <c r="F44" i="237" s="1"/>
  <c r="E37" i="237"/>
  <c r="E44" i="237" s="1"/>
  <c r="D37" i="237"/>
  <c r="C37" i="237"/>
  <c r="X26" i="237"/>
  <c r="AA25" i="237"/>
  <c r="Y25" i="237"/>
  <c r="Y26" i="237" s="1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Y13" i="237"/>
  <c r="X13" i="237"/>
  <c r="Z13" i="237" s="1"/>
  <c r="W13" i="237"/>
  <c r="V13" i="237"/>
  <c r="V26" i="237" s="1"/>
  <c r="U13" i="237"/>
  <c r="T13" i="237"/>
  <c r="T26" i="237" s="1"/>
  <c r="S13" i="237"/>
  <c r="S26" i="237" s="1"/>
  <c r="S45" i="237" s="1"/>
  <c r="R13" i="237"/>
  <c r="Q13" i="237"/>
  <c r="P13" i="237"/>
  <c r="O13" i="237"/>
  <c r="N13" i="237"/>
  <c r="N26" i="237" s="1"/>
  <c r="M13" i="237"/>
  <c r="L13" i="237"/>
  <c r="L26" i="237" s="1"/>
  <c r="K13" i="237"/>
  <c r="J13" i="237"/>
  <c r="I13" i="237"/>
  <c r="H13" i="237"/>
  <c r="H26" i="237" s="1"/>
  <c r="G13" i="237"/>
  <c r="F13" i="237"/>
  <c r="F26" i="237" s="1"/>
  <c r="F45" i="237" s="1"/>
  <c r="E13" i="237"/>
  <c r="D13" i="237"/>
  <c r="C13" i="237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U44" i="238"/>
  <c r="S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M44" i="238" s="1"/>
  <c r="L43" i="238"/>
  <c r="L44" i="238" s="1"/>
  <c r="K43" i="238"/>
  <c r="J43" i="238"/>
  <c r="I43" i="238"/>
  <c r="H43" i="238"/>
  <c r="G43" i="238"/>
  <c r="F43" i="238"/>
  <c r="E43" i="238"/>
  <c r="D43" i="238"/>
  <c r="D44" i="238" s="1"/>
  <c r="D45" i="238" s="1"/>
  <c r="C43" i="238"/>
  <c r="AA37" i="238"/>
  <c r="AA44" i="238" s="1"/>
  <c r="Y37" i="238"/>
  <c r="X37" i="238"/>
  <c r="W37" i="238"/>
  <c r="V37" i="238"/>
  <c r="V44" i="238" s="1"/>
  <c r="U37" i="238"/>
  <c r="T37" i="238"/>
  <c r="S37" i="238"/>
  <c r="R37" i="238"/>
  <c r="Q37" i="238"/>
  <c r="Q44" i="238" s="1"/>
  <c r="P37" i="238"/>
  <c r="P44" i="238" s="1"/>
  <c r="O37" i="238"/>
  <c r="O44" i="238" s="1"/>
  <c r="N37" i="238"/>
  <c r="M37" i="238"/>
  <c r="L37" i="238"/>
  <c r="K37" i="238"/>
  <c r="K44" i="238" s="1"/>
  <c r="J37" i="238"/>
  <c r="J44" i="238" s="1"/>
  <c r="I37" i="238"/>
  <c r="H37" i="238"/>
  <c r="G37" i="238"/>
  <c r="F37" i="238"/>
  <c r="E37" i="238"/>
  <c r="E44" i="238" s="1"/>
  <c r="D37" i="238"/>
  <c r="C37" i="238"/>
  <c r="C44" i="238" s="1"/>
  <c r="F26" i="238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O26" i="238" s="1"/>
  <c r="O45" i="238" s="1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X13" i="238"/>
  <c r="W13" i="238"/>
  <c r="V13" i="238"/>
  <c r="V26" i="238" s="1"/>
  <c r="U13" i="238"/>
  <c r="U26" i="238" s="1"/>
  <c r="U45" i="238" s="1"/>
  <c r="T13" i="238"/>
  <c r="T26" i="238" s="1"/>
  <c r="S13" i="238"/>
  <c r="S26" i="238" s="1"/>
  <c r="R13" i="238"/>
  <c r="R26" i="238" s="1"/>
  <c r="Q13" i="238"/>
  <c r="P13" i="238"/>
  <c r="P26" i="238" s="1"/>
  <c r="P45" i="238" s="1"/>
  <c r="O13" i="238"/>
  <c r="N13" i="238"/>
  <c r="M13" i="238"/>
  <c r="L13" i="238"/>
  <c r="K13" i="238"/>
  <c r="J13" i="238"/>
  <c r="I13" i="238"/>
  <c r="I26" i="238" s="1"/>
  <c r="H13" i="238"/>
  <c r="H26" i="238" s="1"/>
  <c r="G13" i="238"/>
  <c r="F13" i="238"/>
  <c r="E13" i="238"/>
  <c r="D13" i="238"/>
  <c r="D26" i="238" s="1"/>
  <c r="C13" i="238"/>
  <c r="C26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4" i="239"/>
  <c r="U44" i="239"/>
  <c r="S44" i="239"/>
  <c r="M44" i="239"/>
  <c r="K44" i="239"/>
  <c r="E44" i="239"/>
  <c r="E45" i="239" s="1"/>
  <c r="C44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F44" i="239" s="1"/>
  <c r="E43" i="239"/>
  <c r="D43" i="239"/>
  <c r="D44" i="239" s="1"/>
  <c r="C43" i="239"/>
  <c r="AA37" i="239"/>
  <c r="Y37" i="239"/>
  <c r="X37" i="239"/>
  <c r="W37" i="239"/>
  <c r="W44" i="239" s="1"/>
  <c r="V37" i="239"/>
  <c r="U37" i="239"/>
  <c r="T37" i="239"/>
  <c r="S37" i="239"/>
  <c r="R37" i="239"/>
  <c r="R44" i="239" s="1"/>
  <c r="Q37" i="239"/>
  <c r="Q44" i="239" s="1"/>
  <c r="P37" i="239"/>
  <c r="O37" i="239"/>
  <c r="N37" i="239"/>
  <c r="M37" i="239"/>
  <c r="L37" i="239"/>
  <c r="K37" i="239"/>
  <c r="J37" i="239"/>
  <c r="J44" i="239" s="1"/>
  <c r="I37" i="239"/>
  <c r="I44" i="239" s="1"/>
  <c r="H37" i="239"/>
  <c r="H44" i="239" s="1"/>
  <c r="G37" i="239"/>
  <c r="F37" i="239"/>
  <c r="E37" i="239"/>
  <c r="D37" i="239"/>
  <c r="C37" i="239"/>
  <c r="H26" i="239"/>
  <c r="AA25" i="239"/>
  <c r="Y25" i="239"/>
  <c r="X25" i="239"/>
  <c r="W25" i="239"/>
  <c r="W26" i="239" s="1"/>
  <c r="V25" i="239"/>
  <c r="U25" i="239"/>
  <c r="T25" i="239"/>
  <c r="S25" i="239"/>
  <c r="R25" i="239"/>
  <c r="Q25" i="239"/>
  <c r="P25" i="239"/>
  <c r="O25" i="239"/>
  <c r="O26" i="239" s="1"/>
  <c r="N25" i="239"/>
  <c r="N26" i="239" s="1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Z13" i="239"/>
  <c r="Y13" i="239"/>
  <c r="X13" i="239"/>
  <c r="W13" i="239"/>
  <c r="V13" i="239"/>
  <c r="V26" i="239" s="1"/>
  <c r="U13" i="239"/>
  <c r="U26" i="239" s="1"/>
  <c r="T13" i="239"/>
  <c r="T26" i="239" s="1"/>
  <c r="S13" i="239"/>
  <c r="R13" i="239"/>
  <c r="R26" i="239" s="1"/>
  <c r="R45" i="239" s="1"/>
  <c r="Q13" i="239"/>
  <c r="P13" i="239"/>
  <c r="P26" i="239" s="1"/>
  <c r="O13" i="239"/>
  <c r="N13" i="239"/>
  <c r="M13" i="239"/>
  <c r="L13" i="239"/>
  <c r="K13" i="239"/>
  <c r="K26" i="239" s="1"/>
  <c r="J13" i="239"/>
  <c r="J26" i="239" s="1"/>
  <c r="I13" i="239"/>
  <c r="H13" i="239"/>
  <c r="G13" i="239"/>
  <c r="F13" i="239"/>
  <c r="E13" i="239"/>
  <c r="E26" i="239" s="1"/>
  <c r="D13" i="239"/>
  <c r="D26" i="239" s="1"/>
  <c r="D45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4" i="240"/>
  <c r="V44" i="240"/>
  <c r="U44" i="240"/>
  <c r="S44" i="240"/>
  <c r="N44" i="240"/>
  <c r="E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L44" i="240" s="1"/>
  <c r="K43" i="240"/>
  <c r="J43" i="240"/>
  <c r="I43" i="240"/>
  <c r="H43" i="240"/>
  <c r="G43" i="240"/>
  <c r="F43" i="240"/>
  <c r="E43" i="240"/>
  <c r="D43" i="240"/>
  <c r="D44" i="240" s="1"/>
  <c r="C43" i="240"/>
  <c r="AA37" i="240"/>
  <c r="Y37" i="240"/>
  <c r="Y44" i="240" s="1"/>
  <c r="X37" i="240"/>
  <c r="W37" i="240"/>
  <c r="W44" i="240" s="1"/>
  <c r="V37" i="240"/>
  <c r="U37" i="240"/>
  <c r="T37" i="240"/>
  <c r="S37" i="240"/>
  <c r="R37" i="240"/>
  <c r="Q37" i="240"/>
  <c r="P37" i="240"/>
  <c r="O37" i="240"/>
  <c r="O44" i="240" s="1"/>
  <c r="N37" i="240"/>
  <c r="M37" i="240"/>
  <c r="M44" i="240" s="1"/>
  <c r="L37" i="240"/>
  <c r="K37" i="240"/>
  <c r="J37" i="240"/>
  <c r="I37" i="240"/>
  <c r="H37" i="240"/>
  <c r="H44" i="240" s="1"/>
  <c r="G37" i="240"/>
  <c r="G44" i="240" s="1"/>
  <c r="F37" i="240"/>
  <c r="E37" i="240"/>
  <c r="D37" i="240"/>
  <c r="C37" i="240"/>
  <c r="C44" i="240" s="1"/>
  <c r="N26" i="240"/>
  <c r="I26" i="240"/>
  <c r="AA25" i="240"/>
  <c r="Y25" i="240"/>
  <c r="X25" i="240"/>
  <c r="Z25" i="240" s="1"/>
  <c r="W25" i="240"/>
  <c r="W26" i="240" s="1"/>
  <c r="W45" i="240" s="1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H26" i="240" s="1"/>
  <c r="H45" i="240" s="1"/>
  <c r="G25" i="240"/>
  <c r="F25" i="240"/>
  <c r="E25" i="240"/>
  <c r="D25" i="240"/>
  <c r="C25" i="240"/>
  <c r="AA13" i="240"/>
  <c r="AA26" i="240" s="1"/>
  <c r="AA45" i="240" s="1"/>
  <c r="Z13" i="240"/>
  <c r="Y13" i="240"/>
  <c r="Y26" i="240" s="1"/>
  <c r="Y45" i="240" s="1"/>
  <c r="X13" i="240"/>
  <c r="W13" i="240"/>
  <c r="V13" i="240"/>
  <c r="V26" i="240" s="1"/>
  <c r="U13" i="240"/>
  <c r="U26" i="240" s="1"/>
  <c r="T13" i="240"/>
  <c r="T26" i="240" s="1"/>
  <c r="S13" i="240"/>
  <c r="R13" i="240"/>
  <c r="Q13" i="240"/>
  <c r="P13" i="240"/>
  <c r="P26" i="240" s="1"/>
  <c r="O13" i="240"/>
  <c r="N13" i="240"/>
  <c r="M13" i="240"/>
  <c r="L13" i="240"/>
  <c r="K13" i="240"/>
  <c r="K26" i="240" s="1"/>
  <c r="J13" i="240"/>
  <c r="I13" i="240"/>
  <c r="H13" i="240"/>
  <c r="G13" i="240"/>
  <c r="F13" i="240"/>
  <c r="F26" i="240" s="1"/>
  <c r="E13" i="240"/>
  <c r="E26" i="240" s="1"/>
  <c r="D13" i="240"/>
  <c r="C13" i="240"/>
  <c r="C26" i="240" s="1"/>
  <c r="C45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E45" i="241"/>
  <c r="M44" i="241"/>
  <c r="K44" i="241"/>
  <c r="C44" i="241"/>
  <c r="AA43" i="241"/>
  <c r="Y43" i="241"/>
  <c r="X43" i="241"/>
  <c r="Z43" i="241" s="1"/>
  <c r="W43" i="241"/>
  <c r="V43" i="241"/>
  <c r="V44" i="241" s="1"/>
  <c r="U43" i="241"/>
  <c r="T43" i="241"/>
  <c r="T44" i="241" s="1"/>
  <c r="S43" i="241"/>
  <c r="S44" i="241" s="1"/>
  <c r="R43" i="241"/>
  <c r="Q43" i="241"/>
  <c r="P43" i="241"/>
  <c r="O43" i="241"/>
  <c r="N43" i="241"/>
  <c r="N44" i="241" s="1"/>
  <c r="M43" i="241"/>
  <c r="L43" i="241"/>
  <c r="K43" i="241"/>
  <c r="J43" i="241"/>
  <c r="I43" i="241"/>
  <c r="H43" i="241"/>
  <c r="G43" i="241"/>
  <c r="F43" i="241"/>
  <c r="E43" i="241"/>
  <c r="D43" i="241"/>
  <c r="D44" i="241" s="1"/>
  <c r="C43" i="241"/>
  <c r="AA37" i="241"/>
  <c r="AA44" i="241" s="1"/>
  <c r="Y37" i="241"/>
  <c r="X37" i="241"/>
  <c r="W37" i="241"/>
  <c r="W44" i="241" s="1"/>
  <c r="V37" i="241"/>
  <c r="U37" i="241"/>
  <c r="T37" i="241"/>
  <c r="S37" i="241"/>
  <c r="R37" i="241"/>
  <c r="R44" i="241" s="1"/>
  <c r="Q37" i="241"/>
  <c r="Q44" i="241" s="1"/>
  <c r="P37" i="241"/>
  <c r="O37" i="241"/>
  <c r="O44" i="241" s="1"/>
  <c r="N37" i="241"/>
  <c r="M37" i="241"/>
  <c r="L37" i="241"/>
  <c r="K37" i="241"/>
  <c r="J37" i="241"/>
  <c r="J44" i="241" s="1"/>
  <c r="I37" i="241"/>
  <c r="H37" i="241"/>
  <c r="G37" i="241"/>
  <c r="G44" i="241" s="1"/>
  <c r="F37" i="241"/>
  <c r="F44" i="241" s="1"/>
  <c r="E37" i="241"/>
  <c r="E44" i="241" s="1"/>
  <c r="D37" i="241"/>
  <c r="C37" i="241"/>
  <c r="X26" i="241"/>
  <c r="N26" i="241"/>
  <c r="AA25" i="241"/>
  <c r="Y25" i="241"/>
  <c r="X25" i="241"/>
  <c r="Z25" i="241" s="1"/>
  <c r="W25" i="241"/>
  <c r="W26" i="241" s="1"/>
  <c r="V25" i="241"/>
  <c r="V26" i="241" s="1"/>
  <c r="U25" i="241"/>
  <c r="T25" i="241"/>
  <c r="S25" i="241"/>
  <c r="R25" i="241"/>
  <c r="Q25" i="241"/>
  <c r="Q26" i="241" s="1"/>
  <c r="Q45" i="241" s="1"/>
  <c r="P25" i="241"/>
  <c r="P26" i="241" s="1"/>
  <c r="O25" i="241"/>
  <c r="N25" i="241"/>
  <c r="M25" i="241"/>
  <c r="L25" i="241"/>
  <c r="K25" i="241"/>
  <c r="J25" i="241"/>
  <c r="I25" i="241"/>
  <c r="I26" i="241" s="1"/>
  <c r="H25" i="241"/>
  <c r="G25" i="241"/>
  <c r="F25" i="241"/>
  <c r="E25" i="241"/>
  <c r="D25" i="241"/>
  <c r="C25" i="241"/>
  <c r="AA13" i="241"/>
  <c r="AA26" i="241" s="1"/>
  <c r="Y13" i="241"/>
  <c r="Z13" i="241" s="1"/>
  <c r="X13" i="241"/>
  <c r="W13" i="241"/>
  <c r="V13" i="241"/>
  <c r="U13" i="241"/>
  <c r="U26" i="241" s="1"/>
  <c r="T13" i="241"/>
  <c r="T26" i="241" s="1"/>
  <c r="S13" i="241"/>
  <c r="S26" i="241" s="1"/>
  <c r="S45" i="241" s="1"/>
  <c r="R13" i="241"/>
  <c r="Q13" i="241"/>
  <c r="P13" i="241"/>
  <c r="O13" i="241"/>
  <c r="N13" i="241"/>
  <c r="M13" i="241"/>
  <c r="L13" i="241"/>
  <c r="K13" i="241"/>
  <c r="K26" i="241" s="1"/>
  <c r="K45" i="241" s="1"/>
  <c r="J13" i="241"/>
  <c r="I13" i="241"/>
  <c r="H13" i="241"/>
  <c r="G13" i="241"/>
  <c r="F13" i="241"/>
  <c r="F26" i="241" s="1"/>
  <c r="E13" i="241"/>
  <c r="E26" i="241" s="1"/>
  <c r="D13" i="241"/>
  <c r="D26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M44" i="242"/>
  <c r="K44" i="242"/>
  <c r="AA43" i="242"/>
  <c r="AA44" i="242" s="1"/>
  <c r="Y43" i="242"/>
  <c r="X43" i="242"/>
  <c r="Z43" i="242" s="1"/>
  <c r="W43" i="242"/>
  <c r="V43" i="242"/>
  <c r="U43" i="242"/>
  <c r="U44" i="242" s="1"/>
  <c r="T43" i="242"/>
  <c r="S43" i="242"/>
  <c r="S44" i="242" s="1"/>
  <c r="R43" i="242"/>
  <c r="Q43" i="242"/>
  <c r="P43" i="242"/>
  <c r="O43" i="242"/>
  <c r="N43" i="242"/>
  <c r="M43" i="242"/>
  <c r="L43" i="242"/>
  <c r="L44" i="242" s="1"/>
  <c r="K43" i="242"/>
  <c r="J43" i="242"/>
  <c r="I43" i="242"/>
  <c r="H43" i="242"/>
  <c r="G43" i="242"/>
  <c r="F43" i="242"/>
  <c r="E43" i="242"/>
  <c r="E44" i="242" s="1"/>
  <c r="D43" i="242"/>
  <c r="D44" i="242" s="1"/>
  <c r="C43" i="242"/>
  <c r="AA37" i="242"/>
  <c r="Y37" i="242"/>
  <c r="Y44" i="242" s="1"/>
  <c r="X37" i="242"/>
  <c r="W37" i="242"/>
  <c r="W44" i="242" s="1"/>
  <c r="V37" i="242"/>
  <c r="V44" i="242" s="1"/>
  <c r="U37" i="242"/>
  <c r="T37" i="242"/>
  <c r="S37" i="242"/>
  <c r="R37" i="242"/>
  <c r="Q37" i="242"/>
  <c r="Q44" i="242" s="1"/>
  <c r="P37" i="242"/>
  <c r="P44" i="242" s="1"/>
  <c r="O37" i="242"/>
  <c r="O44" i="242" s="1"/>
  <c r="N37" i="242"/>
  <c r="N44" i="242" s="1"/>
  <c r="M37" i="242"/>
  <c r="L37" i="242"/>
  <c r="K37" i="242"/>
  <c r="J37" i="242"/>
  <c r="J44" i="242" s="1"/>
  <c r="I37" i="242"/>
  <c r="H37" i="242"/>
  <c r="G37" i="242"/>
  <c r="F37" i="242"/>
  <c r="F44" i="242" s="1"/>
  <c r="E37" i="242"/>
  <c r="D37" i="242"/>
  <c r="C37" i="242"/>
  <c r="C44" i="242" s="1"/>
  <c r="X26" i="242"/>
  <c r="V26" i="242"/>
  <c r="P26" i="242"/>
  <c r="I26" i="242"/>
  <c r="AA25" i="242"/>
  <c r="Y25" i="242"/>
  <c r="X25" i="242"/>
  <c r="W25" i="242"/>
  <c r="W26" i="242" s="1"/>
  <c r="V25" i="242"/>
  <c r="U25" i="242"/>
  <c r="T25" i="242"/>
  <c r="S25" i="242"/>
  <c r="R25" i="242"/>
  <c r="Q25" i="242"/>
  <c r="Q26" i="242" s="1"/>
  <c r="P25" i="242"/>
  <c r="O25" i="242"/>
  <c r="N25" i="242"/>
  <c r="M25" i="242"/>
  <c r="L25" i="242"/>
  <c r="K25" i="242"/>
  <c r="J25" i="242"/>
  <c r="I25" i="242"/>
  <c r="H25" i="242"/>
  <c r="G25" i="242"/>
  <c r="G26" i="242" s="1"/>
  <c r="F25" i="242"/>
  <c r="E25" i="242"/>
  <c r="D25" i="242"/>
  <c r="C25" i="242"/>
  <c r="AA13" i="242"/>
  <c r="AA26" i="242" s="1"/>
  <c r="Z13" i="242"/>
  <c r="Y13" i="242"/>
  <c r="X13" i="242"/>
  <c r="W13" i="242"/>
  <c r="V13" i="242"/>
  <c r="U13" i="242"/>
  <c r="U26" i="242" s="1"/>
  <c r="T13" i="242"/>
  <c r="S13" i="242"/>
  <c r="R13" i="242"/>
  <c r="Q13" i="242"/>
  <c r="P13" i="242"/>
  <c r="O13" i="242"/>
  <c r="N13" i="242"/>
  <c r="N26" i="242" s="1"/>
  <c r="M13" i="242"/>
  <c r="M26" i="242" s="1"/>
  <c r="M45" i="242" s="1"/>
  <c r="L13" i="242"/>
  <c r="L26" i="242" s="1"/>
  <c r="L45" i="242" s="1"/>
  <c r="K13" i="242"/>
  <c r="J13" i="242"/>
  <c r="J26" i="242" s="1"/>
  <c r="I13" i="242"/>
  <c r="H13" i="242"/>
  <c r="H26" i="242" s="1"/>
  <c r="G13" i="242"/>
  <c r="F13" i="242"/>
  <c r="F26" i="242" s="1"/>
  <c r="F45" i="242" s="1"/>
  <c r="E13" i="242"/>
  <c r="E26" i="242" s="1"/>
  <c r="D13" i="242"/>
  <c r="D26" i="242" s="1"/>
  <c r="C13" i="242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4" i="243"/>
  <c r="AA43" i="243"/>
  <c r="Y43" i="243"/>
  <c r="X43" i="243"/>
  <c r="Z43" i="243" s="1"/>
  <c r="W43" i="243"/>
  <c r="V43" i="243"/>
  <c r="V44" i="243" s="1"/>
  <c r="U43" i="243"/>
  <c r="T43" i="243"/>
  <c r="T44" i="243" s="1"/>
  <c r="S43" i="243"/>
  <c r="S44" i="243" s="1"/>
  <c r="R43" i="243"/>
  <c r="Q43" i="243"/>
  <c r="P43" i="243"/>
  <c r="O43" i="243"/>
  <c r="N43" i="243"/>
  <c r="N44" i="243" s="1"/>
  <c r="M43" i="243"/>
  <c r="M44" i="243" s="1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Y44" i="243" s="1"/>
  <c r="X37" i="243"/>
  <c r="W37" i="243"/>
  <c r="W44" i="243" s="1"/>
  <c r="V37" i="243"/>
  <c r="U37" i="243"/>
  <c r="T37" i="243"/>
  <c r="S37" i="243"/>
  <c r="R37" i="243"/>
  <c r="R44" i="243" s="1"/>
  <c r="Q37" i="243"/>
  <c r="Q44" i="243" s="1"/>
  <c r="P37" i="243"/>
  <c r="P44" i="243" s="1"/>
  <c r="O37" i="243"/>
  <c r="O44" i="243" s="1"/>
  <c r="N37" i="243"/>
  <c r="M37" i="243"/>
  <c r="L37" i="243"/>
  <c r="K37" i="243"/>
  <c r="K44" i="243" s="1"/>
  <c r="J37" i="243"/>
  <c r="I37" i="243"/>
  <c r="H37" i="243"/>
  <c r="H44" i="243" s="1"/>
  <c r="G37" i="243"/>
  <c r="G44" i="243" s="1"/>
  <c r="F37" i="243"/>
  <c r="F44" i="243" s="1"/>
  <c r="E37" i="243"/>
  <c r="E44" i="243" s="1"/>
  <c r="E45" i="243" s="1"/>
  <c r="D37" i="243"/>
  <c r="C37" i="243"/>
  <c r="C44" i="243" s="1"/>
  <c r="V26" i="243"/>
  <c r="N26" i="243"/>
  <c r="AA25" i="243"/>
  <c r="Y25" i="243"/>
  <c r="Y26" i="243" s="1"/>
  <c r="X25" i="243"/>
  <c r="X26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AA45" i="243" s="1"/>
  <c r="Y13" i="243"/>
  <c r="X13" i="243"/>
  <c r="Z13" i="243" s="1"/>
  <c r="W13" i="243"/>
  <c r="V13" i="243"/>
  <c r="U13" i="243"/>
  <c r="T13" i="243"/>
  <c r="S13" i="243"/>
  <c r="S26" i="243" s="1"/>
  <c r="R13" i="243"/>
  <c r="R26" i="243" s="1"/>
  <c r="R45" i="243" s="1"/>
  <c r="Q13" i="243"/>
  <c r="P13" i="243"/>
  <c r="P26" i="243" s="1"/>
  <c r="P45" i="243" s="1"/>
  <c r="O13" i="243"/>
  <c r="N13" i="243"/>
  <c r="M13" i="243"/>
  <c r="L13" i="243"/>
  <c r="K13" i="243"/>
  <c r="K26" i="243" s="1"/>
  <c r="K45" i="243" s="1"/>
  <c r="J13" i="243"/>
  <c r="I13" i="243"/>
  <c r="I26" i="243" s="1"/>
  <c r="H13" i="243"/>
  <c r="H26" i="243" s="1"/>
  <c r="H45" i="243" s="1"/>
  <c r="G13" i="243"/>
  <c r="F13" i="243"/>
  <c r="F26" i="243" s="1"/>
  <c r="E13" i="243"/>
  <c r="E26" i="243" s="1"/>
  <c r="D13" i="243"/>
  <c r="C13" i="243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U44" i="244"/>
  <c r="S44" i="244"/>
  <c r="N44" i="244"/>
  <c r="M44" i="244"/>
  <c r="C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E44" i="244" s="1"/>
  <c r="D43" i="244"/>
  <c r="C43" i="244"/>
  <c r="AA37" i="244"/>
  <c r="AA44" i="244" s="1"/>
  <c r="Y37" i="244"/>
  <c r="X37" i="244"/>
  <c r="W37" i="244"/>
  <c r="W44" i="244" s="1"/>
  <c r="V37" i="244"/>
  <c r="V44" i="244" s="1"/>
  <c r="U37" i="244"/>
  <c r="T37" i="244"/>
  <c r="S37" i="244"/>
  <c r="R37" i="244"/>
  <c r="Q37" i="244"/>
  <c r="P37" i="244"/>
  <c r="O37" i="244"/>
  <c r="O44" i="244" s="1"/>
  <c r="N37" i="244"/>
  <c r="M37" i="244"/>
  <c r="L37" i="244"/>
  <c r="K37" i="244"/>
  <c r="K44" i="244" s="1"/>
  <c r="J37" i="244"/>
  <c r="I37" i="244"/>
  <c r="H37" i="244"/>
  <c r="H44" i="244" s="1"/>
  <c r="G37" i="244"/>
  <c r="G44" i="244" s="1"/>
  <c r="F37" i="244"/>
  <c r="E37" i="244"/>
  <c r="D37" i="244"/>
  <c r="C37" i="244"/>
  <c r="N26" i="244"/>
  <c r="AA25" i="244"/>
  <c r="Y25" i="244"/>
  <c r="X25" i="244"/>
  <c r="W25" i="244"/>
  <c r="V25" i="244"/>
  <c r="U25" i="244"/>
  <c r="T25" i="244"/>
  <c r="S25" i="244"/>
  <c r="R25" i="244"/>
  <c r="Q25" i="244"/>
  <c r="Q26" i="244" s="1"/>
  <c r="P25" i="244"/>
  <c r="O25" i="244"/>
  <c r="O26" i="244" s="1"/>
  <c r="N25" i="244"/>
  <c r="M25" i="244"/>
  <c r="L25" i="244"/>
  <c r="K25" i="244"/>
  <c r="J25" i="244"/>
  <c r="I25" i="244"/>
  <c r="I26" i="244" s="1"/>
  <c r="H25" i="244"/>
  <c r="H26" i="244" s="1"/>
  <c r="G25" i="244"/>
  <c r="G26" i="244" s="1"/>
  <c r="F25" i="244"/>
  <c r="E25" i="244"/>
  <c r="D25" i="244"/>
  <c r="C25" i="244"/>
  <c r="AA13" i="244"/>
  <c r="AA26" i="244" s="1"/>
  <c r="Y13" i="244"/>
  <c r="X13" i="244"/>
  <c r="W13" i="244"/>
  <c r="V13" i="244"/>
  <c r="V26" i="244" s="1"/>
  <c r="V45" i="244" s="1"/>
  <c r="U13" i="244"/>
  <c r="U26" i="244" s="1"/>
  <c r="U45" i="244" s="1"/>
  <c r="T13" i="244"/>
  <c r="T26" i="244" s="1"/>
  <c r="S13" i="244"/>
  <c r="S26" i="244" s="1"/>
  <c r="S45" i="244" s="1"/>
  <c r="R13" i="244"/>
  <c r="Q13" i="244"/>
  <c r="P13" i="244"/>
  <c r="O13" i="244"/>
  <c r="N13" i="244"/>
  <c r="M13" i="244"/>
  <c r="L13" i="244"/>
  <c r="L26" i="244" s="1"/>
  <c r="K13" i="244"/>
  <c r="K26" i="244" s="1"/>
  <c r="J13" i="244"/>
  <c r="I13" i="244"/>
  <c r="H13" i="244"/>
  <c r="G13" i="244"/>
  <c r="F13" i="244"/>
  <c r="F26" i="244" s="1"/>
  <c r="E13" i="244"/>
  <c r="E26" i="244" s="1"/>
  <c r="D13" i="244"/>
  <c r="D26" i="244" s="1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4" i="245"/>
  <c r="U44" i="245"/>
  <c r="S44" i="245"/>
  <c r="M44" i="245"/>
  <c r="F44" i="245"/>
  <c r="AA43" i="245"/>
  <c r="Y43" i="245"/>
  <c r="X43" i="245"/>
  <c r="Z43" i="245" s="1"/>
  <c r="W43" i="245"/>
  <c r="V43" i="245"/>
  <c r="V44" i="245" s="1"/>
  <c r="U43" i="245"/>
  <c r="T43" i="245"/>
  <c r="S43" i="245"/>
  <c r="R43" i="245"/>
  <c r="Q43" i="245"/>
  <c r="P43" i="245"/>
  <c r="O43" i="245"/>
  <c r="N43" i="245"/>
  <c r="N44" i="245" s="1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W37" i="245"/>
  <c r="V37" i="245"/>
  <c r="U37" i="245"/>
  <c r="T37" i="245"/>
  <c r="S37" i="245"/>
  <c r="R37" i="245"/>
  <c r="R44" i="245" s="1"/>
  <c r="Q37" i="245"/>
  <c r="Q44" i="245" s="1"/>
  <c r="P37" i="245"/>
  <c r="P44" i="245" s="1"/>
  <c r="O37" i="245"/>
  <c r="N37" i="245"/>
  <c r="M37" i="245"/>
  <c r="L37" i="245"/>
  <c r="K37" i="245"/>
  <c r="K44" i="245" s="1"/>
  <c r="J37" i="245"/>
  <c r="I37" i="245"/>
  <c r="I44" i="245" s="1"/>
  <c r="H37" i="245"/>
  <c r="G37" i="245"/>
  <c r="F37" i="245"/>
  <c r="E37" i="245"/>
  <c r="E44" i="245" s="1"/>
  <c r="D37" i="245"/>
  <c r="C37" i="245"/>
  <c r="C44" i="245" s="1"/>
  <c r="N26" i="245"/>
  <c r="H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Q26" i="245" s="1"/>
  <c r="P25" i="245"/>
  <c r="O25" i="245"/>
  <c r="N25" i="245"/>
  <c r="M25" i="245"/>
  <c r="L25" i="245"/>
  <c r="K25" i="245"/>
  <c r="J25" i="245"/>
  <c r="I25" i="245"/>
  <c r="H25" i="245"/>
  <c r="G25" i="245"/>
  <c r="G26" i="245" s="1"/>
  <c r="F25" i="245"/>
  <c r="F26" i="245" s="1"/>
  <c r="E25" i="245"/>
  <c r="D25" i="245"/>
  <c r="C25" i="245"/>
  <c r="AA13" i="245"/>
  <c r="AA26" i="245" s="1"/>
  <c r="Y13" i="245"/>
  <c r="X13" i="245"/>
  <c r="X26" i="245" s="1"/>
  <c r="W13" i="245"/>
  <c r="V13" i="245"/>
  <c r="U13" i="245"/>
  <c r="T13" i="245"/>
  <c r="S13" i="245"/>
  <c r="S26" i="245" s="1"/>
  <c r="R13" i="245"/>
  <c r="Q13" i="245"/>
  <c r="P13" i="245"/>
  <c r="O13" i="245"/>
  <c r="N13" i="245"/>
  <c r="M13" i="245"/>
  <c r="L13" i="245"/>
  <c r="K13" i="245"/>
  <c r="K26" i="245" s="1"/>
  <c r="J13" i="245"/>
  <c r="J26" i="245" s="1"/>
  <c r="I13" i="245"/>
  <c r="I26" i="245" s="1"/>
  <c r="H13" i="245"/>
  <c r="G13" i="245"/>
  <c r="F13" i="245"/>
  <c r="E13" i="245"/>
  <c r="E26" i="245" s="1"/>
  <c r="D13" i="245"/>
  <c r="D26" i="245" s="1"/>
  <c r="C13" i="245"/>
  <c r="C26" i="245" s="1"/>
  <c r="C45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4" i="246"/>
  <c r="V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W37" i="246"/>
  <c r="V37" i="246"/>
  <c r="U37" i="246"/>
  <c r="U44" i="246" s="1"/>
  <c r="T37" i="246"/>
  <c r="S37" i="246"/>
  <c r="S44" i="246" s="1"/>
  <c r="R37" i="246"/>
  <c r="Q37" i="246"/>
  <c r="Q44" i="246" s="1"/>
  <c r="P37" i="246"/>
  <c r="P44" i="246" s="1"/>
  <c r="O37" i="246"/>
  <c r="N37" i="246"/>
  <c r="N44" i="246" s="1"/>
  <c r="M37" i="246"/>
  <c r="M44" i="246" s="1"/>
  <c r="L37" i="246"/>
  <c r="K37" i="246"/>
  <c r="J37" i="246"/>
  <c r="I37" i="246"/>
  <c r="H37" i="246"/>
  <c r="G37" i="246"/>
  <c r="G44" i="246" s="1"/>
  <c r="F37" i="246"/>
  <c r="E37" i="246"/>
  <c r="D37" i="246"/>
  <c r="C37" i="246"/>
  <c r="C44" i="246" s="1"/>
  <c r="N26" i="246"/>
  <c r="AA25" i="246"/>
  <c r="Y25" i="246"/>
  <c r="X25" i="246"/>
  <c r="X26" i="246" s="1"/>
  <c r="W25" i="246"/>
  <c r="W26" i="246" s="1"/>
  <c r="V25" i="246"/>
  <c r="V26" i="246" s="1"/>
  <c r="U25" i="246"/>
  <c r="T25" i="246"/>
  <c r="S25" i="246"/>
  <c r="R25" i="246"/>
  <c r="Q25" i="246"/>
  <c r="Q26" i="246" s="1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AA45" i="246" s="1"/>
  <c r="Y13" i="246"/>
  <c r="Z13" i="246" s="1"/>
  <c r="X13" i="246"/>
  <c r="W13" i="246"/>
  <c r="V13" i="246"/>
  <c r="U13" i="246"/>
  <c r="T13" i="246"/>
  <c r="T26" i="246" s="1"/>
  <c r="S13" i="246"/>
  <c r="S26" i="246" s="1"/>
  <c r="R13" i="246"/>
  <c r="Q13" i="246"/>
  <c r="P13" i="246"/>
  <c r="P26" i="246" s="1"/>
  <c r="O13" i="246"/>
  <c r="N13" i="246"/>
  <c r="M13" i="246"/>
  <c r="L13" i="246"/>
  <c r="K13" i="246"/>
  <c r="K26" i="246" s="1"/>
  <c r="J13" i="246"/>
  <c r="I13" i="246"/>
  <c r="H13" i="246"/>
  <c r="H26" i="246" s="1"/>
  <c r="G13" i="246"/>
  <c r="F13" i="246"/>
  <c r="F26" i="246" s="1"/>
  <c r="E13" i="246"/>
  <c r="D13" i="246"/>
  <c r="C13" i="246"/>
  <c r="C26" i="246" s="1"/>
  <c r="C45" i="246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K44" i="247"/>
  <c r="E44" i="247"/>
  <c r="AA43" i="247"/>
  <c r="Y43" i="247"/>
  <c r="X43" i="247"/>
  <c r="Z43" i="247" s="1"/>
  <c r="W43" i="247"/>
  <c r="V43" i="247"/>
  <c r="U43" i="247"/>
  <c r="T43" i="247"/>
  <c r="T44" i="247" s="1"/>
  <c r="S43" i="247"/>
  <c r="R43" i="247"/>
  <c r="Q43" i="247"/>
  <c r="P43" i="247"/>
  <c r="O43" i="247"/>
  <c r="N43" i="247"/>
  <c r="N44" i="247" s="1"/>
  <c r="M43" i="247"/>
  <c r="M44" i="247" s="1"/>
  <c r="L43" i="247"/>
  <c r="K43" i="247"/>
  <c r="J43" i="247"/>
  <c r="I43" i="247"/>
  <c r="H43" i="247"/>
  <c r="G43" i="247"/>
  <c r="F43" i="247"/>
  <c r="F44" i="247" s="1"/>
  <c r="E43" i="247"/>
  <c r="D43" i="247"/>
  <c r="C43" i="247"/>
  <c r="AA37" i="247"/>
  <c r="AA44" i="247" s="1"/>
  <c r="Y37" i="247"/>
  <c r="X37" i="247"/>
  <c r="W37" i="247"/>
  <c r="V37" i="247"/>
  <c r="V44" i="247" s="1"/>
  <c r="U37" i="247"/>
  <c r="U44" i="247" s="1"/>
  <c r="T37" i="247"/>
  <c r="S37" i="247"/>
  <c r="R37" i="247"/>
  <c r="Q37" i="247"/>
  <c r="P37" i="247"/>
  <c r="P44" i="247" s="1"/>
  <c r="O37" i="247"/>
  <c r="N37" i="247"/>
  <c r="M37" i="247"/>
  <c r="L37" i="247"/>
  <c r="K37" i="247"/>
  <c r="J37" i="247"/>
  <c r="J44" i="247" s="1"/>
  <c r="I37" i="247"/>
  <c r="I44" i="247" s="1"/>
  <c r="H37" i="247"/>
  <c r="H44" i="247" s="1"/>
  <c r="G37" i="247"/>
  <c r="F37" i="247"/>
  <c r="E37" i="247"/>
  <c r="D37" i="247"/>
  <c r="C37" i="247"/>
  <c r="C44" i="247" s="1"/>
  <c r="X26" i="247"/>
  <c r="V26" i="247"/>
  <c r="P26" i="247"/>
  <c r="P45" i="247" s="1"/>
  <c r="N26" i="247"/>
  <c r="AA25" i="247"/>
  <c r="Y25" i="247"/>
  <c r="Z25" i="247" s="1"/>
  <c r="X25" i="247"/>
  <c r="W25" i="247"/>
  <c r="V25" i="247"/>
  <c r="U25" i="247"/>
  <c r="T25" i="247"/>
  <c r="S25" i="247"/>
  <c r="R25" i="247"/>
  <c r="Q25" i="247"/>
  <c r="P25" i="247"/>
  <c r="O25" i="247"/>
  <c r="O26" i="247" s="1"/>
  <c r="N25" i="247"/>
  <c r="M25" i="247"/>
  <c r="L25" i="247"/>
  <c r="K25" i="247"/>
  <c r="J25" i="247"/>
  <c r="I25" i="247"/>
  <c r="H25" i="247"/>
  <c r="G25" i="247"/>
  <c r="G26" i="247" s="1"/>
  <c r="F25" i="247"/>
  <c r="E25" i="247"/>
  <c r="D25" i="247"/>
  <c r="C25" i="247"/>
  <c r="AA13" i="247"/>
  <c r="Y13" i="247"/>
  <c r="X13" i="247"/>
  <c r="Z13" i="247" s="1"/>
  <c r="W13" i="247"/>
  <c r="V13" i="247"/>
  <c r="U13" i="247"/>
  <c r="U26" i="247" s="1"/>
  <c r="T13" i="247"/>
  <c r="T26" i="247" s="1"/>
  <c r="S13" i="247"/>
  <c r="R13" i="247"/>
  <c r="Q13" i="247"/>
  <c r="P13" i="247"/>
  <c r="O13" i="247"/>
  <c r="N13" i="247"/>
  <c r="M13" i="247"/>
  <c r="L13" i="247"/>
  <c r="L26" i="247" s="1"/>
  <c r="K13" i="247"/>
  <c r="K26" i="247" s="1"/>
  <c r="K45" i="247" s="1"/>
  <c r="J13" i="247"/>
  <c r="J26" i="247" s="1"/>
  <c r="I13" i="247"/>
  <c r="I26" i="247" s="1"/>
  <c r="I45" i="247" s="1"/>
  <c r="H13" i="247"/>
  <c r="H26" i="247" s="1"/>
  <c r="H45" i="247" s="1"/>
  <c r="G13" i="247"/>
  <c r="F13" i="247"/>
  <c r="F26" i="247" s="1"/>
  <c r="E13" i="247"/>
  <c r="D13" i="247"/>
  <c r="C13" i="247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S44" i="248"/>
  <c r="N44" i="248"/>
  <c r="M44" i="248"/>
  <c r="M45" i="248" s="1"/>
  <c r="C44" i="248"/>
  <c r="AA43" i="248"/>
  <c r="Y43" i="248"/>
  <c r="X43" i="248"/>
  <c r="Z43" i="248" s="1"/>
  <c r="W43" i="248"/>
  <c r="V43" i="248"/>
  <c r="V44" i="248" s="1"/>
  <c r="U43" i="248"/>
  <c r="U44" i="248" s="1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W37" i="248"/>
  <c r="W44" i="248" s="1"/>
  <c r="V37" i="248"/>
  <c r="U37" i="248"/>
  <c r="T37" i="248"/>
  <c r="S37" i="248"/>
  <c r="R37" i="248"/>
  <c r="R44" i="248" s="1"/>
  <c r="Q37" i="248"/>
  <c r="Q44" i="248" s="1"/>
  <c r="P37" i="248"/>
  <c r="P44" i="248" s="1"/>
  <c r="O37" i="248"/>
  <c r="O44" i="248" s="1"/>
  <c r="N37" i="248"/>
  <c r="M37" i="248"/>
  <c r="L37" i="248"/>
  <c r="K37" i="248"/>
  <c r="K44" i="248" s="1"/>
  <c r="J37" i="248"/>
  <c r="I37" i="248"/>
  <c r="H37" i="248"/>
  <c r="G37" i="248"/>
  <c r="G44" i="248" s="1"/>
  <c r="F37" i="248"/>
  <c r="F44" i="248" s="1"/>
  <c r="E37" i="248"/>
  <c r="D37" i="248"/>
  <c r="C37" i="248"/>
  <c r="X26" i="248"/>
  <c r="V26" i="248"/>
  <c r="H26" i="248"/>
  <c r="AA25" i="248"/>
  <c r="Y25" i="248"/>
  <c r="X25" i="248"/>
  <c r="W25" i="248"/>
  <c r="V25" i="248"/>
  <c r="U25" i="248"/>
  <c r="T25" i="248"/>
  <c r="S25" i="248"/>
  <c r="R25" i="248"/>
  <c r="Q25" i="248"/>
  <c r="Q26" i="248" s="1"/>
  <c r="Q45" i="248" s="1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Y13" i="248"/>
  <c r="X13" i="248"/>
  <c r="Z13" i="248" s="1"/>
  <c r="W13" i="248"/>
  <c r="V13" i="248"/>
  <c r="U13" i="248"/>
  <c r="T13" i="248"/>
  <c r="S13" i="248"/>
  <c r="S26" i="248" s="1"/>
  <c r="S45" i="248" s="1"/>
  <c r="R13" i="248"/>
  <c r="R26" i="248" s="1"/>
  <c r="R45" i="248" s="1"/>
  <c r="Q13" i="248"/>
  <c r="P13" i="248"/>
  <c r="O13" i="248"/>
  <c r="N13" i="248"/>
  <c r="N26" i="248" s="1"/>
  <c r="M13" i="248"/>
  <c r="M26" i="248" s="1"/>
  <c r="L13" i="248"/>
  <c r="K13" i="248"/>
  <c r="J13" i="248"/>
  <c r="I13" i="248"/>
  <c r="H13" i="248"/>
  <c r="G13" i="248"/>
  <c r="F13" i="248"/>
  <c r="E13" i="248"/>
  <c r="E26" i="248" s="1"/>
  <c r="D13" i="248"/>
  <c r="C13" i="248"/>
  <c r="C26" i="248" s="1"/>
  <c r="AA50" i="249"/>
  <c r="Y50" i="249"/>
  <c r="Z50" i="249" s="1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U44" i="249"/>
  <c r="S44" i="249"/>
  <c r="K44" i="249"/>
  <c r="E44" i="249"/>
  <c r="C44" i="249"/>
  <c r="AA43" i="249"/>
  <c r="Y43" i="249"/>
  <c r="X43" i="249"/>
  <c r="Z43" i="249" s="1"/>
  <c r="W43" i="249"/>
  <c r="V43" i="249"/>
  <c r="V44" i="249" s="1"/>
  <c r="U43" i="249"/>
  <c r="T43" i="249"/>
  <c r="S43" i="249"/>
  <c r="R43" i="249"/>
  <c r="Q43" i="249"/>
  <c r="P43" i="249"/>
  <c r="O43" i="249"/>
  <c r="N43" i="249"/>
  <c r="M43" i="249"/>
  <c r="L43" i="249"/>
  <c r="L44" i="249" s="1"/>
  <c r="K43" i="249"/>
  <c r="J43" i="249"/>
  <c r="I43" i="249"/>
  <c r="H43" i="249"/>
  <c r="G43" i="249"/>
  <c r="F43" i="249"/>
  <c r="F44" i="249" s="1"/>
  <c r="E43" i="249"/>
  <c r="D43" i="249"/>
  <c r="C43" i="249"/>
  <c r="AA37" i="249"/>
  <c r="AA44" i="249" s="1"/>
  <c r="Y37" i="249"/>
  <c r="Y44" i="249" s="1"/>
  <c r="X37" i="249"/>
  <c r="W37" i="249"/>
  <c r="W44" i="249" s="1"/>
  <c r="V37" i="249"/>
  <c r="U37" i="249"/>
  <c r="T37" i="249"/>
  <c r="S37" i="249"/>
  <c r="R37" i="249"/>
  <c r="R44" i="249" s="1"/>
  <c r="Q37" i="249"/>
  <c r="P37" i="249"/>
  <c r="O37" i="249"/>
  <c r="O44" i="249" s="1"/>
  <c r="N37" i="249"/>
  <c r="N44" i="249" s="1"/>
  <c r="M37" i="249"/>
  <c r="M44" i="249" s="1"/>
  <c r="L37" i="249"/>
  <c r="K37" i="249"/>
  <c r="J37" i="249"/>
  <c r="J44" i="249" s="1"/>
  <c r="I37" i="249"/>
  <c r="I44" i="249" s="1"/>
  <c r="H37" i="249"/>
  <c r="H44" i="249" s="1"/>
  <c r="G37" i="249"/>
  <c r="G44" i="249" s="1"/>
  <c r="F37" i="249"/>
  <c r="E37" i="249"/>
  <c r="D37" i="249"/>
  <c r="C37" i="249"/>
  <c r="Y26" i="249"/>
  <c r="Y45" i="249" s="1"/>
  <c r="N26" i="249"/>
  <c r="I26" i="249"/>
  <c r="H26" i="249"/>
  <c r="H45" i="249" s="1"/>
  <c r="AA25" i="249"/>
  <c r="Z25" i="249"/>
  <c r="Y25" i="249"/>
  <c r="X25" i="249"/>
  <c r="W25" i="249"/>
  <c r="V25" i="249"/>
  <c r="U25" i="249"/>
  <c r="T25" i="249"/>
  <c r="S25" i="249"/>
  <c r="R25" i="249"/>
  <c r="Q25" i="249"/>
  <c r="P25" i="249"/>
  <c r="O25" i="249"/>
  <c r="O26" i="249" s="1"/>
  <c r="O45" i="249" s="1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X13" i="249"/>
  <c r="W13" i="249"/>
  <c r="V13" i="249"/>
  <c r="V26" i="249" s="1"/>
  <c r="U13" i="249"/>
  <c r="U26" i="249" s="1"/>
  <c r="U45" i="249" s="1"/>
  <c r="T13" i="249"/>
  <c r="S13" i="249"/>
  <c r="R13" i="249"/>
  <c r="Q13" i="249"/>
  <c r="P13" i="249"/>
  <c r="P26" i="249" s="1"/>
  <c r="O13" i="249"/>
  <c r="N13" i="249"/>
  <c r="M13" i="249"/>
  <c r="L13" i="249"/>
  <c r="L26" i="249" s="1"/>
  <c r="K13" i="249"/>
  <c r="K26" i="249" s="1"/>
  <c r="J13" i="249"/>
  <c r="I13" i="249"/>
  <c r="H13" i="249"/>
  <c r="G13" i="249"/>
  <c r="F13" i="249"/>
  <c r="F26" i="249" s="1"/>
  <c r="E13" i="249"/>
  <c r="E26" i="249" s="1"/>
  <c r="D13" i="249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M44" i="250"/>
  <c r="M45" i="250" s="1"/>
  <c r="K44" i="250"/>
  <c r="C44" i="250"/>
  <c r="AA43" i="250"/>
  <c r="Y43" i="250"/>
  <c r="X43" i="250"/>
  <c r="Z43" i="250" s="1"/>
  <c r="W43" i="250"/>
  <c r="V43" i="250"/>
  <c r="V44" i="250" s="1"/>
  <c r="U43" i="250"/>
  <c r="U44" i="250" s="1"/>
  <c r="T43" i="250"/>
  <c r="S43" i="250"/>
  <c r="R43" i="250"/>
  <c r="Q43" i="250"/>
  <c r="P43" i="250"/>
  <c r="O43" i="250"/>
  <c r="N43" i="250"/>
  <c r="N44" i="250" s="1"/>
  <c r="M43" i="250"/>
  <c r="L43" i="250"/>
  <c r="K43" i="250"/>
  <c r="J43" i="250"/>
  <c r="I43" i="250"/>
  <c r="H43" i="250"/>
  <c r="G43" i="250"/>
  <c r="F43" i="250"/>
  <c r="F44" i="250" s="1"/>
  <c r="E43" i="250"/>
  <c r="E44" i="250" s="1"/>
  <c r="D43" i="250"/>
  <c r="C43" i="250"/>
  <c r="AA37" i="250"/>
  <c r="AA44" i="250" s="1"/>
  <c r="Y37" i="250"/>
  <c r="Y44" i="250" s="1"/>
  <c r="X37" i="250"/>
  <c r="W37" i="250"/>
  <c r="W44" i="250" s="1"/>
  <c r="V37" i="250"/>
  <c r="U37" i="250"/>
  <c r="T37" i="250"/>
  <c r="S37" i="250"/>
  <c r="S44" i="250" s="1"/>
  <c r="R37" i="250"/>
  <c r="R44" i="250" s="1"/>
  <c r="Q37" i="250"/>
  <c r="P37" i="250"/>
  <c r="O37" i="250"/>
  <c r="O44" i="250" s="1"/>
  <c r="N37" i="250"/>
  <c r="M37" i="250"/>
  <c r="L37" i="250"/>
  <c r="K37" i="250"/>
  <c r="J37" i="250"/>
  <c r="I37" i="250"/>
  <c r="I44" i="250" s="1"/>
  <c r="H37" i="250"/>
  <c r="G37" i="250"/>
  <c r="G44" i="250" s="1"/>
  <c r="F37" i="250"/>
  <c r="E37" i="250"/>
  <c r="D37" i="250"/>
  <c r="C37" i="250"/>
  <c r="V26" i="250"/>
  <c r="N26" i="250"/>
  <c r="F26" i="250"/>
  <c r="AA25" i="250"/>
  <c r="Y25" i="250"/>
  <c r="Y26" i="250" s="1"/>
  <c r="X25" i="250"/>
  <c r="X26" i="250" s="1"/>
  <c r="W25" i="250"/>
  <c r="W26" i="250" s="1"/>
  <c r="V25" i="250"/>
  <c r="U25" i="250"/>
  <c r="T25" i="250"/>
  <c r="S25" i="250"/>
  <c r="R25" i="250"/>
  <c r="Q25" i="250"/>
  <c r="Q26" i="250" s="1"/>
  <c r="P25" i="250"/>
  <c r="P26" i="250" s="1"/>
  <c r="O25" i="250"/>
  <c r="O26" i="250" s="1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Z13" i="250"/>
  <c r="Y13" i="250"/>
  <c r="X13" i="250"/>
  <c r="W13" i="250"/>
  <c r="V13" i="250"/>
  <c r="U13" i="250"/>
  <c r="U26" i="250" s="1"/>
  <c r="T13" i="250"/>
  <c r="T26" i="250" s="1"/>
  <c r="S13" i="250"/>
  <c r="S26" i="250" s="1"/>
  <c r="R13" i="250"/>
  <c r="R26" i="250" s="1"/>
  <c r="Q13" i="250"/>
  <c r="P13" i="250"/>
  <c r="O13" i="250"/>
  <c r="N13" i="250"/>
  <c r="M13" i="250"/>
  <c r="M26" i="250" s="1"/>
  <c r="L13" i="250"/>
  <c r="L26" i="250" s="1"/>
  <c r="K13" i="250"/>
  <c r="J13" i="250"/>
  <c r="I13" i="250"/>
  <c r="H13" i="250"/>
  <c r="H26" i="250" s="1"/>
  <c r="G13" i="250"/>
  <c r="F13" i="250"/>
  <c r="E13" i="250"/>
  <c r="D13" i="250"/>
  <c r="C13" i="250"/>
  <c r="AA50" i="251"/>
  <c r="Y50" i="251"/>
  <c r="Z50" i="251" s="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S44" i="251"/>
  <c r="AA43" i="251"/>
  <c r="Y43" i="251"/>
  <c r="X43" i="251"/>
  <c r="W43" i="251"/>
  <c r="V43" i="251"/>
  <c r="U43" i="251"/>
  <c r="U44" i="251" s="1"/>
  <c r="T43" i="251"/>
  <c r="T44" i="251" s="1"/>
  <c r="S43" i="251"/>
  <c r="R43" i="251"/>
  <c r="Q43" i="251"/>
  <c r="P43" i="251"/>
  <c r="O43" i="251"/>
  <c r="N43" i="251"/>
  <c r="M43" i="251"/>
  <c r="M44" i="251" s="1"/>
  <c r="L43" i="251"/>
  <c r="L44" i="251" s="1"/>
  <c r="K43" i="251"/>
  <c r="J43" i="251"/>
  <c r="I43" i="251"/>
  <c r="H43" i="251"/>
  <c r="G43" i="251"/>
  <c r="F43" i="251"/>
  <c r="E43" i="251"/>
  <c r="D43" i="251"/>
  <c r="D44" i="251" s="1"/>
  <c r="C43" i="251"/>
  <c r="AA37" i="251"/>
  <c r="Y37" i="251"/>
  <c r="X37" i="251"/>
  <c r="W37" i="251"/>
  <c r="W44" i="251" s="1"/>
  <c r="V37" i="251"/>
  <c r="V44" i="251" s="1"/>
  <c r="U37" i="251"/>
  <c r="T37" i="251"/>
  <c r="S37" i="251"/>
  <c r="R37" i="251"/>
  <c r="Q37" i="251"/>
  <c r="Q44" i="251" s="1"/>
  <c r="P37" i="251"/>
  <c r="P44" i="251" s="1"/>
  <c r="O37" i="251"/>
  <c r="O44" i="251" s="1"/>
  <c r="N37" i="251"/>
  <c r="N44" i="251" s="1"/>
  <c r="M37" i="251"/>
  <c r="L37" i="251"/>
  <c r="K37" i="251"/>
  <c r="J37" i="251"/>
  <c r="I37" i="251"/>
  <c r="H37" i="251"/>
  <c r="H44" i="251" s="1"/>
  <c r="G37" i="251"/>
  <c r="G44" i="251" s="1"/>
  <c r="F37" i="251"/>
  <c r="F44" i="251" s="1"/>
  <c r="E37" i="251"/>
  <c r="E44" i="251" s="1"/>
  <c r="D37" i="251"/>
  <c r="C37" i="251"/>
  <c r="C44" i="251" s="1"/>
  <c r="N26" i="251"/>
  <c r="AA25" i="251"/>
  <c r="Y25" i="251"/>
  <c r="X25" i="251"/>
  <c r="X26" i="251" s="1"/>
  <c r="W25" i="251"/>
  <c r="W26" i="251" s="1"/>
  <c r="V25" i="251"/>
  <c r="V26" i="251" s="1"/>
  <c r="U25" i="251"/>
  <c r="T25" i="251"/>
  <c r="S25" i="251"/>
  <c r="R25" i="251"/>
  <c r="Q25" i="251"/>
  <c r="P25" i="251"/>
  <c r="O25" i="251"/>
  <c r="O26" i="251" s="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V13" i="251"/>
  <c r="U13" i="251"/>
  <c r="T13" i="251"/>
  <c r="S13" i="251"/>
  <c r="R13" i="251"/>
  <c r="R26" i="251" s="1"/>
  <c r="Q13" i="251"/>
  <c r="P13" i="251"/>
  <c r="P26" i="251" s="1"/>
  <c r="O13" i="251"/>
  <c r="N13" i="251"/>
  <c r="M13" i="251"/>
  <c r="L13" i="251"/>
  <c r="L26" i="251" s="1"/>
  <c r="L45" i="251" s="1"/>
  <c r="K13" i="251"/>
  <c r="K26" i="251" s="1"/>
  <c r="J13" i="251"/>
  <c r="I13" i="251"/>
  <c r="H13" i="251"/>
  <c r="G13" i="251"/>
  <c r="F13" i="251"/>
  <c r="F26" i="251" s="1"/>
  <c r="F45" i="251" s="1"/>
  <c r="E13" i="251"/>
  <c r="E26" i="251" s="1"/>
  <c r="E45" i="251" s="1"/>
  <c r="D13" i="251"/>
  <c r="D26" i="251" s="1"/>
  <c r="D45" i="251" s="1"/>
  <c r="C13" i="251"/>
  <c r="C26" i="251" s="1"/>
  <c r="C45" i="251" s="1"/>
  <c r="AA50" i="252"/>
  <c r="Z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4" i="252"/>
  <c r="K44" i="252"/>
  <c r="E44" i="252"/>
  <c r="AA43" i="252"/>
  <c r="Y43" i="252"/>
  <c r="X43" i="252"/>
  <c r="Z43" i="252" s="1"/>
  <c r="W43" i="252"/>
  <c r="V43" i="252"/>
  <c r="V44" i="252" s="1"/>
  <c r="U43" i="252"/>
  <c r="U44" i="252" s="1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F44" i="252" s="1"/>
  <c r="E43" i="252"/>
  <c r="D43" i="252"/>
  <c r="C43" i="252"/>
  <c r="AA37" i="252"/>
  <c r="Y37" i="252"/>
  <c r="Y44" i="252" s="1"/>
  <c r="X37" i="252"/>
  <c r="W37" i="252"/>
  <c r="W44" i="252" s="1"/>
  <c r="V37" i="252"/>
  <c r="U37" i="252"/>
  <c r="T37" i="252"/>
  <c r="S37" i="252"/>
  <c r="S44" i="252" s="1"/>
  <c r="R37" i="252"/>
  <c r="R44" i="252" s="1"/>
  <c r="Q37" i="252"/>
  <c r="P37" i="252"/>
  <c r="O37" i="252"/>
  <c r="O44" i="252" s="1"/>
  <c r="N37" i="252"/>
  <c r="M37" i="252"/>
  <c r="M44" i="252" s="1"/>
  <c r="L37" i="252"/>
  <c r="K37" i="252"/>
  <c r="J37" i="252"/>
  <c r="I37" i="252"/>
  <c r="I44" i="252" s="1"/>
  <c r="H37" i="252"/>
  <c r="H44" i="252" s="1"/>
  <c r="G37" i="252"/>
  <c r="F37" i="252"/>
  <c r="E37" i="252"/>
  <c r="D37" i="252"/>
  <c r="C37" i="252"/>
  <c r="C44" i="252" s="1"/>
  <c r="V26" i="252"/>
  <c r="P26" i="252"/>
  <c r="AA25" i="252"/>
  <c r="Y25" i="252"/>
  <c r="X25" i="252"/>
  <c r="Z25" i="252" s="1"/>
  <c r="W25" i="252"/>
  <c r="W26" i="252" s="1"/>
  <c r="V25" i="252"/>
  <c r="U25" i="252"/>
  <c r="T25" i="252"/>
  <c r="S25" i="252"/>
  <c r="R25" i="252"/>
  <c r="Q25" i="252"/>
  <c r="Q26" i="252" s="1"/>
  <c r="P25" i="252"/>
  <c r="O25" i="252"/>
  <c r="N25" i="252"/>
  <c r="M25" i="252"/>
  <c r="L25" i="252"/>
  <c r="K25" i="252"/>
  <c r="J25" i="252"/>
  <c r="I25" i="252"/>
  <c r="I26" i="252" s="1"/>
  <c r="I45" i="252" s="1"/>
  <c r="H25" i="252"/>
  <c r="H26" i="252" s="1"/>
  <c r="G25" i="252"/>
  <c r="G26" i="252" s="1"/>
  <c r="F25" i="252"/>
  <c r="F26" i="252" s="1"/>
  <c r="E25" i="252"/>
  <c r="D25" i="252"/>
  <c r="C25" i="252"/>
  <c r="AA13" i="252"/>
  <c r="Y13" i="252"/>
  <c r="X13" i="252"/>
  <c r="Z13" i="252" s="1"/>
  <c r="W13" i="252"/>
  <c r="V13" i="252"/>
  <c r="U13" i="252"/>
  <c r="T13" i="252"/>
  <c r="T26" i="252" s="1"/>
  <c r="S13" i="252"/>
  <c r="R13" i="252"/>
  <c r="Q13" i="252"/>
  <c r="P13" i="252"/>
  <c r="O13" i="252"/>
  <c r="N13" i="252"/>
  <c r="N26" i="252" s="1"/>
  <c r="M13" i="252"/>
  <c r="M26" i="252" s="1"/>
  <c r="M45" i="252" s="1"/>
  <c r="L13" i="252"/>
  <c r="L26" i="252" s="1"/>
  <c r="K13" i="252"/>
  <c r="K26" i="252" s="1"/>
  <c r="K45" i="252" s="1"/>
  <c r="J13" i="252"/>
  <c r="I13" i="252"/>
  <c r="H13" i="252"/>
  <c r="G13" i="252"/>
  <c r="F13" i="252"/>
  <c r="E13" i="252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K44" i="253"/>
  <c r="AA43" i="253"/>
  <c r="Y43" i="253"/>
  <c r="X43" i="253"/>
  <c r="Z43" i="253" s="1"/>
  <c r="W43" i="253"/>
  <c r="V43" i="253"/>
  <c r="U43" i="253"/>
  <c r="T43" i="253"/>
  <c r="T44" i="253" s="1"/>
  <c r="S43" i="253"/>
  <c r="R43" i="253"/>
  <c r="Q43" i="253"/>
  <c r="P43" i="253"/>
  <c r="O43" i="253"/>
  <c r="N43" i="253"/>
  <c r="N44" i="253" s="1"/>
  <c r="M43" i="253"/>
  <c r="M44" i="253" s="1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W37" i="253"/>
  <c r="V37" i="253"/>
  <c r="V44" i="253" s="1"/>
  <c r="U37" i="253"/>
  <c r="T37" i="253"/>
  <c r="S37" i="253"/>
  <c r="S44" i="253" s="1"/>
  <c r="R37" i="253"/>
  <c r="R44" i="253" s="1"/>
  <c r="Q37" i="253"/>
  <c r="Q44" i="253" s="1"/>
  <c r="P37" i="253"/>
  <c r="P44" i="253" s="1"/>
  <c r="O37" i="253"/>
  <c r="N37" i="253"/>
  <c r="M37" i="253"/>
  <c r="L37" i="253"/>
  <c r="K37" i="253"/>
  <c r="J37" i="253"/>
  <c r="I37" i="253"/>
  <c r="I44" i="253" s="1"/>
  <c r="H37" i="253"/>
  <c r="H44" i="253" s="1"/>
  <c r="G37" i="253"/>
  <c r="G44" i="253" s="1"/>
  <c r="F37" i="253"/>
  <c r="E37" i="253"/>
  <c r="E44" i="253" s="1"/>
  <c r="D37" i="253"/>
  <c r="C37" i="253"/>
  <c r="C44" i="253" s="1"/>
  <c r="F26" i="253"/>
  <c r="AA25" i="253"/>
  <c r="Y25" i="253"/>
  <c r="X25" i="253"/>
  <c r="Z25" i="253" s="1"/>
  <c r="W25" i="253"/>
  <c r="V25" i="253"/>
  <c r="V26" i="253" s="1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G26" i="253" s="1"/>
  <c r="F25" i="253"/>
  <c r="E25" i="253"/>
  <c r="D25" i="253"/>
  <c r="C25" i="253"/>
  <c r="AA13" i="253"/>
  <c r="AA26" i="253" s="1"/>
  <c r="Y13" i="253"/>
  <c r="Y26" i="253" s="1"/>
  <c r="X13" i="253"/>
  <c r="W13" i="253"/>
  <c r="V13" i="253"/>
  <c r="U13" i="253"/>
  <c r="U26" i="253" s="1"/>
  <c r="T13" i="253"/>
  <c r="T26" i="253" s="1"/>
  <c r="S13" i="253"/>
  <c r="R13" i="253"/>
  <c r="Q13" i="253"/>
  <c r="P13" i="253"/>
  <c r="P26" i="253" s="1"/>
  <c r="O13" i="253"/>
  <c r="N13" i="253"/>
  <c r="N26" i="253" s="1"/>
  <c r="M13" i="253"/>
  <c r="L13" i="253"/>
  <c r="K13" i="253"/>
  <c r="J13" i="253"/>
  <c r="J26" i="253" s="1"/>
  <c r="I13" i="253"/>
  <c r="I26" i="253" s="1"/>
  <c r="H13" i="253"/>
  <c r="H26" i="253" s="1"/>
  <c r="H45" i="253" s="1"/>
  <c r="G13" i="253"/>
  <c r="F13" i="253"/>
  <c r="E13" i="253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L45" i="254"/>
  <c r="AA44" i="254"/>
  <c r="AA43" i="254"/>
  <c r="Y43" i="254"/>
  <c r="X43" i="254"/>
  <c r="Z43" i="254" s="1"/>
  <c r="W43" i="254"/>
  <c r="V43" i="254"/>
  <c r="U43" i="254"/>
  <c r="T43" i="254"/>
  <c r="T44" i="254" s="1"/>
  <c r="S43" i="254"/>
  <c r="S44" i="254" s="1"/>
  <c r="R43" i="254"/>
  <c r="Q43" i="254"/>
  <c r="P43" i="254"/>
  <c r="O43" i="254"/>
  <c r="N43" i="254"/>
  <c r="M43" i="254"/>
  <c r="L43" i="254"/>
  <c r="L44" i="254" s="1"/>
  <c r="K43" i="254"/>
  <c r="K44" i="254" s="1"/>
  <c r="J43" i="254"/>
  <c r="I43" i="254"/>
  <c r="H43" i="254"/>
  <c r="G43" i="254"/>
  <c r="F43" i="254"/>
  <c r="E43" i="254"/>
  <c r="D43" i="254"/>
  <c r="D44" i="254" s="1"/>
  <c r="C43" i="254"/>
  <c r="C44" i="254" s="1"/>
  <c r="AA37" i="254"/>
  <c r="Y37" i="254"/>
  <c r="X37" i="254"/>
  <c r="W37" i="254"/>
  <c r="W44" i="254" s="1"/>
  <c r="V37" i="254"/>
  <c r="U37" i="254"/>
  <c r="U44" i="254" s="1"/>
  <c r="T37" i="254"/>
  <c r="S37" i="254"/>
  <c r="R37" i="254"/>
  <c r="R44" i="254" s="1"/>
  <c r="Q37" i="254"/>
  <c r="Q44" i="254" s="1"/>
  <c r="P37" i="254"/>
  <c r="P44" i="254" s="1"/>
  <c r="O37" i="254"/>
  <c r="O44" i="254" s="1"/>
  <c r="N37" i="254"/>
  <c r="M37" i="254"/>
  <c r="M44" i="254" s="1"/>
  <c r="M45" i="254" s="1"/>
  <c r="L37" i="254"/>
  <c r="K37" i="254"/>
  <c r="J37" i="254"/>
  <c r="I37" i="254"/>
  <c r="H37" i="254"/>
  <c r="G37" i="254"/>
  <c r="G44" i="254" s="1"/>
  <c r="F37" i="254"/>
  <c r="F44" i="254" s="1"/>
  <c r="E37" i="254"/>
  <c r="E44" i="254" s="1"/>
  <c r="D37" i="254"/>
  <c r="C37" i="254"/>
  <c r="P26" i="254"/>
  <c r="N26" i="254"/>
  <c r="H26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O26" i="254" s="1"/>
  <c r="N25" i="254"/>
  <c r="M25" i="254"/>
  <c r="L25" i="254"/>
  <c r="K25" i="254"/>
  <c r="J25" i="254"/>
  <c r="I25" i="254"/>
  <c r="I26" i="254" s="1"/>
  <c r="H25" i="254"/>
  <c r="G25" i="254"/>
  <c r="F25" i="254"/>
  <c r="E25" i="254"/>
  <c r="D25" i="254"/>
  <c r="C25" i="254"/>
  <c r="AA13" i="254"/>
  <c r="AA26" i="254" s="1"/>
  <c r="AA45" i="254" s="1"/>
  <c r="Y13" i="254"/>
  <c r="X13" i="254"/>
  <c r="X26" i="254" s="1"/>
  <c r="W13" i="254"/>
  <c r="V13" i="254"/>
  <c r="U13" i="254"/>
  <c r="T13" i="254"/>
  <c r="S13" i="254"/>
  <c r="R13" i="254"/>
  <c r="Q13" i="254"/>
  <c r="P13" i="254"/>
  <c r="O13" i="254"/>
  <c r="N13" i="254"/>
  <c r="M13" i="254"/>
  <c r="M26" i="254" s="1"/>
  <c r="L13" i="254"/>
  <c r="L26" i="254" s="1"/>
  <c r="K13" i="254"/>
  <c r="K26" i="254" s="1"/>
  <c r="J13" i="254"/>
  <c r="I13" i="254"/>
  <c r="H13" i="254"/>
  <c r="G13" i="254"/>
  <c r="F13" i="254"/>
  <c r="F26" i="254" s="1"/>
  <c r="E13" i="254"/>
  <c r="E26" i="254" s="1"/>
  <c r="E45" i="254" s="1"/>
  <c r="D13" i="254"/>
  <c r="D26" i="254" s="1"/>
  <c r="D45" i="254" s="1"/>
  <c r="C13" i="254"/>
  <c r="C26" i="254" s="1"/>
  <c r="C45" i="254" s="1"/>
  <c r="AA50" i="255"/>
  <c r="Y50" i="255"/>
  <c r="Z50" i="255" s="1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L44" i="255" s="1"/>
  <c r="K43" i="255"/>
  <c r="J43" i="255"/>
  <c r="I43" i="255"/>
  <c r="H43" i="255"/>
  <c r="G43" i="255"/>
  <c r="F43" i="255"/>
  <c r="F44" i="255" s="1"/>
  <c r="E43" i="255"/>
  <c r="E44" i="255" s="1"/>
  <c r="D43" i="255"/>
  <c r="C43" i="255"/>
  <c r="AA37" i="255"/>
  <c r="Y37" i="255"/>
  <c r="Y44" i="255" s="1"/>
  <c r="X37" i="255"/>
  <c r="W37" i="255"/>
  <c r="V37" i="255"/>
  <c r="U37" i="255"/>
  <c r="U44" i="255" s="1"/>
  <c r="T37" i="255"/>
  <c r="S37" i="255"/>
  <c r="S44" i="255" s="1"/>
  <c r="R37" i="255"/>
  <c r="R44" i="255" s="1"/>
  <c r="Q37" i="255"/>
  <c r="Q44" i="255" s="1"/>
  <c r="P37" i="255"/>
  <c r="P44" i="255" s="1"/>
  <c r="O37" i="255"/>
  <c r="N37" i="255"/>
  <c r="M37" i="255"/>
  <c r="M44" i="255" s="1"/>
  <c r="L37" i="255"/>
  <c r="K37" i="255"/>
  <c r="J37" i="255"/>
  <c r="I37" i="255"/>
  <c r="H37" i="255"/>
  <c r="H44" i="255" s="1"/>
  <c r="G37" i="255"/>
  <c r="G44" i="255" s="1"/>
  <c r="F37" i="255"/>
  <c r="E37" i="255"/>
  <c r="D37" i="255"/>
  <c r="C37" i="255"/>
  <c r="C44" i="255" s="1"/>
  <c r="V26" i="255"/>
  <c r="P26" i="255"/>
  <c r="N26" i="255"/>
  <c r="AA25" i="255"/>
  <c r="Y25" i="255"/>
  <c r="Z25" i="255" s="1"/>
  <c r="X25" i="255"/>
  <c r="X26" i="255" s="1"/>
  <c r="W25" i="255"/>
  <c r="W26" i="255" s="1"/>
  <c r="V25" i="255"/>
  <c r="U25" i="255"/>
  <c r="T25" i="255"/>
  <c r="S25" i="255"/>
  <c r="R25" i="255"/>
  <c r="Q25" i="255"/>
  <c r="Q26" i="255" s="1"/>
  <c r="Q45" i="255" s="1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Z13" i="255"/>
  <c r="Y13" i="255"/>
  <c r="X13" i="255"/>
  <c r="W13" i="255"/>
  <c r="V13" i="255"/>
  <c r="U13" i="255"/>
  <c r="U26" i="255" s="1"/>
  <c r="T13" i="255"/>
  <c r="T26" i="255" s="1"/>
  <c r="S13" i="255"/>
  <c r="S26" i="255" s="1"/>
  <c r="R13" i="255"/>
  <c r="Q13" i="255"/>
  <c r="P13" i="255"/>
  <c r="O13" i="255"/>
  <c r="N13" i="255"/>
  <c r="M13" i="255"/>
  <c r="L13" i="255"/>
  <c r="L26" i="255" s="1"/>
  <c r="L45" i="255" s="1"/>
  <c r="K13" i="255"/>
  <c r="K26" i="255" s="1"/>
  <c r="J13" i="255"/>
  <c r="I13" i="255"/>
  <c r="H13" i="255"/>
  <c r="H26" i="255" s="1"/>
  <c r="G13" i="255"/>
  <c r="F13" i="255"/>
  <c r="F26" i="255" s="1"/>
  <c r="E13" i="255"/>
  <c r="D13" i="255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S44" i="256"/>
  <c r="E44" i="256"/>
  <c r="AA43" i="256"/>
  <c r="Y43" i="256"/>
  <c r="X43" i="256"/>
  <c r="Z43" i="256" s="1"/>
  <c r="W43" i="256"/>
  <c r="V43" i="256"/>
  <c r="V44" i="256" s="1"/>
  <c r="U43" i="256"/>
  <c r="T43" i="256"/>
  <c r="S43" i="256"/>
  <c r="R43" i="256"/>
  <c r="Q43" i="256"/>
  <c r="P43" i="256"/>
  <c r="O43" i="256"/>
  <c r="N43" i="256"/>
  <c r="M43" i="256"/>
  <c r="L43" i="256"/>
  <c r="K43" i="256"/>
  <c r="K44" i="256" s="1"/>
  <c r="J43" i="256"/>
  <c r="I43" i="256"/>
  <c r="H43" i="256"/>
  <c r="G43" i="256"/>
  <c r="F43" i="256"/>
  <c r="F44" i="256" s="1"/>
  <c r="E43" i="256"/>
  <c r="D43" i="256"/>
  <c r="C43" i="256"/>
  <c r="AA37" i="256"/>
  <c r="AA44" i="256" s="1"/>
  <c r="Y37" i="256"/>
  <c r="Y44" i="256" s="1"/>
  <c r="X37" i="256"/>
  <c r="W37" i="256"/>
  <c r="W44" i="256" s="1"/>
  <c r="V37" i="256"/>
  <c r="U37" i="256"/>
  <c r="U44" i="256" s="1"/>
  <c r="T37" i="256"/>
  <c r="S37" i="256"/>
  <c r="R37" i="256"/>
  <c r="R44" i="256" s="1"/>
  <c r="Q37" i="256"/>
  <c r="P37" i="256"/>
  <c r="O37" i="256"/>
  <c r="N37" i="256"/>
  <c r="M37" i="256"/>
  <c r="M44" i="256" s="1"/>
  <c r="L37" i="256"/>
  <c r="K37" i="256"/>
  <c r="J37" i="256"/>
  <c r="I37" i="256"/>
  <c r="I44" i="256" s="1"/>
  <c r="H37" i="256"/>
  <c r="H44" i="256" s="1"/>
  <c r="G37" i="256"/>
  <c r="F37" i="256"/>
  <c r="E37" i="256"/>
  <c r="D37" i="256"/>
  <c r="C37" i="256"/>
  <c r="C44" i="256" s="1"/>
  <c r="X26" i="256"/>
  <c r="V26" i="256"/>
  <c r="N26" i="256"/>
  <c r="F26" i="256"/>
  <c r="AA25" i="256"/>
  <c r="Y25" i="256"/>
  <c r="X25" i="256"/>
  <c r="W25" i="256"/>
  <c r="W26" i="256" s="1"/>
  <c r="V25" i="256"/>
  <c r="U25" i="256"/>
  <c r="T25" i="256"/>
  <c r="S25" i="256"/>
  <c r="R25" i="256"/>
  <c r="Q25" i="256"/>
  <c r="Q26" i="256" s="1"/>
  <c r="P25" i="256"/>
  <c r="P26" i="256" s="1"/>
  <c r="O25" i="256"/>
  <c r="N25" i="256"/>
  <c r="M25" i="256"/>
  <c r="L25" i="256"/>
  <c r="K25" i="256"/>
  <c r="J25" i="256"/>
  <c r="I25" i="256"/>
  <c r="I26" i="256" s="1"/>
  <c r="I45" i="256" s="1"/>
  <c r="H25" i="256"/>
  <c r="G25" i="256"/>
  <c r="G26" i="256" s="1"/>
  <c r="F25" i="256"/>
  <c r="E25" i="256"/>
  <c r="D25" i="256"/>
  <c r="C25" i="256"/>
  <c r="AA13" i="256"/>
  <c r="AA26" i="256" s="1"/>
  <c r="Y13" i="256"/>
  <c r="X13" i="256"/>
  <c r="Z13" i="256" s="1"/>
  <c r="W13" i="256"/>
  <c r="V13" i="256"/>
  <c r="U13" i="256"/>
  <c r="U26" i="256" s="1"/>
  <c r="U45" i="256" s="1"/>
  <c r="T13" i="256"/>
  <c r="T26" i="256" s="1"/>
  <c r="S13" i="256"/>
  <c r="S26" i="256" s="1"/>
  <c r="S45" i="256" s="1"/>
  <c r="R13" i="256"/>
  <c r="Q13" i="256"/>
  <c r="P13" i="256"/>
  <c r="O13" i="256"/>
  <c r="N13" i="256"/>
  <c r="M13" i="256"/>
  <c r="M26" i="256" s="1"/>
  <c r="L13" i="256"/>
  <c r="L26" i="256" s="1"/>
  <c r="K13" i="256"/>
  <c r="K26" i="256" s="1"/>
  <c r="J13" i="256"/>
  <c r="I13" i="256"/>
  <c r="H13" i="256"/>
  <c r="H26" i="256" s="1"/>
  <c r="G13" i="256"/>
  <c r="F13" i="256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4" i="257"/>
  <c r="V44" i="257"/>
  <c r="N44" i="257"/>
  <c r="M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L44" i="257" s="1"/>
  <c r="K43" i="257"/>
  <c r="J43" i="257"/>
  <c r="I43" i="257"/>
  <c r="H43" i="257"/>
  <c r="G43" i="257"/>
  <c r="F43" i="257"/>
  <c r="F44" i="257" s="1"/>
  <c r="E43" i="257"/>
  <c r="D43" i="257"/>
  <c r="D44" i="257" s="1"/>
  <c r="C43" i="257"/>
  <c r="AA37" i="257"/>
  <c r="Y37" i="257"/>
  <c r="Y44" i="257" s="1"/>
  <c r="X37" i="257"/>
  <c r="W37" i="257"/>
  <c r="V37" i="257"/>
  <c r="U37" i="257"/>
  <c r="U44" i="257" s="1"/>
  <c r="T37" i="257"/>
  <c r="S37" i="257"/>
  <c r="S44" i="257" s="1"/>
  <c r="R37" i="257"/>
  <c r="Q37" i="257"/>
  <c r="P37" i="257"/>
  <c r="P44" i="257" s="1"/>
  <c r="O37" i="257"/>
  <c r="O44" i="257" s="1"/>
  <c r="N37" i="257"/>
  <c r="M37" i="257"/>
  <c r="L37" i="257"/>
  <c r="K37" i="257"/>
  <c r="K44" i="257" s="1"/>
  <c r="J37" i="257"/>
  <c r="J44" i="257" s="1"/>
  <c r="I37" i="257"/>
  <c r="H37" i="257"/>
  <c r="G37" i="257"/>
  <c r="F37" i="257"/>
  <c r="E37" i="257"/>
  <c r="E44" i="257" s="1"/>
  <c r="D37" i="257"/>
  <c r="C37" i="257"/>
  <c r="C44" i="257" s="1"/>
  <c r="H26" i="257"/>
  <c r="AA25" i="257"/>
  <c r="Y25" i="257"/>
  <c r="X25" i="257"/>
  <c r="Z25" i="257" s="1"/>
  <c r="W25" i="257"/>
  <c r="W26" i="257" s="1"/>
  <c r="V25" i="257"/>
  <c r="U25" i="257"/>
  <c r="T25" i="257"/>
  <c r="S25" i="257"/>
  <c r="R25" i="257"/>
  <c r="Q25" i="257"/>
  <c r="P25" i="257"/>
  <c r="O25" i="257"/>
  <c r="O26" i="257" s="1"/>
  <c r="N25" i="257"/>
  <c r="N26" i="257" s="1"/>
  <c r="M25" i="257"/>
  <c r="L25" i="257"/>
  <c r="K25" i="257"/>
  <c r="J25" i="257"/>
  <c r="I25" i="257"/>
  <c r="H25" i="257"/>
  <c r="G25" i="257"/>
  <c r="G26" i="257" s="1"/>
  <c r="F25" i="257"/>
  <c r="E25" i="257"/>
  <c r="D25" i="257"/>
  <c r="C25" i="257"/>
  <c r="AA13" i="257"/>
  <c r="AA26" i="257" s="1"/>
  <c r="Z13" i="257"/>
  <c r="Y13" i="257"/>
  <c r="Y26" i="257" s="1"/>
  <c r="X13" i="257"/>
  <c r="W13" i="257"/>
  <c r="V13" i="257"/>
  <c r="V26" i="257" s="1"/>
  <c r="U13" i="257"/>
  <c r="U26" i="257" s="1"/>
  <c r="U45" i="257" s="1"/>
  <c r="T13" i="257"/>
  <c r="T26" i="257" s="1"/>
  <c r="S13" i="257"/>
  <c r="S26" i="257" s="1"/>
  <c r="S45" i="257" s="1"/>
  <c r="R13" i="257"/>
  <c r="Q13" i="257"/>
  <c r="P13" i="257"/>
  <c r="O13" i="257"/>
  <c r="N13" i="257"/>
  <c r="M13" i="257"/>
  <c r="L13" i="257"/>
  <c r="K13" i="257"/>
  <c r="K26" i="257" s="1"/>
  <c r="J13" i="257"/>
  <c r="I13" i="257"/>
  <c r="H13" i="257"/>
  <c r="G13" i="257"/>
  <c r="F13" i="257"/>
  <c r="F26" i="257" s="1"/>
  <c r="E13" i="257"/>
  <c r="E26" i="257" s="1"/>
  <c r="D13" i="257"/>
  <c r="D26" i="257" s="1"/>
  <c r="D45" i="257" s="1"/>
  <c r="C13" i="257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4" i="258"/>
  <c r="V44" i="258"/>
  <c r="U44" i="258"/>
  <c r="S44" i="258"/>
  <c r="M44" i="258"/>
  <c r="K44" i="258"/>
  <c r="C44" i="258"/>
  <c r="AA43" i="258"/>
  <c r="Y43" i="258"/>
  <c r="X43" i="258"/>
  <c r="Z43" i="258" s="1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F44" i="258" s="1"/>
  <c r="E43" i="258"/>
  <c r="E44" i="258" s="1"/>
  <c r="D43" i="258"/>
  <c r="C43" i="258"/>
  <c r="AA37" i="258"/>
  <c r="Y37" i="258"/>
  <c r="Y44" i="258" s="1"/>
  <c r="X37" i="258"/>
  <c r="W37" i="258"/>
  <c r="W44" i="258" s="1"/>
  <c r="V37" i="258"/>
  <c r="U37" i="258"/>
  <c r="T37" i="258"/>
  <c r="S37" i="258"/>
  <c r="R37" i="258"/>
  <c r="R44" i="258" s="1"/>
  <c r="Q37" i="258"/>
  <c r="P37" i="258"/>
  <c r="O37" i="258"/>
  <c r="O44" i="258" s="1"/>
  <c r="N37" i="258"/>
  <c r="M37" i="258"/>
  <c r="L37" i="258"/>
  <c r="K37" i="258"/>
  <c r="J37" i="258"/>
  <c r="J44" i="258" s="1"/>
  <c r="I37" i="258"/>
  <c r="I44" i="258" s="1"/>
  <c r="H37" i="258"/>
  <c r="G37" i="258"/>
  <c r="F37" i="258"/>
  <c r="E37" i="258"/>
  <c r="D37" i="258"/>
  <c r="C37" i="258"/>
  <c r="P26" i="258"/>
  <c r="N26" i="258"/>
  <c r="AA25" i="258"/>
  <c r="Y25" i="258"/>
  <c r="X25" i="258"/>
  <c r="X26" i="258" s="1"/>
  <c r="W25" i="258"/>
  <c r="W26" i="258" s="1"/>
  <c r="W45" i="258" s="1"/>
  <c r="V25" i="258"/>
  <c r="U25" i="258"/>
  <c r="T25" i="258"/>
  <c r="S25" i="258"/>
  <c r="R25" i="258"/>
  <c r="Q25" i="258"/>
  <c r="Q26" i="258" s="1"/>
  <c r="P25" i="258"/>
  <c r="O25" i="258"/>
  <c r="N25" i="258"/>
  <c r="M25" i="258"/>
  <c r="L25" i="258"/>
  <c r="K25" i="258"/>
  <c r="J25" i="258"/>
  <c r="I25" i="258"/>
  <c r="H25" i="258"/>
  <c r="H26" i="258" s="1"/>
  <c r="G25" i="258"/>
  <c r="G26" i="258" s="1"/>
  <c r="F25" i="258"/>
  <c r="E25" i="258"/>
  <c r="D25" i="258"/>
  <c r="C25" i="258"/>
  <c r="AA13" i="258"/>
  <c r="AA26" i="258" s="1"/>
  <c r="AA45" i="258" s="1"/>
  <c r="Z13" i="258"/>
  <c r="Y13" i="258"/>
  <c r="Y26" i="258" s="1"/>
  <c r="X13" i="258"/>
  <c r="W13" i="258"/>
  <c r="V13" i="258"/>
  <c r="V26" i="258" s="1"/>
  <c r="U13" i="258"/>
  <c r="T13" i="258"/>
  <c r="T26" i="258" s="1"/>
  <c r="S13" i="258"/>
  <c r="R13" i="258"/>
  <c r="Q13" i="258"/>
  <c r="P13" i="258"/>
  <c r="O13" i="258"/>
  <c r="N13" i="258"/>
  <c r="M13" i="258"/>
  <c r="L13" i="258"/>
  <c r="K13" i="258"/>
  <c r="K26" i="258" s="1"/>
  <c r="J13" i="258"/>
  <c r="J26" i="258" s="1"/>
  <c r="I13" i="258"/>
  <c r="I26" i="258" s="1"/>
  <c r="I45" i="258" s="1"/>
  <c r="H13" i="258"/>
  <c r="G13" i="258"/>
  <c r="F13" i="258"/>
  <c r="E13" i="258"/>
  <c r="E26" i="258" s="1"/>
  <c r="D13" i="258"/>
  <c r="D26" i="258" s="1"/>
  <c r="C13" i="258"/>
  <c r="C26" i="258" s="1"/>
  <c r="C45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C44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N44" i="1" s="1"/>
  <c r="M43" i="1"/>
  <c r="L43" i="1"/>
  <c r="K43" i="1"/>
  <c r="K44" i="1" s="1"/>
  <c r="J43" i="1"/>
  <c r="I43" i="1"/>
  <c r="H43" i="1"/>
  <c r="G43" i="1"/>
  <c r="F43" i="1"/>
  <c r="F44" i="1" s="1"/>
  <c r="E43" i="1"/>
  <c r="E44" i="1" s="1"/>
  <c r="D43" i="1"/>
  <c r="C43" i="1"/>
  <c r="AA37" i="1"/>
  <c r="Y37" i="1"/>
  <c r="Y44" i="1" s="1"/>
  <c r="X37" i="1"/>
  <c r="W37" i="1"/>
  <c r="V37" i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M44" i="1" s="1"/>
  <c r="M45" i="1" s="1"/>
  <c r="L37" i="1"/>
  <c r="K37" i="1"/>
  <c r="J37" i="1"/>
  <c r="J44" i="1" s="1"/>
  <c r="I37" i="1"/>
  <c r="I44" i="1" s="1"/>
  <c r="H37" i="1"/>
  <c r="H44" i="1" s="1"/>
  <c r="G37" i="1"/>
  <c r="G44" i="1" s="1"/>
  <c r="F37" i="1"/>
  <c r="E37" i="1"/>
  <c r="D37" i="1"/>
  <c r="D44" i="1" s="1"/>
  <c r="C37" i="1"/>
  <c r="P26" i="1"/>
  <c r="N26" i="1"/>
  <c r="AA25" i="1"/>
  <c r="Y25" i="1"/>
  <c r="Y26" i="1" s="1"/>
  <c r="Y45" i="1" s="1"/>
  <c r="X25" i="1"/>
  <c r="W25" i="1"/>
  <c r="V25" i="1"/>
  <c r="V26" i="1" s="1"/>
  <c r="U25" i="1"/>
  <c r="T25" i="1"/>
  <c r="S25" i="1"/>
  <c r="R25" i="1"/>
  <c r="Q25" i="1"/>
  <c r="Q26" i="1" s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V13" i="1"/>
  <c r="U13" i="1"/>
  <c r="T13" i="1"/>
  <c r="T26" i="1" s="1"/>
  <c r="S13" i="1"/>
  <c r="S26" i="1" s="1"/>
  <c r="R13" i="1"/>
  <c r="R26" i="1" s="1"/>
  <c r="R45" i="1" s="1"/>
  <c r="Q13" i="1"/>
  <c r="P13" i="1"/>
  <c r="O13" i="1"/>
  <c r="O26" i="1" s="1"/>
  <c r="N13" i="1"/>
  <c r="M13" i="1"/>
  <c r="M26" i="1" s="1"/>
  <c r="L13" i="1"/>
  <c r="K13" i="1"/>
  <c r="J13" i="1"/>
  <c r="J26" i="1" s="1"/>
  <c r="J45" i="1" s="1"/>
  <c r="I13" i="1"/>
  <c r="H13" i="1"/>
  <c r="H26" i="1" s="1"/>
  <c r="G13" i="1"/>
  <c r="G26" i="1" s="1"/>
  <c r="F13" i="1"/>
  <c r="F26" i="1" s="1"/>
  <c r="E13" i="1"/>
  <c r="D13" i="1"/>
  <c r="D26" i="1" s="1"/>
  <c r="D45" i="1" s="1"/>
  <c r="C13" i="1"/>
  <c r="P45" i="256" l="1"/>
  <c r="O45" i="226"/>
  <c r="Z43" i="186"/>
  <c r="X44" i="186"/>
  <c r="Z44" i="186" s="1"/>
  <c r="N45" i="224"/>
  <c r="G44" i="217"/>
  <c r="C45" i="212"/>
  <c r="Y45" i="212"/>
  <c r="V45" i="203"/>
  <c r="P45" i="184"/>
  <c r="Q26" i="257"/>
  <c r="Z13" i="251"/>
  <c r="N44" i="254"/>
  <c r="Z25" i="251"/>
  <c r="G26" i="249"/>
  <c r="G45" i="249" s="1"/>
  <c r="Q26" i="238"/>
  <c r="Q45" i="238" s="1"/>
  <c r="C45" i="253"/>
  <c r="T45" i="258"/>
  <c r="T45" i="256"/>
  <c r="Z13" i="253"/>
  <c r="X26" i="253"/>
  <c r="Z13" i="254"/>
  <c r="W26" i="254"/>
  <c r="W45" i="254" s="1"/>
  <c r="K45" i="228"/>
  <c r="I26" i="248"/>
  <c r="U26" i="245"/>
  <c r="U45" i="245" s="1"/>
  <c r="S26" i="239"/>
  <c r="S45" i="239" s="1"/>
  <c r="D26" i="232"/>
  <c r="D45" i="232" s="1"/>
  <c r="W26" i="232"/>
  <c r="W45" i="232" s="1"/>
  <c r="L44" i="258"/>
  <c r="Z50" i="258"/>
  <c r="D26" i="255"/>
  <c r="N44" i="255"/>
  <c r="Y26" i="254"/>
  <c r="L26" i="248"/>
  <c r="E44" i="248"/>
  <c r="V26" i="245"/>
  <c r="L44" i="245"/>
  <c r="X26" i="244"/>
  <c r="Z13" i="244"/>
  <c r="K44" i="240"/>
  <c r="Q26" i="239"/>
  <c r="Q45" i="239" s="1"/>
  <c r="L44" i="239"/>
  <c r="C44" i="236"/>
  <c r="Y44" i="236"/>
  <c r="E26" i="232"/>
  <c r="AA26" i="232"/>
  <c r="AA45" i="232" s="1"/>
  <c r="D26" i="229"/>
  <c r="D45" i="229" s="1"/>
  <c r="O44" i="213"/>
  <c r="O45" i="213" s="1"/>
  <c r="Q45" i="244"/>
  <c r="S45" i="245"/>
  <c r="T44" i="242"/>
  <c r="S45" i="238"/>
  <c r="Z50" i="1"/>
  <c r="V45" i="257"/>
  <c r="AA45" i="253"/>
  <c r="H26" i="251"/>
  <c r="H45" i="251" s="1"/>
  <c r="O44" i="255"/>
  <c r="T44" i="252"/>
  <c r="T45" i="252" s="1"/>
  <c r="I26" i="250"/>
  <c r="I45" i="250" s="1"/>
  <c r="D44" i="248"/>
  <c r="O44" i="245"/>
  <c r="Y26" i="244"/>
  <c r="U44" i="243"/>
  <c r="U45" i="239"/>
  <c r="D45" i="233"/>
  <c r="AA26" i="229"/>
  <c r="AA45" i="229" s="1"/>
  <c r="AA44" i="225"/>
  <c r="C26" i="220"/>
  <c r="Z13" i="220"/>
  <c r="Y26" i="220"/>
  <c r="Y45" i="220" s="1"/>
  <c r="Q44" i="220"/>
  <c r="F45" i="249"/>
  <c r="Q45" i="258"/>
  <c r="H45" i="199"/>
  <c r="F26" i="258"/>
  <c r="Z25" i="258"/>
  <c r="E45" i="257"/>
  <c r="AA45" i="257"/>
  <c r="G26" i="254"/>
  <c r="G45" i="254" s="1"/>
  <c r="M26" i="251"/>
  <c r="M45" i="251" s="1"/>
  <c r="T45" i="247"/>
  <c r="L44" i="246"/>
  <c r="Z13" i="245"/>
  <c r="W26" i="245"/>
  <c r="Q44" i="233"/>
  <c r="Q45" i="233" s="1"/>
  <c r="Q44" i="230"/>
  <c r="R45" i="212"/>
  <c r="O26" i="205"/>
  <c r="X26" i="252"/>
  <c r="N45" i="219"/>
  <c r="E26" i="1"/>
  <c r="E45" i="1" s="1"/>
  <c r="AA45" i="1"/>
  <c r="H45" i="256"/>
  <c r="G26" i="255"/>
  <c r="I45" i="254"/>
  <c r="D26" i="240"/>
  <c r="D45" i="240" s="1"/>
  <c r="D44" i="237"/>
  <c r="X26" i="201"/>
  <c r="Z25" i="201"/>
  <c r="Q45" i="189"/>
  <c r="C45" i="238"/>
  <c r="K45" i="254"/>
  <c r="V45" i="246"/>
  <c r="O44" i="246"/>
  <c r="R45" i="250"/>
  <c r="Z13" i="1"/>
  <c r="AA45" i="245"/>
  <c r="E45" i="240"/>
  <c r="O26" i="236"/>
  <c r="O45" i="236" s="1"/>
  <c r="S44" i="1"/>
  <c r="J26" i="256"/>
  <c r="T44" i="256"/>
  <c r="I26" i="255"/>
  <c r="V44" i="255"/>
  <c r="M26" i="253"/>
  <c r="M45" i="253" s="1"/>
  <c r="F44" i="253"/>
  <c r="D44" i="253"/>
  <c r="J44" i="250"/>
  <c r="T26" i="248"/>
  <c r="E26" i="246"/>
  <c r="E45" i="246" s="1"/>
  <c r="R44" i="246"/>
  <c r="M26" i="243"/>
  <c r="M45" i="243" s="1"/>
  <c r="D44" i="243"/>
  <c r="D45" i="243" s="1"/>
  <c r="P44" i="241"/>
  <c r="P45" i="241" s="1"/>
  <c r="F45" i="240"/>
  <c r="Y44" i="238"/>
  <c r="H44" i="237"/>
  <c r="AA26" i="230"/>
  <c r="AA44" i="226"/>
  <c r="E45" i="230"/>
  <c r="Y26" i="230"/>
  <c r="Y45" i="230" s="1"/>
  <c r="O44" i="221"/>
  <c r="R45" i="215"/>
  <c r="X26" i="173"/>
  <c r="X45" i="173" s="1"/>
  <c r="Z13" i="173"/>
  <c r="G45" i="217"/>
  <c r="K45" i="258"/>
  <c r="U45" i="250"/>
  <c r="AA45" i="241"/>
  <c r="F44" i="244"/>
  <c r="Z50" i="243"/>
  <c r="Y26" i="241"/>
  <c r="P26" i="237"/>
  <c r="K45" i="234"/>
  <c r="F45" i="227"/>
  <c r="L45" i="226"/>
  <c r="H44" i="223"/>
  <c r="H45" i="223" s="1"/>
  <c r="S26" i="222"/>
  <c r="T45" i="219"/>
  <c r="U45" i="253"/>
  <c r="Z25" i="246"/>
  <c r="Y26" i="255"/>
  <c r="Q26" i="253"/>
  <c r="O26" i="253"/>
  <c r="K44" i="251"/>
  <c r="X26" i="249"/>
  <c r="Z13" i="249"/>
  <c r="Q44" i="247"/>
  <c r="G26" i="246"/>
  <c r="I44" i="244"/>
  <c r="O26" i="243"/>
  <c r="O45" i="243" s="1"/>
  <c r="G44" i="238"/>
  <c r="O26" i="237"/>
  <c r="V44" i="234"/>
  <c r="H26" i="224"/>
  <c r="H45" i="224" s="1"/>
  <c r="Z13" i="221"/>
  <c r="Y26" i="221"/>
  <c r="U45" i="219"/>
  <c r="Z13" i="202"/>
  <c r="Y26" i="202"/>
  <c r="H45" i="137"/>
  <c r="P45" i="239"/>
  <c r="K45" i="251"/>
  <c r="P45" i="254"/>
  <c r="I45" i="229"/>
  <c r="K45" i="256"/>
  <c r="D45" i="241"/>
  <c r="M45" i="237"/>
  <c r="G44" i="257"/>
  <c r="J44" i="254"/>
  <c r="R26" i="253"/>
  <c r="U26" i="252"/>
  <c r="U45" i="252" s="1"/>
  <c r="R44" i="247"/>
  <c r="E45" i="245"/>
  <c r="J44" i="244"/>
  <c r="U44" i="241"/>
  <c r="U45" i="241" s="1"/>
  <c r="K45" i="240"/>
  <c r="X26" i="240"/>
  <c r="M26" i="238"/>
  <c r="M45" i="238" s="1"/>
  <c r="H44" i="238"/>
  <c r="H45" i="238" s="1"/>
  <c r="F44" i="238"/>
  <c r="R26" i="237"/>
  <c r="R45" i="237" s="1"/>
  <c r="D45" i="228"/>
  <c r="V45" i="219"/>
  <c r="D26" i="218"/>
  <c r="D45" i="218" s="1"/>
  <c r="Y45" i="211"/>
  <c r="F45" i="253"/>
  <c r="J45" i="234"/>
  <c r="H44" i="257"/>
  <c r="S44" i="247"/>
  <c r="Y26" i="246"/>
  <c r="P26" i="244"/>
  <c r="D45" i="242"/>
  <c r="H26" i="241"/>
  <c r="H45" i="241" s="1"/>
  <c r="N26" i="238"/>
  <c r="I44" i="238"/>
  <c r="H26" i="235"/>
  <c r="X26" i="235"/>
  <c r="D26" i="231"/>
  <c r="D45" i="231" s="1"/>
  <c r="J45" i="224"/>
  <c r="P26" i="223"/>
  <c r="P45" i="223" s="1"/>
  <c r="T44" i="218"/>
  <c r="V45" i="192"/>
  <c r="I45" i="245"/>
  <c r="D44" i="244"/>
  <c r="D45" i="244" s="1"/>
  <c r="J45" i="245"/>
  <c r="M45" i="256"/>
  <c r="S26" i="253"/>
  <c r="S45" i="253" s="1"/>
  <c r="AA45" i="249"/>
  <c r="G44" i="258"/>
  <c r="G45" i="258" s="1"/>
  <c r="E45" i="258"/>
  <c r="P26" i="257"/>
  <c r="I44" i="257"/>
  <c r="G44" i="256"/>
  <c r="G45" i="256" s="1"/>
  <c r="U26" i="254"/>
  <c r="U45" i="254" s="1"/>
  <c r="T45" i="253"/>
  <c r="D26" i="250"/>
  <c r="E45" i="249"/>
  <c r="E45" i="234"/>
  <c r="E26" i="231"/>
  <c r="E45" i="231" s="1"/>
  <c r="AA26" i="231"/>
  <c r="AA45" i="231" s="1"/>
  <c r="F45" i="218"/>
  <c r="AA45" i="101"/>
  <c r="C26" i="1"/>
  <c r="C45" i="1" s="1"/>
  <c r="U26" i="258"/>
  <c r="U45" i="258" s="1"/>
  <c r="H44" i="258"/>
  <c r="H45" i="258" s="1"/>
  <c r="E26" i="255"/>
  <c r="E45" i="255" s="1"/>
  <c r="AA26" i="255"/>
  <c r="AA45" i="255" s="1"/>
  <c r="V26" i="254"/>
  <c r="W44" i="253"/>
  <c r="S45" i="250"/>
  <c r="H44" i="250"/>
  <c r="O44" i="247"/>
  <c r="O45" i="247" s="1"/>
  <c r="D26" i="246"/>
  <c r="T26" i="245"/>
  <c r="Q45" i="245"/>
  <c r="J44" i="245"/>
  <c r="L26" i="243"/>
  <c r="K26" i="242"/>
  <c r="K45" i="242" s="1"/>
  <c r="W45" i="241"/>
  <c r="G44" i="239"/>
  <c r="M26" i="237"/>
  <c r="Y44" i="237"/>
  <c r="L26" i="236"/>
  <c r="M44" i="232"/>
  <c r="Z50" i="231"/>
  <c r="X26" i="229"/>
  <c r="E26" i="228"/>
  <c r="AA45" i="228"/>
  <c r="E44" i="223"/>
  <c r="P26" i="222"/>
  <c r="H44" i="222"/>
  <c r="L44" i="221"/>
  <c r="W26" i="220"/>
  <c r="W45" i="220" s="1"/>
  <c r="E26" i="219"/>
  <c r="E45" i="219" s="1"/>
  <c r="Q44" i="219"/>
  <c r="Q45" i="219" s="1"/>
  <c r="C26" i="216"/>
  <c r="C45" i="216" s="1"/>
  <c r="Z13" i="216"/>
  <c r="Y26" i="216"/>
  <c r="Y45" i="216" s="1"/>
  <c r="M44" i="214"/>
  <c r="D26" i="213"/>
  <c r="D45" i="213" s="1"/>
  <c r="V26" i="212"/>
  <c r="V45" i="212" s="1"/>
  <c r="P44" i="210"/>
  <c r="E26" i="209"/>
  <c r="E45" i="209" s="1"/>
  <c r="U44" i="209"/>
  <c r="U45" i="209" s="1"/>
  <c r="I45" i="207"/>
  <c r="N45" i="205"/>
  <c r="L44" i="203"/>
  <c r="V26" i="202"/>
  <c r="V45" i="202" s="1"/>
  <c r="D26" i="200"/>
  <c r="I45" i="199"/>
  <c r="C26" i="190"/>
  <c r="C45" i="190" s="1"/>
  <c r="F26" i="188"/>
  <c r="F45" i="188" s="1"/>
  <c r="D45" i="187"/>
  <c r="V45" i="178"/>
  <c r="C45" i="177"/>
  <c r="G45" i="167"/>
  <c r="W44" i="167"/>
  <c r="W45" i="167" s="1"/>
  <c r="N26" i="166"/>
  <c r="F44" i="166"/>
  <c r="W45" i="162"/>
  <c r="AA26" i="155"/>
  <c r="AA45" i="155" s="1"/>
  <c r="R44" i="140"/>
  <c r="H26" i="139"/>
  <c r="H45" i="139" s="1"/>
  <c r="P45" i="139"/>
  <c r="Q26" i="134"/>
  <c r="Q45" i="134" s="1"/>
  <c r="L44" i="134"/>
  <c r="L45" i="134" s="1"/>
  <c r="C26" i="232"/>
  <c r="C45" i="232" s="1"/>
  <c r="L44" i="232"/>
  <c r="L45" i="232" s="1"/>
  <c r="C26" i="231"/>
  <c r="C45" i="231" s="1"/>
  <c r="Y26" i="231"/>
  <c r="P44" i="230"/>
  <c r="P45" i="230" s="1"/>
  <c r="N44" i="230"/>
  <c r="C26" i="229"/>
  <c r="C45" i="229" s="1"/>
  <c r="Y26" i="229"/>
  <c r="Q44" i="229"/>
  <c r="J26" i="225"/>
  <c r="E44" i="224"/>
  <c r="N26" i="223"/>
  <c r="N45" i="223" s="1"/>
  <c r="Q26" i="222"/>
  <c r="T26" i="221"/>
  <c r="R45" i="221"/>
  <c r="M44" i="221"/>
  <c r="X26" i="220"/>
  <c r="F26" i="219"/>
  <c r="F45" i="219" s="1"/>
  <c r="D26" i="217"/>
  <c r="D45" i="217" s="1"/>
  <c r="AA26" i="217"/>
  <c r="Q44" i="217"/>
  <c r="D26" i="214"/>
  <c r="D45" i="214" s="1"/>
  <c r="AA26" i="214"/>
  <c r="N44" i="214"/>
  <c r="N45" i="214" s="1"/>
  <c r="E45" i="213"/>
  <c r="W26" i="212"/>
  <c r="W26" i="211"/>
  <c r="H44" i="205"/>
  <c r="R44" i="201"/>
  <c r="S44" i="198"/>
  <c r="P45" i="198"/>
  <c r="V44" i="197"/>
  <c r="V45" i="197" s="1"/>
  <c r="AA26" i="190"/>
  <c r="Z25" i="190"/>
  <c r="Q45" i="190"/>
  <c r="G26" i="188"/>
  <c r="R44" i="188"/>
  <c r="M26" i="186"/>
  <c r="J44" i="185"/>
  <c r="R44" i="183"/>
  <c r="Y44" i="180"/>
  <c r="Y45" i="180" s="1"/>
  <c r="U26" i="179"/>
  <c r="U45" i="179" s="1"/>
  <c r="M44" i="179"/>
  <c r="L26" i="176"/>
  <c r="H45" i="172"/>
  <c r="X44" i="167"/>
  <c r="Z44" i="167" s="1"/>
  <c r="O26" i="166"/>
  <c r="Q26" i="165"/>
  <c r="Q45" i="165" s="1"/>
  <c r="O45" i="165"/>
  <c r="M44" i="165"/>
  <c r="H44" i="160"/>
  <c r="H45" i="160" s="1"/>
  <c r="D26" i="140"/>
  <c r="X44" i="139"/>
  <c r="P26" i="134"/>
  <c r="P45" i="134" s="1"/>
  <c r="M45" i="134"/>
  <c r="E26" i="214"/>
  <c r="F26" i="213"/>
  <c r="F45" i="213" s="1"/>
  <c r="Z25" i="210"/>
  <c r="U26" i="203"/>
  <c r="C45" i="201"/>
  <c r="Z13" i="201"/>
  <c r="Y26" i="201"/>
  <c r="Y45" i="201" s="1"/>
  <c r="W45" i="201"/>
  <c r="J26" i="197"/>
  <c r="AA26" i="193"/>
  <c r="Z25" i="193"/>
  <c r="E26" i="190"/>
  <c r="G26" i="189"/>
  <c r="G45" i="189" s="1"/>
  <c r="D45" i="189"/>
  <c r="H26" i="188"/>
  <c r="H45" i="188" s="1"/>
  <c r="W26" i="184"/>
  <c r="W45" i="184" s="1"/>
  <c r="P26" i="181"/>
  <c r="P45" i="181" s="1"/>
  <c r="W44" i="177"/>
  <c r="C44" i="167"/>
  <c r="C45" i="167" s="1"/>
  <c r="Y44" i="167"/>
  <c r="D45" i="115"/>
  <c r="H45" i="136"/>
  <c r="E45" i="115"/>
  <c r="T45" i="204"/>
  <c r="D45" i="202"/>
  <c r="X26" i="202"/>
  <c r="Z26" i="202" s="1"/>
  <c r="Z25" i="202"/>
  <c r="J45" i="188"/>
  <c r="K45" i="188"/>
  <c r="L45" i="187"/>
  <c r="R45" i="50"/>
  <c r="I45" i="217"/>
  <c r="H26" i="214"/>
  <c r="H45" i="214" s="1"/>
  <c r="R44" i="214"/>
  <c r="R45" i="214" s="1"/>
  <c r="S44" i="213"/>
  <c r="P26" i="206"/>
  <c r="P45" i="206" s="1"/>
  <c r="S26" i="205"/>
  <c r="S45" i="205" s="1"/>
  <c r="Q44" i="203"/>
  <c r="O44" i="203"/>
  <c r="F45" i="201"/>
  <c r="F45" i="192"/>
  <c r="T45" i="189"/>
  <c r="X44" i="181"/>
  <c r="T45" i="159"/>
  <c r="H45" i="140"/>
  <c r="F45" i="212"/>
  <c r="Q45" i="206"/>
  <c r="T45" i="205"/>
  <c r="R26" i="205"/>
  <c r="N45" i="204"/>
  <c r="Z13" i="203"/>
  <c r="Y26" i="203"/>
  <c r="U44" i="201"/>
  <c r="U45" i="201" s="1"/>
  <c r="Y44" i="197"/>
  <c r="Y44" i="187"/>
  <c r="Y45" i="187" s="1"/>
  <c r="E44" i="167"/>
  <c r="F45" i="152"/>
  <c r="M44" i="131"/>
  <c r="M45" i="131" s="1"/>
  <c r="W45" i="216"/>
  <c r="O45" i="207"/>
  <c r="U45" i="205"/>
  <c r="G45" i="202"/>
  <c r="Y45" i="190"/>
  <c r="F45" i="184"/>
  <c r="AA45" i="183"/>
  <c r="X44" i="183"/>
  <c r="J45" i="173"/>
  <c r="U45" i="171"/>
  <c r="K26" i="169"/>
  <c r="H26" i="169"/>
  <c r="O45" i="169"/>
  <c r="U45" i="166"/>
  <c r="R45" i="162"/>
  <c r="P26" i="162"/>
  <c r="Z44" i="84"/>
  <c r="E45" i="78"/>
  <c r="T44" i="230"/>
  <c r="X26" i="257"/>
  <c r="M26" i="255"/>
  <c r="M45" i="255" s="1"/>
  <c r="V45" i="255"/>
  <c r="T44" i="255"/>
  <c r="T45" i="255" s="1"/>
  <c r="Y26" i="245"/>
  <c r="Y45" i="245" s="1"/>
  <c r="C26" i="244"/>
  <c r="C45" i="244" s="1"/>
  <c r="T26" i="243"/>
  <c r="T45" i="243" s="1"/>
  <c r="Q26" i="243"/>
  <c r="Q45" i="243" s="1"/>
  <c r="S26" i="242"/>
  <c r="S45" i="242" s="1"/>
  <c r="G44" i="242"/>
  <c r="L26" i="241"/>
  <c r="L45" i="241" s="1"/>
  <c r="Y44" i="241"/>
  <c r="P44" i="240"/>
  <c r="O44" i="239"/>
  <c r="U26" i="237"/>
  <c r="U45" i="237" s="1"/>
  <c r="H44" i="236"/>
  <c r="H45" i="236" s="1"/>
  <c r="H44" i="235"/>
  <c r="F44" i="235"/>
  <c r="M26" i="234"/>
  <c r="M45" i="234" s="1"/>
  <c r="Y44" i="234"/>
  <c r="M26" i="233"/>
  <c r="M45" i="233" s="1"/>
  <c r="V45" i="233"/>
  <c r="V44" i="233"/>
  <c r="T44" i="233"/>
  <c r="T45" i="233" s="1"/>
  <c r="J45" i="232"/>
  <c r="G26" i="232"/>
  <c r="G45" i="232" s="1"/>
  <c r="G26" i="231"/>
  <c r="W44" i="230"/>
  <c r="G44" i="227"/>
  <c r="N26" i="226"/>
  <c r="H44" i="226"/>
  <c r="F44" i="226"/>
  <c r="H44" i="225"/>
  <c r="H45" i="225" s="1"/>
  <c r="F44" i="225"/>
  <c r="F45" i="225" s="1"/>
  <c r="S26" i="224"/>
  <c r="S45" i="224" s="1"/>
  <c r="Q26" i="224"/>
  <c r="U26" i="223"/>
  <c r="U45" i="223" s="1"/>
  <c r="X26" i="222"/>
  <c r="P44" i="222"/>
  <c r="E45" i="221"/>
  <c r="T44" i="221"/>
  <c r="Q45" i="220"/>
  <c r="R45" i="218"/>
  <c r="K45" i="216"/>
  <c r="K26" i="215"/>
  <c r="K45" i="215" s="1"/>
  <c r="U44" i="214"/>
  <c r="L26" i="213"/>
  <c r="L45" i="213" s="1"/>
  <c r="M26" i="209"/>
  <c r="Q26" i="208"/>
  <c r="S26" i="206"/>
  <c r="V26" i="205"/>
  <c r="V45" i="205" s="1"/>
  <c r="M44" i="205"/>
  <c r="D44" i="198"/>
  <c r="J26" i="193"/>
  <c r="J45" i="193" s="1"/>
  <c r="N45" i="188"/>
  <c r="Y45" i="188"/>
  <c r="AA26" i="185"/>
  <c r="AA45" i="185" s="1"/>
  <c r="N45" i="183"/>
  <c r="I44" i="182"/>
  <c r="I45" i="182" s="1"/>
  <c r="R44" i="174"/>
  <c r="L45" i="169"/>
  <c r="U45" i="169"/>
  <c r="N45" i="168"/>
  <c r="I44" i="167"/>
  <c r="V26" i="166"/>
  <c r="M26" i="163"/>
  <c r="V44" i="152"/>
  <c r="W26" i="147"/>
  <c r="H26" i="146"/>
  <c r="M26" i="136"/>
  <c r="E45" i="136"/>
  <c r="N45" i="57"/>
  <c r="I26" i="233"/>
  <c r="M45" i="226"/>
  <c r="T45" i="223"/>
  <c r="R26" i="223"/>
  <c r="R45" i="223" s="1"/>
  <c r="J45" i="219"/>
  <c r="I45" i="218"/>
  <c r="I45" i="210"/>
  <c r="K26" i="1"/>
  <c r="K45" i="1" s="1"/>
  <c r="P45" i="1"/>
  <c r="P44" i="258"/>
  <c r="N44" i="258"/>
  <c r="I26" i="251"/>
  <c r="I45" i="251" s="1"/>
  <c r="E26" i="250"/>
  <c r="E45" i="250" s="1"/>
  <c r="AA26" i="250"/>
  <c r="AA45" i="250" s="1"/>
  <c r="P44" i="250"/>
  <c r="P45" i="250" s="1"/>
  <c r="C26" i="249"/>
  <c r="C45" i="249" s="1"/>
  <c r="P26" i="248"/>
  <c r="H44" i="248"/>
  <c r="M26" i="247"/>
  <c r="M45" i="247" s="1"/>
  <c r="W44" i="247"/>
  <c r="L26" i="246"/>
  <c r="I26" i="246"/>
  <c r="G26" i="229"/>
  <c r="G45" i="229" s="1"/>
  <c r="L26" i="1"/>
  <c r="I26" i="1"/>
  <c r="I45" i="1" s="1"/>
  <c r="W44" i="1"/>
  <c r="Q44" i="258"/>
  <c r="C26" i="257"/>
  <c r="C45" i="257" s="1"/>
  <c r="R26" i="256"/>
  <c r="R45" i="256" s="1"/>
  <c r="O26" i="256"/>
  <c r="D44" i="256"/>
  <c r="D45" i="256" s="1"/>
  <c r="W44" i="255"/>
  <c r="J44" i="253"/>
  <c r="Y45" i="250"/>
  <c r="Q44" i="250"/>
  <c r="Q45" i="250" s="1"/>
  <c r="D26" i="249"/>
  <c r="W26" i="249"/>
  <c r="W45" i="249" s="1"/>
  <c r="I44" i="248"/>
  <c r="Y26" i="247"/>
  <c r="M26" i="246"/>
  <c r="M45" i="246" s="1"/>
  <c r="T44" i="246"/>
  <c r="W26" i="244"/>
  <c r="T26" i="242"/>
  <c r="Q45" i="242"/>
  <c r="H44" i="242"/>
  <c r="H45" i="242" s="1"/>
  <c r="M26" i="241"/>
  <c r="M45" i="241" s="1"/>
  <c r="Q44" i="240"/>
  <c r="X26" i="239"/>
  <c r="P44" i="239"/>
  <c r="N44" i="239"/>
  <c r="Z50" i="239"/>
  <c r="U26" i="236"/>
  <c r="U45" i="236" s="1"/>
  <c r="I44" i="236"/>
  <c r="I45" i="236" s="1"/>
  <c r="I44" i="235"/>
  <c r="AA44" i="234"/>
  <c r="W44" i="233"/>
  <c r="K26" i="232"/>
  <c r="K45" i="232" s="1"/>
  <c r="T44" i="232"/>
  <c r="W44" i="231"/>
  <c r="C44" i="229"/>
  <c r="Y44" i="229"/>
  <c r="H44" i="227"/>
  <c r="F44" i="227"/>
  <c r="R26" i="225"/>
  <c r="O26" i="225"/>
  <c r="C26" i="222"/>
  <c r="Q44" i="222"/>
  <c r="O44" i="222"/>
  <c r="F26" i="221"/>
  <c r="F45" i="221" s="1"/>
  <c r="R45" i="220"/>
  <c r="L26" i="216"/>
  <c r="L45" i="216" s="1"/>
  <c r="J45" i="216"/>
  <c r="L26" i="215"/>
  <c r="L45" i="215" s="1"/>
  <c r="L26" i="214"/>
  <c r="L45" i="214" s="1"/>
  <c r="Q45" i="214"/>
  <c r="U44" i="212"/>
  <c r="Q45" i="207"/>
  <c r="K44" i="207"/>
  <c r="K45" i="207" s="1"/>
  <c r="O44" i="204"/>
  <c r="F45" i="203"/>
  <c r="Z25" i="203"/>
  <c r="Z43" i="201"/>
  <c r="F44" i="200"/>
  <c r="R26" i="199"/>
  <c r="V44" i="193"/>
  <c r="N26" i="189"/>
  <c r="N45" i="189" s="1"/>
  <c r="D44" i="189"/>
  <c r="Z37" i="189"/>
  <c r="Z37" i="188"/>
  <c r="E26" i="185"/>
  <c r="E45" i="185" s="1"/>
  <c r="Z37" i="183"/>
  <c r="W44" i="183"/>
  <c r="AA26" i="180"/>
  <c r="AA45" i="180" s="1"/>
  <c r="H26" i="174"/>
  <c r="O45" i="170"/>
  <c r="G44" i="168"/>
  <c r="C45" i="165"/>
  <c r="T45" i="162"/>
  <c r="D45" i="153"/>
  <c r="Q44" i="153"/>
  <c r="I26" i="152"/>
  <c r="I45" i="152" s="1"/>
  <c r="C44" i="133"/>
  <c r="Y44" i="133"/>
  <c r="I45" i="89"/>
  <c r="O26" i="248"/>
  <c r="J44" i="248"/>
  <c r="Y44" i="247"/>
  <c r="W44" i="246"/>
  <c r="W45" i="246" s="1"/>
  <c r="Z25" i="244"/>
  <c r="U45" i="242"/>
  <c r="I44" i="242"/>
  <c r="G26" i="240"/>
  <c r="G45" i="240" s="1"/>
  <c r="R44" i="240"/>
  <c r="Z13" i="238"/>
  <c r="J44" i="236"/>
  <c r="S45" i="235"/>
  <c r="J44" i="235"/>
  <c r="P45" i="232"/>
  <c r="K26" i="230"/>
  <c r="K45" i="230" s="1"/>
  <c r="I44" i="227"/>
  <c r="I45" i="227" s="1"/>
  <c r="P26" i="226"/>
  <c r="P45" i="226" s="1"/>
  <c r="J44" i="226"/>
  <c r="J44" i="225"/>
  <c r="D26" i="222"/>
  <c r="D45" i="222" s="1"/>
  <c r="V44" i="221"/>
  <c r="V45" i="221" s="1"/>
  <c r="E44" i="219"/>
  <c r="AA44" i="218"/>
  <c r="M26" i="217"/>
  <c r="M45" i="217" s="1"/>
  <c r="AA44" i="217"/>
  <c r="M26" i="215"/>
  <c r="M45" i="215" s="1"/>
  <c r="C44" i="215"/>
  <c r="Y44" i="215"/>
  <c r="Y45" i="215" s="1"/>
  <c r="N45" i="213"/>
  <c r="Q45" i="211"/>
  <c r="S26" i="208"/>
  <c r="S45" i="208" s="1"/>
  <c r="U26" i="206"/>
  <c r="D26" i="204"/>
  <c r="D45" i="204" s="1"/>
  <c r="R44" i="204"/>
  <c r="R45" i="204" s="1"/>
  <c r="G26" i="203"/>
  <c r="S26" i="199"/>
  <c r="S45" i="199" s="1"/>
  <c r="Y44" i="198"/>
  <c r="R26" i="197"/>
  <c r="C26" i="195"/>
  <c r="Z37" i="192"/>
  <c r="X44" i="192"/>
  <c r="M26" i="190"/>
  <c r="O26" i="189"/>
  <c r="O45" i="189" s="1"/>
  <c r="Q45" i="185"/>
  <c r="I26" i="184"/>
  <c r="C44" i="184"/>
  <c r="C45" i="184" s="1"/>
  <c r="Y44" i="184"/>
  <c r="Y45" i="184" s="1"/>
  <c r="Z37" i="184"/>
  <c r="AA44" i="183"/>
  <c r="Z26" i="181"/>
  <c r="X45" i="181"/>
  <c r="N44" i="176"/>
  <c r="T44" i="174"/>
  <c r="T45" i="174" s="1"/>
  <c r="J26" i="170"/>
  <c r="J45" i="170" s="1"/>
  <c r="K45" i="167"/>
  <c r="U45" i="157"/>
  <c r="F44" i="149"/>
  <c r="I26" i="137"/>
  <c r="U45" i="137"/>
  <c r="Z25" i="82"/>
  <c r="X26" i="82"/>
  <c r="J45" i="201"/>
  <c r="G45" i="190"/>
  <c r="K45" i="152"/>
  <c r="U26" i="225"/>
  <c r="U45" i="225" s="1"/>
  <c r="L26" i="240"/>
  <c r="L45" i="240" s="1"/>
  <c r="N45" i="240"/>
  <c r="AA45" i="239"/>
  <c r="AA45" i="238"/>
  <c r="X26" i="236"/>
  <c r="U26" i="235"/>
  <c r="U45" i="235" s="1"/>
  <c r="N26" i="231"/>
  <c r="P45" i="224"/>
  <c r="F45" i="222"/>
  <c r="T45" i="207"/>
  <c r="F45" i="204"/>
  <c r="Q44" i="257"/>
  <c r="O26" i="255"/>
  <c r="J26" i="250"/>
  <c r="J45" i="250" s="1"/>
  <c r="G26" i="250"/>
  <c r="G45" i="250" s="1"/>
  <c r="P44" i="249"/>
  <c r="P45" i="249" s="1"/>
  <c r="R44" i="244"/>
  <c r="C26" i="243"/>
  <c r="C45" i="243" s="1"/>
  <c r="F26" i="239"/>
  <c r="Y26" i="239"/>
  <c r="Y45" i="239" s="1"/>
  <c r="R26" i="234"/>
  <c r="R45" i="234" s="1"/>
  <c r="O26" i="234"/>
  <c r="H44" i="234"/>
  <c r="H45" i="234" s="1"/>
  <c r="O26" i="233"/>
  <c r="E44" i="233"/>
  <c r="J44" i="228"/>
  <c r="T26" i="227"/>
  <c r="T45" i="227" s="1"/>
  <c r="S26" i="226"/>
  <c r="S45" i="226" s="1"/>
  <c r="D26" i="223"/>
  <c r="D45" i="223" s="1"/>
  <c r="AA45" i="223"/>
  <c r="R44" i="223"/>
  <c r="G26" i="222"/>
  <c r="G45" i="222" s="1"/>
  <c r="P26" i="214"/>
  <c r="P45" i="214" s="1"/>
  <c r="M26" i="212"/>
  <c r="M45" i="212" s="1"/>
  <c r="J45" i="212"/>
  <c r="E44" i="211"/>
  <c r="L44" i="209"/>
  <c r="V26" i="208"/>
  <c r="Z26" i="206"/>
  <c r="M26" i="202"/>
  <c r="O45" i="193"/>
  <c r="P26" i="191"/>
  <c r="E26" i="181"/>
  <c r="Q45" i="181"/>
  <c r="V44" i="180"/>
  <c r="V45" i="180" s="1"/>
  <c r="Q44" i="176"/>
  <c r="T45" i="167"/>
  <c r="P26" i="140"/>
  <c r="G45" i="125"/>
  <c r="W44" i="125"/>
  <c r="U44" i="122"/>
  <c r="O45" i="217"/>
  <c r="E44" i="194"/>
  <c r="AA44" i="194"/>
  <c r="AA45" i="194" s="1"/>
  <c r="C44" i="193"/>
  <c r="Z26" i="186"/>
  <c r="W26" i="176"/>
  <c r="W45" i="176" s="1"/>
  <c r="L26" i="258"/>
  <c r="L45" i="258" s="1"/>
  <c r="P45" i="258"/>
  <c r="J44" i="256"/>
  <c r="V44" i="254"/>
  <c r="E26" i="253"/>
  <c r="E45" i="253" s="1"/>
  <c r="J44" i="252"/>
  <c r="Y44" i="251"/>
  <c r="U26" i="248"/>
  <c r="U45" i="248" s="1"/>
  <c r="R26" i="247"/>
  <c r="D44" i="247"/>
  <c r="H44" i="241"/>
  <c r="M26" i="240"/>
  <c r="M45" i="240" s="1"/>
  <c r="E26" i="238"/>
  <c r="E45" i="238" s="1"/>
  <c r="Z25" i="238"/>
  <c r="AA26" i="237"/>
  <c r="AA45" i="237" s="1"/>
  <c r="P44" i="237"/>
  <c r="C26" i="236"/>
  <c r="C45" i="236" s="1"/>
  <c r="V26" i="235"/>
  <c r="V45" i="235" s="1"/>
  <c r="H44" i="216"/>
  <c r="P26" i="215"/>
  <c r="G26" i="204"/>
  <c r="C44" i="203"/>
  <c r="Y44" i="203"/>
  <c r="H44" i="201"/>
  <c r="J44" i="200"/>
  <c r="J45" i="200" s="1"/>
  <c r="V26" i="199"/>
  <c r="V45" i="199" s="1"/>
  <c r="T26" i="199"/>
  <c r="M44" i="199"/>
  <c r="R26" i="198"/>
  <c r="U26" i="197"/>
  <c r="U45" i="197" s="1"/>
  <c r="E45" i="166"/>
  <c r="M26" i="258"/>
  <c r="M45" i="258" s="1"/>
  <c r="T44" i="258"/>
  <c r="R44" i="257"/>
  <c r="S45" i="255"/>
  <c r="D44" i="255"/>
  <c r="O44" i="253"/>
  <c r="AA44" i="251"/>
  <c r="AA45" i="251" s="1"/>
  <c r="Z43" i="251"/>
  <c r="K26" i="250"/>
  <c r="K45" i="250" s="1"/>
  <c r="T44" i="250"/>
  <c r="T45" i="250" s="1"/>
  <c r="Q44" i="249"/>
  <c r="L44" i="248"/>
  <c r="S26" i="247"/>
  <c r="S45" i="247" s="1"/>
  <c r="Q26" i="247"/>
  <c r="Q45" i="247" s="1"/>
  <c r="G44" i="247"/>
  <c r="G45" i="247" s="1"/>
  <c r="O26" i="246"/>
  <c r="E44" i="246"/>
  <c r="L26" i="245"/>
  <c r="D26" i="243"/>
  <c r="W26" i="243"/>
  <c r="W45" i="243" s="1"/>
  <c r="L44" i="243"/>
  <c r="L45" i="243" s="1"/>
  <c r="C26" i="242"/>
  <c r="C45" i="242" s="1"/>
  <c r="Y26" i="242"/>
  <c r="O26" i="241"/>
  <c r="O45" i="241" s="1"/>
  <c r="I44" i="241"/>
  <c r="I45" i="241" s="1"/>
  <c r="T44" i="240"/>
  <c r="T45" i="240" s="1"/>
  <c r="E26" i="237"/>
  <c r="E45" i="237" s="1"/>
  <c r="Y45" i="237"/>
  <c r="Q44" i="237"/>
  <c r="Z13" i="236"/>
  <c r="W26" i="236"/>
  <c r="L44" i="236"/>
  <c r="Z50" i="236"/>
  <c r="L44" i="235"/>
  <c r="L45" i="235" s="1"/>
  <c r="S45" i="234"/>
  <c r="I44" i="234"/>
  <c r="I45" i="234" s="1"/>
  <c r="S45" i="233"/>
  <c r="D44" i="233"/>
  <c r="E44" i="232"/>
  <c r="D44" i="231"/>
  <c r="P45" i="229"/>
  <c r="F44" i="229"/>
  <c r="S45" i="228"/>
  <c r="U26" i="227"/>
  <c r="U45" i="227" s="1"/>
  <c r="L44" i="226"/>
  <c r="C26" i="224"/>
  <c r="E45" i="223"/>
  <c r="V44" i="222"/>
  <c r="H44" i="218"/>
  <c r="Q26" i="217"/>
  <c r="I44" i="216"/>
  <c r="G44" i="216"/>
  <c r="D44" i="212"/>
  <c r="D45" i="212" s="1"/>
  <c r="AA44" i="212"/>
  <c r="N26" i="211"/>
  <c r="N45" i="211" s="1"/>
  <c r="M44" i="209"/>
  <c r="Z50" i="208"/>
  <c r="V26" i="207"/>
  <c r="V45" i="207" s="1"/>
  <c r="C26" i="206"/>
  <c r="N44" i="199"/>
  <c r="Z44" i="199"/>
  <c r="N45" i="194"/>
  <c r="Z43" i="194"/>
  <c r="P45" i="193"/>
  <c r="I45" i="191"/>
  <c r="J44" i="190"/>
  <c r="J45" i="190" s="1"/>
  <c r="Z25" i="186"/>
  <c r="S44" i="186"/>
  <c r="S45" i="186" s="1"/>
  <c r="I26" i="180"/>
  <c r="I45" i="178"/>
  <c r="G44" i="178"/>
  <c r="G45" i="178" s="1"/>
  <c r="C45" i="176"/>
  <c r="X44" i="174"/>
  <c r="Z44" i="174" s="1"/>
  <c r="T45" i="168"/>
  <c r="G45" i="159"/>
  <c r="W45" i="158"/>
  <c r="R26" i="155"/>
  <c r="R45" i="155" s="1"/>
  <c r="I45" i="153"/>
  <c r="Z13" i="142"/>
  <c r="Q44" i="142"/>
  <c r="U45" i="138"/>
  <c r="E45" i="137"/>
  <c r="H26" i="125"/>
  <c r="H45" i="125" s="1"/>
  <c r="X44" i="125"/>
  <c r="Z44" i="125" s="1"/>
  <c r="Q44" i="123"/>
  <c r="P26" i="92"/>
  <c r="L44" i="92"/>
  <c r="V26" i="91"/>
  <c r="R45" i="91"/>
  <c r="R26" i="69"/>
  <c r="P45" i="66"/>
  <c r="M45" i="179"/>
  <c r="J45" i="175"/>
  <c r="G45" i="171"/>
  <c r="Z26" i="187"/>
  <c r="X45" i="187"/>
  <c r="E45" i="176"/>
  <c r="E45" i="162"/>
  <c r="J45" i="128"/>
  <c r="J45" i="125"/>
  <c r="P45" i="100"/>
  <c r="Y45" i="193"/>
  <c r="AA45" i="242"/>
  <c r="J45" i="239"/>
  <c r="G26" i="239"/>
  <c r="I45" i="238"/>
  <c r="D45" i="235"/>
  <c r="W26" i="235"/>
  <c r="R45" i="230"/>
  <c r="S45" i="229"/>
  <c r="L44" i="228"/>
  <c r="D45" i="225"/>
  <c r="W26" i="225"/>
  <c r="W45" i="225" s="1"/>
  <c r="T45" i="217"/>
  <c r="T45" i="216"/>
  <c r="R26" i="216"/>
  <c r="R45" i="216" s="1"/>
  <c r="O45" i="211"/>
  <c r="W45" i="205"/>
  <c r="W44" i="204"/>
  <c r="P26" i="201"/>
  <c r="W45" i="183"/>
  <c r="J26" i="180"/>
  <c r="J45" i="180" s="1"/>
  <c r="L45" i="173"/>
  <c r="X45" i="172"/>
  <c r="V45" i="163"/>
  <c r="J45" i="160"/>
  <c r="T45" i="140"/>
  <c r="Z25" i="129"/>
  <c r="G45" i="104"/>
  <c r="S45" i="1"/>
  <c r="C45" i="256"/>
  <c r="U45" i="255"/>
  <c r="C45" i="252"/>
  <c r="K45" i="249"/>
  <c r="I45" i="249"/>
  <c r="U45" i="247"/>
  <c r="T45" i="246"/>
  <c r="Q45" i="246"/>
  <c r="K45" i="244"/>
  <c r="Z25" i="236"/>
  <c r="C45" i="235"/>
  <c r="O45" i="229"/>
  <c r="U45" i="228"/>
  <c r="Z50" i="228"/>
  <c r="N45" i="215"/>
  <c r="P45" i="211"/>
  <c r="U45" i="189"/>
  <c r="K45" i="257"/>
  <c r="W45" i="256"/>
  <c r="L44" i="256"/>
  <c r="L45" i="256" s="1"/>
  <c r="L45" i="249"/>
  <c r="N45" i="249"/>
  <c r="I26" i="257"/>
  <c r="I45" i="257" s="1"/>
  <c r="T44" i="257"/>
  <c r="T45" i="257" s="1"/>
  <c r="E26" i="256"/>
  <c r="E45" i="256" s="1"/>
  <c r="AA45" i="256"/>
  <c r="O45" i="254"/>
  <c r="AA26" i="252"/>
  <c r="AA45" i="252" s="1"/>
  <c r="S26" i="251"/>
  <c r="S45" i="251" s="1"/>
  <c r="M26" i="249"/>
  <c r="M45" i="249" s="1"/>
  <c r="D26" i="248"/>
  <c r="D45" i="248" s="1"/>
  <c r="M26" i="244"/>
  <c r="M45" i="244" s="1"/>
  <c r="T44" i="238"/>
  <c r="T45" i="238" s="1"/>
  <c r="C45" i="227"/>
  <c r="Z13" i="226"/>
  <c r="X26" i="226"/>
  <c r="T45" i="218"/>
  <c r="U45" i="215"/>
  <c r="R44" i="187"/>
  <c r="F45" i="182"/>
  <c r="Q44" i="182"/>
  <c r="Q45" i="182" s="1"/>
  <c r="G26" i="176"/>
  <c r="X26" i="166"/>
  <c r="Z44" i="166"/>
  <c r="P45" i="164"/>
  <c r="Q45" i="157"/>
  <c r="P45" i="143"/>
  <c r="L45" i="125"/>
  <c r="I45" i="104"/>
  <c r="R45" i="78"/>
  <c r="Y44" i="71"/>
  <c r="Z44" i="71" s="1"/>
  <c r="Z37" i="71"/>
  <c r="Y45" i="243"/>
  <c r="T45" i="241"/>
  <c r="U45" i="234"/>
  <c r="R45" i="232"/>
  <c r="O45" i="232"/>
  <c r="E45" i="206"/>
  <c r="Y45" i="199"/>
  <c r="I45" i="184"/>
  <c r="T45" i="1"/>
  <c r="Q45" i="1"/>
  <c r="W45" i="252"/>
  <c r="L44" i="252"/>
  <c r="L45" i="252" s="1"/>
  <c r="C45" i="248"/>
  <c r="I45" i="244"/>
  <c r="T44" i="244"/>
  <c r="T45" i="244" s="1"/>
  <c r="Z25" i="242"/>
  <c r="U26" i="1"/>
  <c r="U45" i="1" s="1"/>
  <c r="L26" i="257"/>
  <c r="L45" i="257" s="1"/>
  <c r="E26" i="252"/>
  <c r="E45" i="252" s="1"/>
  <c r="W26" i="248"/>
  <c r="P26" i="245"/>
  <c r="P45" i="245" s="1"/>
  <c r="D44" i="245"/>
  <c r="D45" i="245" s="1"/>
  <c r="G26" i="237"/>
  <c r="E26" i="235"/>
  <c r="E45" i="235" s="1"/>
  <c r="AA26" i="235"/>
  <c r="AA45" i="235" s="1"/>
  <c r="T26" i="232"/>
  <c r="Q26" i="232"/>
  <c r="Q45" i="232" s="1"/>
  <c r="T26" i="231"/>
  <c r="T45" i="231" s="1"/>
  <c r="Q26" i="231"/>
  <c r="Q45" i="231" s="1"/>
  <c r="S45" i="230"/>
  <c r="Q26" i="230"/>
  <c r="Q45" i="230" s="1"/>
  <c r="U45" i="214"/>
  <c r="V45" i="213"/>
  <c r="S45" i="201"/>
  <c r="V26" i="200"/>
  <c r="V45" i="200" s="1"/>
  <c r="T26" i="251"/>
  <c r="T45" i="251" s="1"/>
  <c r="Q26" i="251"/>
  <c r="Q45" i="251" s="1"/>
  <c r="I44" i="251"/>
  <c r="J44" i="246"/>
  <c r="G44" i="245"/>
  <c r="G45" i="245" s="1"/>
  <c r="R44" i="242"/>
  <c r="L44" i="241"/>
  <c r="S26" i="240"/>
  <c r="S45" i="240" s="1"/>
  <c r="L26" i="239"/>
  <c r="I26" i="239"/>
  <c r="I45" i="239" s="1"/>
  <c r="K26" i="238"/>
  <c r="K45" i="238" s="1"/>
  <c r="X26" i="238"/>
  <c r="W44" i="238"/>
  <c r="J26" i="237"/>
  <c r="J45" i="237" s="1"/>
  <c r="T44" i="237"/>
  <c r="T45" i="237" s="1"/>
  <c r="U26" i="231"/>
  <c r="U45" i="231" s="1"/>
  <c r="T26" i="230"/>
  <c r="T45" i="230" s="1"/>
  <c r="U26" i="229"/>
  <c r="U45" i="229" s="1"/>
  <c r="M44" i="229"/>
  <c r="X26" i="228"/>
  <c r="P44" i="228"/>
  <c r="P45" i="228" s="1"/>
  <c r="N44" i="228"/>
  <c r="N45" i="228" s="1"/>
  <c r="AA45" i="227"/>
  <c r="C45" i="226"/>
  <c r="S44" i="225"/>
  <c r="S45" i="225" s="1"/>
  <c r="E44" i="222"/>
  <c r="E45" i="222" s="1"/>
  <c r="T26" i="220"/>
  <c r="T45" i="220" s="1"/>
  <c r="L44" i="220"/>
  <c r="U26" i="218"/>
  <c r="U45" i="218" s="1"/>
  <c r="M44" i="218"/>
  <c r="V26" i="216"/>
  <c r="V45" i="216" s="1"/>
  <c r="V26" i="215"/>
  <c r="V45" i="215" s="1"/>
  <c r="W26" i="213"/>
  <c r="K44" i="213"/>
  <c r="S26" i="212"/>
  <c r="I44" i="212"/>
  <c r="U26" i="210"/>
  <c r="U45" i="210" s="1"/>
  <c r="X26" i="209"/>
  <c r="F26" i="208"/>
  <c r="F45" i="208" s="1"/>
  <c r="H45" i="206"/>
  <c r="K45" i="205"/>
  <c r="AA44" i="205"/>
  <c r="AA45" i="205" s="1"/>
  <c r="M26" i="204"/>
  <c r="M45" i="204" s="1"/>
  <c r="S26" i="202"/>
  <c r="S45" i="202" s="1"/>
  <c r="P44" i="200"/>
  <c r="P45" i="200" s="1"/>
  <c r="F26" i="199"/>
  <c r="F45" i="199" s="1"/>
  <c r="D26" i="199"/>
  <c r="W44" i="196"/>
  <c r="Y44" i="195"/>
  <c r="V45" i="190"/>
  <c r="T26" i="190"/>
  <c r="N44" i="188"/>
  <c r="AA45" i="186"/>
  <c r="Z37" i="186"/>
  <c r="S26" i="178"/>
  <c r="N44" i="178"/>
  <c r="P45" i="176"/>
  <c r="W44" i="176"/>
  <c r="L26" i="175"/>
  <c r="L45" i="175" s="1"/>
  <c r="K26" i="166"/>
  <c r="K45" i="166" s="1"/>
  <c r="C44" i="166"/>
  <c r="Y44" i="166"/>
  <c r="S26" i="164"/>
  <c r="Z13" i="163"/>
  <c r="R45" i="157"/>
  <c r="U45" i="154"/>
  <c r="V44" i="154"/>
  <c r="T45" i="154"/>
  <c r="S45" i="133"/>
  <c r="S44" i="126"/>
  <c r="E45" i="242"/>
  <c r="D45" i="207"/>
  <c r="AA45" i="207"/>
  <c r="R45" i="194"/>
  <c r="R26" i="258"/>
  <c r="O26" i="258"/>
  <c r="O45" i="258" s="1"/>
  <c r="M26" i="257"/>
  <c r="M45" i="257" s="1"/>
  <c r="K44" i="255"/>
  <c r="K45" i="255" s="1"/>
  <c r="S26" i="254"/>
  <c r="S45" i="254" s="1"/>
  <c r="H44" i="254"/>
  <c r="K26" i="253"/>
  <c r="K45" i="253" s="1"/>
  <c r="Y26" i="252"/>
  <c r="Y45" i="252" s="1"/>
  <c r="P44" i="252"/>
  <c r="P45" i="252" s="1"/>
  <c r="N44" i="252"/>
  <c r="N45" i="252" s="1"/>
  <c r="T44" i="249"/>
  <c r="E45" i="248"/>
  <c r="AA26" i="248"/>
  <c r="AA45" i="248" s="1"/>
  <c r="W26" i="1"/>
  <c r="L44" i="1"/>
  <c r="S26" i="258"/>
  <c r="S45" i="258" s="1"/>
  <c r="D44" i="258"/>
  <c r="D45" i="258" s="1"/>
  <c r="Q44" i="256"/>
  <c r="Q45" i="256" s="1"/>
  <c r="C26" i="255"/>
  <c r="C45" i="255" s="1"/>
  <c r="T26" i="254"/>
  <c r="T45" i="254" s="1"/>
  <c r="Q26" i="254"/>
  <c r="Q45" i="254" s="1"/>
  <c r="I44" i="254"/>
  <c r="L26" i="253"/>
  <c r="U44" i="253"/>
  <c r="Q44" i="252"/>
  <c r="Q45" i="252" s="1"/>
  <c r="U26" i="251"/>
  <c r="U45" i="251" s="1"/>
  <c r="J44" i="251"/>
  <c r="D44" i="250"/>
  <c r="F26" i="248"/>
  <c r="F45" i="248" s="1"/>
  <c r="Y26" i="248"/>
  <c r="Y45" i="248" s="1"/>
  <c r="C26" i="247"/>
  <c r="C45" i="247" s="1"/>
  <c r="K44" i="246"/>
  <c r="K45" i="246" s="1"/>
  <c r="R26" i="245"/>
  <c r="R45" i="245" s="1"/>
  <c r="O26" i="245"/>
  <c r="O45" i="245" s="1"/>
  <c r="H44" i="245"/>
  <c r="H45" i="245" s="1"/>
  <c r="Y44" i="244"/>
  <c r="J26" i="243"/>
  <c r="J45" i="243" s="1"/>
  <c r="G26" i="243"/>
  <c r="G45" i="243" s="1"/>
  <c r="Q26" i="240"/>
  <c r="Q45" i="240" s="1"/>
  <c r="F44" i="240"/>
  <c r="L26" i="238"/>
  <c r="L45" i="238" s="1"/>
  <c r="K26" i="237"/>
  <c r="K45" i="237" s="1"/>
  <c r="I26" i="237"/>
  <c r="W44" i="237"/>
  <c r="J26" i="236"/>
  <c r="J45" i="236" s="1"/>
  <c r="G26" i="236"/>
  <c r="L44" i="229"/>
  <c r="L45" i="229" s="1"/>
  <c r="E45" i="227"/>
  <c r="Y26" i="227"/>
  <c r="Y45" i="227" s="1"/>
  <c r="AA45" i="226"/>
  <c r="K45" i="223"/>
  <c r="U26" i="220"/>
  <c r="U45" i="220" s="1"/>
  <c r="M44" i="220"/>
  <c r="M45" i="220" s="1"/>
  <c r="C26" i="219"/>
  <c r="V45" i="218"/>
  <c r="N44" i="217"/>
  <c r="N45" i="217" s="1"/>
  <c r="X26" i="213"/>
  <c r="Z26" i="213" s="1"/>
  <c r="T26" i="212"/>
  <c r="T45" i="212" s="1"/>
  <c r="J44" i="212"/>
  <c r="T45" i="211"/>
  <c r="R26" i="211"/>
  <c r="L44" i="211"/>
  <c r="C26" i="209"/>
  <c r="C45" i="209" s="1"/>
  <c r="Y26" i="209"/>
  <c r="N26" i="204"/>
  <c r="T26" i="202"/>
  <c r="T45" i="202" s="1"/>
  <c r="R26" i="202"/>
  <c r="R45" i="202" s="1"/>
  <c r="O44" i="201"/>
  <c r="O45" i="201" s="1"/>
  <c r="I26" i="196"/>
  <c r="X44" i="196"/>
  <c r="M26" i="195"/>
  <c r="Y45" i="186"/>
  <c r="D45" i="183"/>
  <c r="H26" i="182"/>
  <c r="U44" i="182"/>
  <c r="Z37" i="181"/>
  <c r="J44" i="179"/>
  <c r="J45" i="179" s="1"/>
  <c r="X44" i="179"/>
  <c r="R26" i="178"/>
  <c r="W26" i="173"/>
  <c r="W45" i="173" s="1"/>
  <c r="M44" i="173"/>
  <c r="L26" i="166"/>
  <c r="AA44" i="166"/>
  <c r="AA45" i="166" s="1"/>
  <c r="N26" i="165"/>
  <c r="H26" i="161"/>
  <c r="H45" i="161" s="1"/>
  <c r="U45" i="161"/>
  <c r="Z13" i="155"/>
  <c r="X26" i="155"/>
  <c r="J26" i="154"/>
  <c r="J45" i="154" s="1"/>
  <c r="T45" i="152"/>
  <c r="E45" i="138"/>
  <c r="C26" i="117"/>
  <c r="C45" i="117" s="1"/>
  <c r="P44" i="117"/>
  <c r="S44" i="154"/>
  <c r="U45" i="153"/>
  <c r="P45" i="150"/>
  <c r="S44" i="137"/>
  <c r="J26" i="136"/>
  <c r="J45" i="136" s="1"/>
  <c r="K44" i="131"/>
  <c r="W26" i="130"/>
  <c r="P44" i="130"/>
  <c r="H26" i="126"/>
  <c r="H45" i="126" s="1"/>
  <c r="J44" i="92"/>
  <c r="Y26" i="56"/>
  <c r="Z13" i="56"/>
  <c r="R26" i="186"/>
  <c r="Y26" i="185"/>
  <c r="T44" i="183"/>
  <c r="T45" i="183" s="1"/>
  <c r="Q44" i="183"/>
  <c r="Q45" i="183" s="1"/>
  <c r="J26" i="182"/>
  <c r="J45" i="182" s="1"/>
  <c r="Z37" i="182"/>
  <c r="X44" i="182"/>
  <c r="Z44" i="182" s="1"/>
  <c r="E44" i="181"/>
  <c r="Y44" i="181"/>
  <c r="Y45" i="181" s="1"/>
  <c r="N26" i="174"/>
  <c r="K26" i="170"/>
  <c r="N26" i="167"/>
  <c r="L44" i="166"/>
  <c r="Q26" i="160"/>
  <c r="Q45" i="160" s="1"/>
  <c r="I44" i="160"/>
  <c r="I44" i="159"/>
  <c r="S26" i="158"/>
  <c r="S45" i="158" s="1"/>
  <c r="V26" i="155"/>
  <c r="V45" i="155" s="1"/>
  <c r="L26" i="153"/>
  <c r="W26" i="151"/>
  <c r="S44" i="151"/>
  <c r="C44" i="150"/>
  <c r="C45" i="150" s="1"/>
  <c r="Y44" i="150"/>
  <c r="L45" i="143"/>
  <c r="R45" i="139"/>
  <c r="W44" i="126"/>
  <c r="U44" i="126"/>
  <c r="AA26" i="124"/>
  <c r="W45" i="96"/>
  <c r="O45" i="92"/>
  <c r="T26" i="91"/>
  <c r="P44" i="91"/>
  <c r="T45" i="68"/>
  <c r="Z37" i="67"/>
  <c r="X44" i="67"/>
  <c r="G44" i="66"/>
  <c r="O26" i="240"/>
  <c r="O45" i="240" s="1"/>
  <c r="W26" i="238"/>
  <c r="W45" i="238" s="1"/>
  <c r="Q26" i="237"/>
  <c r="Q45" i="237" s="1"/>
  <c r="I44" i="237"/>
  <c r="W44" i="236"/>
  <c r="C45" i="234"/>
  <c r="I44" i="233"/>
  <c r="M45" i="231"/>
  <c r="G26" i="230"/>
  <c r="E26" i="226"/>
  <c r="E45" i="226" s="1"/>
  <c r="F26" i="224"/>
  <c r="F45" i="224" s="1"/>
  <c r="T44" i="224"/>
  <c r="T45" i="224" s="1"/>
  <c r="G26" i="223"/>
  <c r="S44" i="223"/>
  <c r="H26" i="222"/>
  <c r="K26" i="220"/>
  <c r="R44" i="218"/>
  <c r="E26" i="217"/>
  <c r="J44" i="215"/>
  <c r="J45" i="215" s="1"/>
  <c r="E44" i="214"/>
  <c r="R44" i="211"/>
  <c r="F26" i="210"/>
  <c r="F45" i="210" s="1"/>
  <c r="Q44" i="210"/>
  <c r="Q45" i="210" s="1"/>
  <c r="O44" i="210"/>
  <c r="F45" i="209"/>
  <c r="Q44" i="208"/>
  <c r="O44" i="208"/>
  <c r="F26" i="206"/>
  <c r="F45" i="206" s="1"/>
  <c r="R44" i="205"/>
  <c r="E26" i="204"/>
  <c r="P44" i="204"/>
  <c r="E26" i="203"/>
  <c r="S44" i="202"/>
  <c r="E26" i="201"/>
  <c r="E45" i="201" s="1"/>
  <c r="H26" i="197"/>
  <c r="H45" i="197" s="1"/>
  <c r="J26" i="196"/>
  <c r="N45" i="195"/>
  <c r="S26" i="194"/>
  <c r="S26" i="191"/>
  <c r="S45" i="188"/>
  <c r="C26" i="186"/>
  <c r="C45" i="186" s="1"/>
  <c r="Y26" i="186"/>
  <c r="H45" i="185"/>
  <c r="Z44" i="184"/>
  <c r="O26" i="183"/>
  <c r="O45" i="183" s="1"/>
  <c r="H45" i="182"/>
  <c r="X26" i="179"/>
  <c r="X26" i="178"/>
  <c r="Z26" i="178" s="1"/>
  <c r="AA45" i="175"/>
  <c r="V45" i="173"/>
  <c r="N44" i="173"/>
  <c r="N45" i="173" s="1"/>
  <c r="G45" i="172"/>
  <c r="R45" i="169"/>
  <c r="H44" i="169"/>
  <c r="R26" i="168"/>
  <c r="R45" i="168" s="1"/>
  <c r="N26" i="163"/>
  <c r="H44" i="163"/>
  <c r="S26" i="162"/>
  <c r="S45" i="162" s="1"/>
  <c r="Z50" i="161"/>
  <c r="V26" i="160"/>
  <c r="V45" i="160" s="1"/>
  <c r="N44" i="160"/>
  <c r="Z13" i="158"/>
  <c r="X26" i="158"/>
  <c r="P44" i="157"/>
  <c r="P45" i="157" s="1"/>
  <c r="Q44" i="156"/>
  <c r="L45" i="154"/>
  <c r="C44" i="154"/>
  <c r="C45" i="154" s="1"/>
  <c r="Y44" i="154"/>
  <c r="F45" i="151"/>
  <c r="K44" i="143"/>
  <c r="R44" i="142"/>
  <c r="H26" i="141"/>
  <c r="W45" i="141"/>
  <c r="F26" i="138"/>
  <c r="L26" i="137"/>
  <c r="O26" i="132"/>
  <c r="U26" i="119"/>
  <c r="O44" i="119"/>
  <c r="I44" i="114"/>
  <c r="T26" i="97"/>
  <c r="T45" i="97" s="1"/>
  <c r="L26" i="93"/>
  <c r="G44" i="93"/>
  <c r="D45" i="253"/>
  <c r="W26" i="253"/>
  <c r="S45" i="246"/>
  <c r="D44" i="246"/>
  <c r="K45" i="245"/>
  <c r="E45" i="244"/>
  <c r="AA45" i="244"/>
  <c r="L44" i="244"/>
  <c r="L45" i="244" s="1"/>
  <c r="S45" i="243"/>
  <c r="U45" i="240"/>
  <c r="K45" i="239"/>
  <c r="T44" i="239"/>
  <c r="T45" i="239" s="1"/>
  <c r="N44" i="238"/>
  <c r="I26" i="235"/>
  <c r="Y26" i="234"/>
  <c r="Y45" i="234" s="1"/>
  <c r="C45" i="233"/>
  <c r="S45" i="232"/>
  <c r="L45" i="230"/>
  <c r="V44" i="230"/>
  <c r="G26" i="228"/>
  <c r="T44" i="228"/>
  <c r="T45" i="228" s="1"/>
  <c r="T45" i="226"/>
  <c r="J26" i="221"/>
  <c r="N45" i="220"/>
  <c r="T45" i="214"/>
  <c r="L45" i="212"/>
  <c r="U45" i="211"/>
  <c r="H45" i="207"/>
  <c r="I45" i="206"/>
  <c r="I45" i="202"/>
  <c r="AA45" i="197"/>
  <c r="M45" i="196"/>
  <c r="Y44" i="196"/>
  <c r="Y45" i="191"/>
  <c r="W45" i="189"/>
  <c r="L45" i="185"/>
  <c r="P45" i="180"/>
  <c r="O44" i="179"/>
  <c r="G26" i="177"/>
  <c r="G45" i="177" s="1"/>
  <c r="Y45" i="173"/>
  <c r="J45" i="172"/>
  <c r="S26" i="170"/>
  <c r="S45" i="170" s="1"/>
  <c r="V45" i="167"/>
  <c r="E45" i="158"/>
  <c r="X44" i="155"/>
  <c r="E44" i="151"/>
  <c r="P45" i="148"/>
  <c r="H26" i="145"/>
  <c r="H45" i="145" s="1"/>
  <c r="X44" i="145"/>
  <c r="N44" i="143"/>
  <c r="R45" i="163"/>
  <c r="P26" i="163"/>
  <c r="P45" i="163" s="1"/>
  <c r="D26" i="159"/>
  <c r="D45" i="159" s="1"/>
  <c r="I45" i="156"/>
  <c r="H45" i="156"/>
  <c r="D26" i="149"/>
  <c r="P45" i="147"/>
  <c r="F26" i="116"/>
  <c r="P26" i="114"/>
  <c r="I44" i="255"/>
  <c r="Y44" i="254"/>
  <c r="O26" i="252"/>
  <c r="O45" i="252" s="1"/>
  <c r="D44" i="252"/>
  <c r="D45" i="252" s="1"/>
  <c r="R44" i="251"/>
  <c r="S26" i="249"/>
  <c r="S45" i="249" s="1"/>
  <c r="J26" i="248"/>
  <c r="J45" i="248" s="1"/>
  <c r="G26" i="248"/>
  <c r="D26" i="247"/>
  <c r="W26" i="247"/>
  <c r="W45" i="247" s="1"/>
  <c r="U26" i="246"/>
  <c r="U45" i="246" s="1"/>
  <c r="H44" i="246"/>
  <c r="F44" i="246"/>
  <c r="M26" i="245"/>
  <c r="M45" i="245" s="1"/>
  <c r="T44" i="245"/>
  <c r="P44" i="244"/>
  <c r="U26" i="243"/>
  <c r="U45" i="243" s="1"/>
  <c r="I44" i="243"/>
  <c r="I45" i="243" s="1"/>
  <c r="Z50" i="241"/>
  <c r="I44" i="240"/>
  <c r="I45" i="240" s="1"/>
  <c r="M26" i="239"/>
  <c r="M45" i="239" s="1"/>
  <c r="V44" i="239"/>
  <c r="V45" i="239" s="1"/>
  <c r="R44" i="238"/>
  <c r="R45" i="238" s="1"/>
  <c r="C26" i="237"/>
  <c r="C45" i="237" s="1"/>
  <c r="L44" i="237"/>
  <c r="L45" i="237" s="1"/>
  <c r="S26" i="236"/>
  <c r="S45" i="236" s="1"/>
  <c r="D44" i="236"/>
  <c r="D45" i="236" s="1"/>
  <c r="Y44" i="235"/>
  <c r="R44" i="234"/>
  <c r="E26" i="233"/>
  <c r="E45" i="233" s="1"/>
  <c r="AA26" i="233"/>
  <c r="AA45" i="233" s="1"/>
  <c r="L44" i="233"/>
  <c r="L45" i="233" s="1"/>
  <c r="U26" i="232"/>
  <c r="U45" i="232" s="1"/>
  <c r="J44" i="232"/>
  <c r="R26" i="231"/>
  <c r="O26" i="231"/>
  <c r="G44" i="231"/>
  <c r="AA44" i="230"/>
  <c r="M26" i="229"/>
  <c r="M45" i="229" s="1"/>
  <c r="W44" i="229"/>
  <c r="W45" i="229" s="1"/>
  <c r="Z44" i="228"/>
  <c r="V44" i="228"/>
  <c r="X44" i="226"/>
  <c r="Z44" i="226" s="1"/>
  <c r="V44" i="226"/>
  <c r="V45" i="226" s="1"/>
  <c r="K26" i="225"/>
  <c r="K45" i="225" s="1"/>
  <c r="T44" i="225"/>
  <c r="T45" i="225" s="1"/>
  <c r="K26" i="224"/>
  <c r="K45" i="224" s="1"/>
  <c r="I26" i="224"/>
  <c r="I45" i="224" s="1"/>
  <c r="C44" i="224"/>
  <c r="W44" i="224"/>
  <c r="L26" i="223"/>
  <c r="L45" i="223" s="1"/>
  <c r="J26" i="223"/>
  <c r="J45" i="223" s="1"/>
  <c r="M26" i="222"/>
  <c r="M45" i="222" s="1"/>
  <c r="C44" i="222"/>
  <c r="H44" i="219"/>
  <c r="H45" i="219" s="1"/>
  <c r="M26" i="218"/>
  <c r="F26" i="216"/>
  <c r="F45" i="216" s="1"/>
  <c r="C26" i="215"/>
  <c r="C45" i="215" s="1"/>
  <c r="Z13" i="215"/>
  <c r="T26" i="213"/>
  <c r="T45" i="213" s="1"/>
  <c r="R45" i="213"/>
  <c r="H44" i="213"/>
  <c r="N26" i="212"/>
  <c r="N45" i="212" s="1"/>
  <c r="L26" i="211"/>
  <c r="L45" i="211" s="1"/>
  <c r="J26" i="211"/>
  <c r="V44" i="210"/>
  <c r="L45" i="208"/>
  <c r="J26" i="208"/>
  <c r="J45" i="208" s="1"/>
  <c r="V44" i="208"/>
  <c r="V45" i="208" s="1"/>
  <c r="C44" i="206"/>
  <c r="Y44" i="206"/>
  <c r="Y45" i="206" s="1"/>
  <c r="L26" i="205"/>
  <c r="L45" i="205" s="1"/>
  <c r="J26" i="205"/>
  <c r="J45" i="205" s="1"/>
  <c r="W44" i="205"/>
  <c r="U44" i="205"/>
  <c r="H26" i="204"/>
  <c r="H45" i="204" s="1"/>
  <c r="H45" i="203"/>
  <c r="O45" i="199"/>
  <c r="F44" i="199"/>
  <c r="V45" i="198"/>
  <c r="W44" i="198"/>
  <c r="M26" i="197"/>
  <c r="M45" i="197" s="1"/>
  <c r="H44" i="196"/>
  <c r="H45" i="196" s="1"/>
  <c r="O44" i="188"/>
  <c r="O45" i="188" s="1"/>
  <c r="F26" i="187"/>
  <c r="F45" i="187" s="1"/>
  <c r="V44" i="186"/>
  <c r="O26" i="184"/>
  <c r="R26" i="183"/>
  <c r="V45" i="182"/>
  <c r="L44" i="182"/>
  <c r="L45" i="182" s="1"/>
  <c r="E26" i="180"/>
  <c r="C45" i="180"/>
  <c r="G26" i="179"/>
  <c r="I44" i="164"/>
  <c r="Z13" i="162"/>
  <c r="X26" i="162"/>
  <c r="S44" i="160"/>
  <c r="S45" i="160" s="1"/>
  <c r="E45" i="159"/>
  <c r="T44" i="158"/>
  <c r="I26" i="157"/>
  <c r="I45" i="157" s="1"/>
  <c r="D26" i="152"/>
  <c r="D45" i="152" s="1"/>
  <c r="AA26" i="149"/>
  <c r="J26" i="145"/>
  <c r="V26" i="143"/>
  <c r="P44" i="143"/>
  <c r="O45" i="142"/>
  <c r="T44" i="139"/>
  <c r="T45" i="139" s="1"/>
  <c r="L45" i="137"/>
  <c r="T26" i="123"/>
  <c r="T45" i="123" s="1"/>
  <c r="C45" i="122"/>
  <c r="U44" i="105"/>
  <c r="W44" i="257"/>
  <c r="Y26" i="256"/>
  <c r="Y45" i="256" s="1"/>
  <c r="P44" i="256"/>
  <c r="N44" i="256"/>
  <c r="J44" i="255"/>
  <c r="L44" i="253"/>
  <c r="S26" i="252"/>
  <c r="S45" i="252" s="1"/>
  <c r="G44" i="252"/>
  <c r="G45" i="252" s="1"/>
  <c r="J26" i="251"/>
  <c r="G26" i="251"/>
  <c r="C26" i="250"/>
  <c r="C45" i="250" s="1"/>
  <c r="L44" i="250"/>
  <c r="L45" i="250" s="1"/>
  <c r="T26" i="249"/>
  <c r="T45" i="249" s="1"/>
  <c r="Q26" i="249"/>
  <c r="Q45" i="249" s="1"/>
  <c r="D44" i="249"/>
  <c r="K26" i="248"/>
  <c r="K45" i="248" s="1"/>
  <c r="T44" i="248"/>
  <c r="E26" i="247"/>
  <c r="E45" i="247" s="1"/>
  <c r="AA26" i="247"/>
  <c r="AA45" i="247" s="1"/>
  <c r="L44" i="247"/>
  <c r="L45" i="247" s="1"/>
  <c r="I44" i="246"/>
  <c r="W44" i="245"/>
  <c r="Q44" i="244"/>
  <c r="J44" i="243"/>
  <c r="R26" i="242"/>
  <c r="O26" i="242"/>
  <c r="G26" i="241"/>
  <c r="G45" i="241" s="1"/>
  <c r="J44" i="240"/>
  <c r="Y44" i="239"/>
  <c r="J26" i="238"/>
  <c r="G26" i="238"/>
  <c r="G45" i="238" s="1"/>
  <c r="D26" i="237"/>
  <c r="D45" i="237" s="1"/>
  <c r="W26" i="237"/>
  <c r="O44" i="237"/>
  <c r="T26" i="236"/>
  <c r="T45" i="236" s="1"/>
  <c r="Q26" i="236"/>
  <c r="Q45" i="236" s="1"/>
  <c r="G44" i="236"/>
  <c r="Z43" i="235"/>
  <c r="O44" i="233"/>
  <c r="V26" i="232"/>
  <c r="S26" i="231"/>
  <c r="S45" i="231" s="1"/>
  <c r="H44" i="231"/>
  <c r="H45" i="231" s="1"/>
  <c r="M26" i="228"/>
  <c r="M45" i="228" s="1"/>
  <c r="C44" i="228"/>
  <c r="C45" i="228" s="1"/>
  <c r="Y44" i="228"/>
  <c r="K26" i="226"/>
  <c r="K45" i="226" s="1"/>
  <c r="Y44" i="226"/>
  <c r="L26" i="225"/>
  <c r="I26" i="225"/>
  <c r="V45" i="225"/>
  <c r="W44" i="225"/>
  <c r="L45" i="224"/>
  <c r="N26" i="222"/>
  <c r="N45" i="222" s="1"/>
  <c r="AA44" i="222"/>
  <c r="O26" i="221"/>
  <c r="G44" i="221"/>
  <c r="I44" i="220"/>
  <c r="I45" i="220" s="1"/>
  <c r="S26" i="219"/>
  <c r="S45" i="219" s="1"/>
  <c r="I44" i="219"/>
  <c r="G44" i="219"/>
  <c r="N26" i="218"/>
  <c r="N45" i="218" s="1"/>
  <c r="K26" i="217"/>
  <c r="P44" i="215"/>
  <c r="U26" i="213"/>
  <c r="U45" i="213" s="1"/>
  <c r="I44" i="213"/>
  <c r="I45" i="213" s="1"/>
  <c r="O26" i="212"/>
  <c r="C44" i="212"/>
  <c r="Y44" i="212"/>
  <c r="W44" i="212"/>
  <c r="L45" i="210"/>
  <c r="L45" i="209"/>
  <c r="C44" i="209"/>
  <c r="Y44" i="209"/>
  <c r="M26" i="208"/>
  <c r="L45" i="206"/>
  <c r="AA44" i="206"/>
  <c r="M26" i="205"/>
  <c r="M45" i="205" s="1"/>
  <c r="K26" i="204"/>
  <c r="K26" i="203"/>
  <c r="L45" i="202"/>
  <c r="C44" i="202"/>
  <c r="C45" i="202" s="1"/>
  <c r="Y44" i="202"/>
  <c r="L26" i="200"/>
  <c r="L45" i="200" s="1"/>
  <c r="G44" i="199"/>
  <c r="N45" i="197"/>
  <c r="L26" i="197"/>
  <c r="L45" i="197" s="1"/>
  <c r="E44" i="197"/>
  <c r="AA44" i="197"/>
  <c r="R44" i="194"/>
  <c r="E26" i="188"/>
  <c r="P44" i="188"/>
  <c r="P45" i="188" s="1"/>
  <c r="G26" i="187"/>
  <c r="G45" i="187" s="1"/>
  <c r="N45" i="185"/>
  <c r="W26" i="182"/>
  <c r="W45" i="182" s="1"/>
  <c r="Z25" i="181"/>
  <c r="D26" i="180"/>
  <c r="D45" i="180" s="1"/>
  <c r="S44" i="180"/>
  <c r="S45" i="180" s="1"/>
  <c r="T26" i="175"/>
  <c r="T45" i="175" s="1"/>
  <c r="J44" i="175"/>
  <c r="N44" i="174"/>
  <c r="F26" i="173"/>
  <c r="Z50" i="171"/>
  <c r="V26" i="170"/>
  <c r="W45" i="166"/>
  <c r="W44" i="166"/>
  <c r="K26" i="165"/>
  <c r="K45" i="165" s="1"/>
  <c r="G44" i="165"/>
  <c r="T26" i="163"/>
  <c r="T45" i="163" s="1"/>
  <c r="F26" i="160"/>
  <c r="F45" i="160" s="1"/>
  <c r="K45" i="156"/>
  <c r="S44" i="152"/>
  <c r="L45" i="151"/>
  <c r="N44" i="150"/>
  <c r="Q44" i="140"/>
  <c r="R45" i="137"/>
  <c r="G45" i="135"/>
  <c r="O26" i="124"/>
  <c r="O45" i="124" s="1"/>
  <c r="H26" i="121"/>
  <c r="H45" i="121" s="1"/>
  <c r="M44" i="117"/>
  <c r="M45" i="117" s="1"/>
  <c r="T45" i="114"/>
  <c r="D45" i="15"/>
  <c r="K26" i="229"/>
  <c r="K45" i="229" s="1"/>
  <c r="Q44" i="228"/>
  <c r="Q45" i="228" s="1"/>
  <c r="D26" i="227"/>
  <c r="D45" i="227" s="1"/>
  <c r="W26" i="227"/>
  <c r="W45" i="227" s="1"/>
  <c r="L44" i="227"/>
  <c r="L45" i="227" s="1"/>
  <c r="T26" i="226"/>
  <c r="Q26" i="226"/>
  <c r="I44" i="226"/>
  <c r="O26" i="224"/>
  <c r="M26" i="223"/>
  <c r="M45" i="223" s="1"/>
  <c r="C44" i="223"/>
  <c r="Y44" i="223"/>
  <c r="K26" i="222"/>
  <c r="G26" i="221"/>
  <c r="U44" i="221"/>
  <c r="U45" i="221" s="1"/>
  <c r="F26" i="220"/>
  <c r="F45" i="220" s="1"/>
  <c r="R44" i="220"/>
  <c r="D26" i="219"/>
  <c r="D45" i="219" s="1"/>
  <c r="E44" i="218"/>
  <c r="E45" i="218" s="1"/>
  <c r="L26" i="217"/>
  <c r="L45" i="217" s="1"/>
  <c r="U44" i="217"/>
  <c r="U45" i="217" s="1"/>
  <c r="D26" i="216"/>
  <c r="D45" i="216" s="1"/>
  <c r="AA26" i="216"/>
  <c r="T26" i="215"/>
  <c r="T45" i="215" s="1"/>
  <c r="H44" i="215"/>
  <c r="H45" i="215" s="1"/>
  <c r="M26" i="214"/>
  <c r="P44" i="213"/>
  <c r="U26" i="212"/>
  <c r="AA44" i="211"/>
  <c r="M26" i="210"/>
  <c r="E26" i="208"/>
  <c r="E45" i="208" s="1"/>
  <c r="N44" i="208"/>
  <c r="N45" i="208" s="1"/>
  <c r="T26" i="206"/>
  <c r="T45" i="206" s="1"/>
  <c r="J44" i="206"/>
  <c r="J45" i="206" s="1"/>
  <c r="L26" i="204"/>
  <c r="J26" i="204"/>
  <c r="J45" i="204" s="1"/>
  <c r="E26" i="202"/>
  <c r="U26" i="200"/>
  <c r="R26" i="200"/>
  <c r="K44" i="200"/>
  <c r="K45" i="200" s="1"/>
  <c r="W26" i="199"/>
  <c r="W45" i="199" s="1"/>
  <c r="O26" i="198"/>
  <c r="O45" i="198" s="1"/>
  <c r="E44" i="198"/>
  <c r="E45" i="198" s="1"/>
  <c r="AA44" i="198"/>
  <c r="P26" i="197"/>
  <c r="P45" i="197" s="1"/>
  <c r="G45" i="197"/>
  <c r="Q26" i="196"/>
  <c r="V45" i="194"/>
  <c r="M44" i="194"/>
  <c r="E44" i="192"/>
  <c r="F44" i="191"/>
  <c r="M26" i="189"/>
  <c r="M45" i="189" s="1"/>
  <c r="C44" i="189"/>
  <c r="D44" i="184"/>
  <c r="D45" i="184" s="1"/>
  <c r="S44" i="183"/>
  <c r="H26" i="181"/>
  <c r="H45" i="181" s="1"/>
  <c r="H26" i="180"/>
  <c r="T44" i="180"/>
  <c r="T45" i="180" s="1"/>
  <c r="Q44" i="180"/>
  <c r="Q45" i="180" s="1"/>
  <c r="H26" i="179"/>
  <c r="H45" i="179" s="1"/>
  <c r="Q44" i="179"/>
  <c r="Q45" i="179" s="1"/>
  <c r="C45" i="178"/>
  <c r="F45" i="177"/>
  <c r="S44" i="175"/>
  <c r="I26" i="174"/>
  <c r="N26" i="171"/>
  <c r="H44" i="171"/>
  <c r="H45" i="171" s="1"/>
  <c r="H44" i="168"/>
  <c r="H45" i="168" s="1"/>
  <c r="O26" i="167"/>
  <c r="O45" i="167" s="1"/>
  <c r="S26" i="166"/>
  <c r="S45" i="166" s="1"/>
  <c r="T45" i="164"/>
  <c r="C45" i="162"/>
  <c r="D26" i="157"/>
  <c r="D45" i="157" s="1"/>
  <c r="AA26" i="157"/>
  <c r="O44" i="157"/>
  <c r="O45" i="157" s="1"/>
  <c r="D26" i="156"/>
  <c r="D45" i="156" s="1"/>
  <c r="AA26" i="156"/>
  <c r="Z25" i="156"/>
  <c r="P44" i="156"/>
  <c r="P45" i="156" s="1"/>
  <c r="D26" i="155"/>
  <c r="D45" i="155" s="1"/>
  <c r="E45" i="154"/>
  <c r="K26" i="153"/>
  <c r="K45" i="153" s="1"/>
  <c r="H26" i="153"/>
  <c r="H45" i="153" s="1"/>
  <c r="W44" i="153"/>
  <c r="N44" i="147"/>
  <c r="N45" i="147" s="1"/>
  <c r="V44" i="146"/>
  <c r="L44" i="144"/>
  <c r="M44" i="143"/>
  <c r="I26" i="138"/>
  <c r="I45" i="138" s="1"/>
  <c r="C44" i="138"/>
  <c r="Y44" i="138"/>
  <c r="P45" i="131"/>
  <c r="L44" i="131"/>
  <c r="Q44" i="130"/>
  <c r="U26" i="127"/>
  <c r="V44" i="122"/>
  <c r="D44" i="95"/>
  <c r="Q26" i="92"/>
  <c r="Q45" i="92" s="1"/>
  <c r="M44" i="92"/>
  <c r="U26" i="91"/>
  <c r="U45" i="91" s="1"/>
  <c r="Q44" i="91"/>
  <c r="Y26" i="48"/>
  <c r="Z13" i="48"/>
  <c r="O44" i="231"/>
  <c r="U45" i="230"/>
  <c r="J44" i="230"/>
  <c r="J45" i="230" s="1"/>
  <c r="M45" i="230"/>
  <c r="Z43" i="229"/>
  <c r="L45" i="228"/>
  <c r="I26" i="228"/>
  <c r="I45" i="228" s="1"/>
  <c r="W44" i="228"/>
  <c r="J45" i="227"/>
  <c r="G26" i="227"/>
  <c r="W26" i="226"/>
  <c r="W45" i="226" s="1"/>
  <c r="O44" i="226"/>
  <c r="L44" i="224"/>
  <c r="S26" i="223"/>
  <c r="S45" i="223" s="1"/>
  <c r="I44" i="223"/>
  <c r="G44" i="223"/>
  <c r="M26" i="221"/>
  <c r="M45" i="221" s="1"/>
  <c r="E44" i="221"/>
  <c r="L26" i="220"/>
  <c r="L45" i="220" s="1"/>
  <c r="X26" i="218"/>
  <c r="K44" i="218"/>
  <c r="E44" i="217"/>
  <c r="U44" i="216"/>
  <c r="U45" i="216" s="1"/>
  <c r="D26" i="215"/>
  <c r="D45" i="215" s="1"/>
  <c r="S26" i="214"/>
  <c r="S45" i="214" s="1"/>
  <c r="M26" i="213"/>
  <c r="M45" i="213" s="1"/>
  <c r="S26" i="210"/>
  <c r="N26" i="209"/>
  <c r="N45" i="209" s="1"/>
  <c r="AA44" i="209"/>
  <c r="K26" i="208"/>
  <c r="K45" i="208" s="1"/>
  <c r="R44" i="207"/>
  <c r="R45" i="207" s="1"/>
  <c r="D26" i="206"/>
  <c r="D45" i="206" s="1"/>
  <c r="P44" i="206"/>
  <c r="K44" i="205"/>
  <c r="P26" i="204"/>
  <c r="AA44" i="203"/>
  <c r="K26" i="202"/>
  <c r="K45" i="202" s="1"/>
  <c r="W44" i="202"/>
  <c r="U44" i="202"/>
  <c r="U45" i="202" s="1"/>
  <c r="S44" i="201"/>
  <c r="E26" i="200"/>
  <c r="E45" i="200" s="1"/>
  <c r="AA26" i="200"/>
  <c r="AA45" i="200" s="1"/>
  <c r="X26" i="200"/>
  <c r="X45" i="200" s="1"/>
  <c r="Z45" i="200" s="1"/>
  <c r="Q44" i="200"/>
  <c r="Q45" i="200" s="1"/>
  <c r="G26" i="199"/>
  <c r="U45" i="198"/>
  <c r="Z25" i="195"/>
  <c r="F45" i="194"/>
  <c r="K44" i="192"/>
  <c r="I44" i="192"/>
  <c r="I45" i="192" s="1"/>
  <c r="P45" i="191"/>
  <c r="K44" i="190"/>
  <c r="K45" i="190" s="1"/>
  <c r="R45" i="188"/>
  <c r="P26" i="184"/>
  <c r="J44" i="184"/>
  <c r="G44" i="184"/>
  <c r="P26" i="183"/>
  <c r="C44" i="183"/>
  <c r="O26" i="182"/>
  <c r="O45" i="182" s="1"/>
  <c r="N26" i="181"/>
  <c r="N45" i="181" s="1"/>
  <c r="W44" i="181"/>
  <c r="W44" i="180"/>
  <c r="N26" i="179"/>
  <c r="N45" i="179" s="1"/>
  <c r="D44" i="177"/>
  <c r="D45" i="177" s="1"/>
  <c r="AA44" i="177"/>
  <c r="AA45" i="177" s="1"/>
  <c r="C44" i="175"/>
  <c r="Y44" i="175"/>
  <c r="O26" i="174"/>
  <c r="R26" i="172"/>
  <c r="R45" i="172" s="1"/>
  <c r="T26" i="171"/>
  <c r="T45" i="171" s="1"/>
  <c r="N44" i="171"/>
  <c r="L45" i="171"/>
  <c r="W26" i="170"/>
  <c r="M44" i="170"/>
  <c r="V26" i="168"/>
  <c r="V45" i="168" s="1"/>
  <c r="N44" i="168"/>
  <c r="U26" i="167"/>
  <c r="C45" i="166"/>
  <c r="D26" i="165"/>
  <c r="D45" i="165" s="1"/>
  <c r="AA26" i="165"/>
  <c r="AA45" i="165" s="1"/>
  <c r="G45" i="162"/>
  <c r="U44" i="162"/>
  <c r="U45" i="162" s="1"/>
  <c r="I26" i="161"/>
  <c r="I45" i="161" s="1"/>
  <c r="M45" i="160"/>
  <c r="V44" i="159"/>
  <c r="V45" i="159" s="1"/>
  <c r="J26" i="158"/>
  <c r="J45" i="158" s="1"/>
  <c r="U44" i="158"/>
  <c r="U45" i="158" s="1"/>
  <c r="J26" i="157"/>
  <c r="J45" i="157" s="1"/>
  <c r="H26" i="157"/>
  <c r="C44" i="155"/>
  <c r="C45" i="155" s="1"/>
  <c r="Y44" i="155"/>
  <c r="D44" i="154"/>
  <c r="D45" i="154" s="1"/>
  <c r="K44" i="152"/>
  <c r="D26" i="151"/>
  <c r="D45" i="151" s="1"/>
  <c r="AA26" i="151"/>
  <c r="Z25" i="151"/>
  <c r="T44" i="151"/>
  <c r="T45" i="151" s="1"/>
  <c r="O44" i="148"/>
  <c r="M45" i="146"/>
  <c r="F26" i="140"/>
  <c r="I45" i="134"/>
  <c r="L26" i="133"/>
  <c r="L45" i="133" s="1"/>
  <c r="F44" i="133"/>
  <c r="X26" i="131"/>
  <c r="Z13" i="131"/>
  <c r="V45" i="128"/>
  <c r="T44" i="127"/>
  <c r="T45" i="127" s="1"/>
  <c r="G45" i="124"/>
  <c r="U26" i="111"/>
  <c r="O44" i="111"/>
  <c r="G45" i="110"/>
  <c r="J26" i="105"/>
  <c r="W26" i="97"/>
  <c r="W45" i="97" s="1"/>
  <c r="L45" i="86"/>
  <c r="V44" i="80"/>
  <c r="T44" i="235"/>
  <c r="T45" i="235" s="1"/>
  <c r="E26" i="234"/>
  <c r="AA26" i="234"/>
  <c r="L44" i="234"/>
  <c r="L45" i="234" s="1"/>
  <c r="U26" i="233"/>
  <c r="U45" i="233" s="1"/>
  <c r="F44" i="233"/>
  <c r="M26" i="232"/>
  <c r="M45" i="232" s="1"/>
  <c r="R44" i="231"/>
  <c r="T26" i="229"/>
  <c r="T45" i="229" s="1"/>
  <c r="Q26" i="229"/>
  <c r="Q45" i="229" s="1"/>
  <c r="M26" i="227"/>
  <c r="M45" i="227" s="1"/>
  <c r="C26" i="225"/>
  <c r="C45" i="225" s="1"/>
  <c r="L44" i="225"/>
  <c r="X26" i="224"/>
  <c r="V45" i="223"/>
  <c r="T45" i="222"/>
  <c r="P45" i="221"/>
  <c r="M45" i="216"/>
  <c r="O44" i="215"/>
  <c r="V45" i="214"/>
  <c r="M45" i="211"/>
  <c r="V45" i="210"/>
  <c r="U45" i="207"/>
  <c r="D45" i="205"/>
  <c r="Q45" i="203"/>
  <c r="E44" i="203"/>
  <c r="N45" i="202"/>
  <c r="R44" i="200"/>
  <c r="K45" i="194"/>
  <c r="F45" i="193"/>
  <c r="W45" i="192"/>
  <c r="Z44" i="190"/>
  <c r="I45" i="188"/>
  <c r="I44" i="185"/>
  <c r="I45" i="185" s="1"/>
  <c r="S45" i="184"/>
  <c r="Y45" i="183"/>
  <c r="N45" i="178"/>
  <c r="L45" i="178"/>
  <c r="O45" i="177"/>
  <c r="D45" i="170"/>
  <c r="H45" i="163"/>
  <c r="L45" i="161"/>
  <c r="E44" i="150"/>
  <c r="D45" i="148"/>
  <c r="W45" i="148"/>
  <c r="U45" i="135"/>
  <c r="R45" i="129"/>
  <c r="N45" i="113"/>
  <c r="F45" i="88"/>
  <c r="P45" i="177"/>
  <c r="E44" i="175"/>
  <c r="E45" i="175" s="1"/>
  <c r="M44" i="172"/>
  <c r="D45" i="168"/>
  <c r="E44" i="155"/>
  <c r="E45" i="155" s="1"/>
  <c r="W45" i="152"/>
  <c r="U26" i="152"/>
  <c r="U45" i="152" s="1"/>
  <c r="J45" i="140"/>
  <c r="D45" i="128"/>
  <c r="I45" i="114"/>
  <c r="Y45" i="111"/>
  <c r="AA45" i="107"/>
  <c r="P44" i="234"/>
  <c r="P45" i="234" s="1"/>
  <c r="N44" i="234"/>
  <c r="J44" i="233"/>
  <c r="Y44" i="232"/>
  <c r="Y45" i="232" s="1"/>
  <c r="K26" i="231"/>
  <c r="K45" i="231" s="1"/>
  <c r="D26" i="230"/>
  <c r="D45" i="230" s="1"/>
  <c r="W26" i="230"/>
  <c r="O44" i="230"/>
  <c r="I44" i="229"/>
  <c r="D44" i="228"/>
  <c r="Y44" i="227"/>
  <c r="E26" i="225"/>
  <c r="E45" i="225" s="1"/>
  <c r="AA26" i="225"/>
  <c r="AA45" i="225" s="1"/>
  <c r="P44" i="225"/>
  <c r="P45" i="225" s="1"/>
  <c r="N44" i="225"/>
  <c r="N45" i="225" s="1"/>
  <c r="Z13" i="224"/>
  <c r="Q44" i="224"/>
  <c r="X26" i="223"/>
  <c r="Z26" i="223" s="1"/>
  <c r="V26" i="222"/>
  <c r="V45" i="222" s="1"/>
  <c r="K44" i="222"/>
  <c r="J44" i="221"/>
  <c r="C44" i="219"/>
  <c r="Y44" i="219"/>
  <c r="Y45" i="219" s="1"/>
  <c r="W44" i="219"/>
  <c r="P44" i="218"/>
  <c r="P45" i="218" s="1"/>
  <c r="J44" i="217"/>
  <c r="AA44" i="216"/>
  <c r="S44" i="215"/>
  <c r="S45" i="215" s="1"/>
  <c r="X26" i="214"/>
  <c r="K44" i="214"/>
  <c r="E44" i="213"/>
  <c r="R44" i="212"/>
  <c r="D26" i="211"/>
  <c r="D45" i="211" s="1"/>
  <c r="AA26" i="211"/>
  <c r="AA45" i="211" s="1"/>
  <c r="X26" i="210"/>
  <c r="Z26" i="210" s="1"/>
  <c r="S26" i="209"/>
  <c r="I44" i="209"/>
  <c r="G44" i="209"/>
  <c r="P26" i="208"/>
  <c r="C44" i="208"/>
  <c r="Y44" i="208"/>
  <c r="Y45" i="208" s="1"/>
  <c r="W44" i="208"/>
  <c r="L26" i="207"/>
  <c r="L45" i="207" s="1"/>
  <c r="J26" i="207"/>
  <c r="J45" i="207" s="1"/>
  <c r="F26" i="205"/>
  <c r="F45" i="205" s="1"/>
  <c r="K44" i="204"/>
  <c r="S26" i="203"/>
  <c r="I44" i="203"/>
  <c r="I45" i="203" s="1"/>
  <c r="M26" i="201"/>
  <c r="M45" i="201" s="1"/>
  <c r="V44" i="195"/>
  <c r="H26" i="193"/>
  <c r="H45" i="193" s="1"/>
  <c r="C26" i="192"/>
  <c r="Y26" i="192"/>
  <c r="Q44" i="191"/>
  <c r="Q45" i="191" s="1"/>
  <c r="W45" i="190"/>
  <c r="X26" i="189"/>
  <c r="V26" i="187"/>
  <c r="V45" i="187" s="1"/>
  <c r="L44" i="187"/>
  <c r="I44" i="187"/>
  <c r="I45" i="187" s="1"/>
  <c r="L44" i="186"/>
  <c r="M44" i="185"/>
  <c r="M45" i="185" s="1"/>
  <c r="U26" i="184"/>
  <c r="U26" i="183"/>
  <c r="U45" i="183" s="1"/>
  <c r="H44" i="183"/>
  <c r="I45" i="180"/>
  <c r="P26" i="178"/>
  <c r="P45" i="178" s="1"/>
  <c r="I44" i="177"/>
  <c r="I45" i="177" s="1"/>
  <c r="K44" i="176"/>
  <c r="R26" i="175"/>
  <c r="R45" i="175" s="1"/>
  <c r="W26" i="172"/>
  <c r="W45" i="172" s="1"/>
  <c r="P44" i="172"/>
  <c r="P45" i="172" s="1"/>
  <c r="F26" i="169"/>
  <c r="R44" i="169"/>
  <c r="D26" i="167"/>
  <c r="D45" i="167" s="1"/>
  <c r="I26" i="165"/>
  <c r="I45" i="165" s="1"/>
  <c r="W44" i="165"/>
  <c r="M45" i="164"/>
  <c r="C44" i="163"/>
  <c r="C45" i="163" s="1"/>
  <c r="Y44" i="163"/>
  <c r="N26" i="162"/>
  <c r="N26" i="159"/>
  <c r="N45" i="159" s="1"/>
  <c r="AA44" i="158"/>
  <c r="AA44" i="157"/>
  <c r="O26" i="155"/>
  <c r="O45" i="155" s="1"/>
  <c r="L45" i="153"/>
  <c r="P44" i="152"/>
  <c r="O45" i="150"/>
  <c r="O44" i="149"/>
  <c r="O45" i="149" s="1"/>
  <c r="F26" i="148"/>
  <c r="L45" i="135"/>
  <c r="Q26" i="133"/>
  <c r="Q45" i="133" s="1"/>
  <c r="U26" i="132"/>
  <c r="U45" i="132" s="1"/>
  <c r="T26" i="112"/>
  <c r="D26" i="111"/>
  <c r="Z13" i="111"/>
  <c r="J44" i="229"/>
  <c r="R26" i="228"/>
  <c r="G44" i="228"/>
  <c r="J26" i="226"/>
  <c r="J45" i="226" s="1"/>
  <c r="G45" i="226"/>
  <c r="Q44" i="225"/>
  <c r="Q45" i="225" s="1"/>
  <c r="E26" i="224"/>
  <c r="E45" i="224" s="1"/>
  <c r="AA26" i="224"/>
  <c r="AA45" i="224" s="1"/>
  <c r="R44" i="224"/>
  <c r="R45" i="224" s="1"/>
  <c r="C26" i="223"/>
  <c r="C45" i="223" s="1"/>
  <c r="W26" i="222"/>
  <c r="L44" i="222"/>
  <c r="S26" i="221"/>
  <c r="S45" i="221" s="1"/>
  <c r="K44" i="221"/>
  <c r="K45" i="221" s="1"/>
  <c r="H44" i="220"/>
  <c r="P26" i="219"/>
  <c r="P45" i="219" s="1"/>
  <c r="AA44" i="219"/>
  <c r="H26" i="218"/>
  <c r="H45" i="218" s="1"/>
  <c r="Q44" i="218"/>
  <c r="Q45" i="218" s="1"/>
  <c r="O44" i="218"/>
  <c r="X26" i="217"/>
  <c r="Z26" i="217" s="1"/>
  <c r="K44" i="217"/>
  <c r="P26" i="216"/>
  <c r="E44" i="216"/>
  <c r="E45" i="216" s="1"/>
  <c r="C26" i="214"/>
  <c r="S26" i="213"/>
  <c r="K26" i="212"/>
  <c r="K45" i="212" s="1"/>
  <c r="S44" i="212"/>
  <c r="E26" i="211"/>
  <c r="P44" i="211"/>
  <c r="C26" i="210"/>
  <c r="M44" i="210"/>
  <c r="T26" i="209"/>
  <c r="T45" i="209" s="1"/>
  <c r="J44" i="209"/>
  <c r="AA44" i="208"/>
  <c r="M26" i="207"/>
  <c r="M45" i="207" s="1"/>
  <c r="L44" i="204"/>
  <c r="T26" i="203"/>
  <c r="T45" i="203" s="1"/>
  <c r="J44" i="203"/>
  <c r="J45" i="203" s="1"/>
  <c r="E44" i="202"/>
  <c r="N26" i="201"/>
  <c r="N45" i="201" s="1"/>
  <c r="C44" i="201"/>
  <c r="Y44" i="201"/>
  <c r="M26" i="199"/>
  <c r="M45" i="199" s="1"/>
  <c r="Z37" i="199"/>
  <c r="U44" i="196"/>
  <c r="U45" i="196" s="1"/>
  <c r="J26" i="195"/>
  <c r="X26" i="190"/>
  <c r="Z26" i="190" s="1"/>
  <c r="W26" i="187"/>
  <c r="M44" i="187"/>
  <c r="M45" i="187" s="1"/>
  <c r="V26" i="186"/>
  <c r="V45" i="186" s="1"/>
  <c r="T26" i="186"/>
  <c r="T45" i="186" s="1"/>
  <c r="X26" i="185"/>
  <c r="V26" i="184"/>
  <c r="V45" i="184" s="1"/>
  <c r="T26" i="184"/>
  <c r="T45" i="184" s="1"/>
  <c r="Z44" i="180"/>
  <c r="T26" i="179"/>
  <c r="T45" i="179" s="1"/>
  <c r="G44" i="179"/>
  <c r="Q26" i="178"/>
  <c r="K44" i="178"/>
  <c r="K45" i="178" s="1"/>
  <c r="T26" i="176"/>
  <c r="Q45" i="176"/>
  <c r="L44" i="176"/>
  <c r="T26" i="173"/>
  <c r="K44" i="173"/>
  <c r="Q44" i="172"/>
  <c r="AA45" i="171"/>
  <c r="G26" i="170"/>
  <c r="S44" i="170"/>
  <c r="F26" i="168"/>
  <c r="V44" i="166"/>
  <c r="J26" i="165"/>
  <c r="J45" i="165" s="1"/>
  <c r="X44" i="165"/>
  <c r="J45" i="164"/>
  <c r="D44" i="163"/>
  <c r="AA44" i="163"/>
  <c r="E44" i="161"/>
  <c r="G44" i="160"/>
  <c r="O26" i="159"/>
  <c r="O45" i="159" s="1"/>
  <c r="F44" i="159"/>
  <c r="F45" i="159" s="1"/>
  <c r="E44" i="157"/>
  <c r="C26" i="152"/>
  <c r="Y26" i="152"/>
  <c r="Q44" i="152"/>
  <c r="W26" i="149"/>
  <c r="P44" i="149"/>
  <c r="O26" i="134"/>
  <c r="R26" i="133"/>
  <c r="R45" i="133" s="1"/>
  <c r="P45" i="133"/>
  <c r="G44" i="124"/>
  <c r="U45" i="122"/>
  <c r="L26" i="120"/>
  <c r="L45" i="120" s="1"/>
  <c r="L44" i="113"/>
  <c r="K44" i="99"/>
  <c r="K45" i="99" s="1"/>
  <c r="R44" i="180"/>
  <c r="R45" i="180" s="1"/>
  <c r="O44" i="180"/>
  <c r="O45" i="180" s="1"/>
  <c r="F26" i="179"/>
  <c r="F45" i="179" s="1"/>
  <c r="W45" i="178"/>
  <c r="S26" i="176"/>
  <c r="S45" i="176" s="1"/>
  <c r="I44" i="176"/>
  <c r="I45" i="176" s="1"/>
  <c r="X44" i="175"/>
  <c r="L26" i="174"/>
  <c r="T44" i="173"/>
  <c r="D26" i="169"/>
  <c r="D45" i="169" s="1"/>
  <c r="O44" i="169"/>
  <c r="W26" i="168"/>
  <c r="S26" i="167"/>
  <c r="P26" i="167"/>
  <c r="T45" i="166"/>
  <c r="I44" i="166"/>
  <c r="H44" i="164"/>
  <c r="H45" i="164" s="1"/>
  <c r="O26" i="163"/>
  <c r="O45" i="163" s="1"/>
  <c r="G44" i="163"/>
  <c r="G45" i="163" s="1"/>
  <c r="E44" i="163"/>
  <c r="F44" i="162"/>
  <c r="F44" i="160"/>
  <c r="M26" i="159"/>
  <c r="AA44" i="159"/>
  <c r="N26" i="158"/>
  <c r="C44" i="158"/>
  <c r="C45" i="158" s="1"/>
  <c r="Y44" i="158"/>
  <c r="X44" i="157"/>
  <c r="H45" i="155"/>
  <c r="R44" i="153"/>
  <c r="J26" i="151"/>
  <c r="J45" i="151" s="1"/>
  <c r="H26" i="151"/>
  <c r="AA45" i="148"/>
  <c r="U44" i="147"/>
  <c r="J26" i="137"/>
  <c r="J45" i="137" s="1"/>
  <c r="I44" i="134"/>
  <c r="D45" i="131"/>
  <c r="T44" i="126"/>
  <c r="M26" i="125"/>
  <c r="G26" i="122"/>
  <c r="T45" i="120"/>
  <c r="D26" i="116"/>
  <c r="D45" i="116" s="1"/>
  <c r="H44" i="114"/>
  <c r="R26" i="113"/>
  <c r="R45" i="113" s="1"/>
  <c r="P26" i="113"/>
  <c r="P45" i="113" s="1"/>
  <c r="O45" i="103"/>
  <c r="V26" i="101"/>
  <c r="H45" i="100"/>
  <c r="T26" i="98"/>
  <c r="J44" i="93"/>
  <c r="W26" i="68"/>
  <c r="W45" i="68" s="1"/>
  <c r="H44" i="66"/>
  <c r="C26" i="56"/>
  <c r="C45" i="56" s="1"/>
  <c r="L44" i="49"/>
  <c r="H26" i="200"/>
  <c r="H45" i="200" s="1"/>
  <c r="U44" i="200"/>
  <c r="R44" i="199"/>
  <c r="I44" i="198"/>
  <c r="Y26" i="195"/>
  <c r="M44" i="195"/>
  <c r="J26" i="192"/>
  <c r="N45" i="192"/>
  <c r="H26" i="191"/>
  <c r="H45" i="191" s="1"/>
  <c r="O44" i="190"/>
  <c r="O45" i="190" s="1"/>
  <c r="Z50" i="190"/>
  <c r="V26" i="189"/>
  <c r="V45" i="189" s="1"/>
  <c r="G45" i="188"/>
  <c r="AA44" i="187"/>
  <c r="AA45" i="187" s="1"/>
  <c r="R44" i="185"/>
  <c r="AA45" i="184"/>
  <c r="O44" i="184"/>
  <c r="X26" i="183"/>
  <c r="U26" i="182"/>
  <c r="J44" i="182"/>
  <c r="Q26" i="181"/>
  <c r="N26" i="180"/>
  <c r="N45" i="180" s="1"/>
  <c r="L26" i="180"/>
  <c r="L26" i="179"/>
  <c r="L45" i="179" s="1"/>
  <c r="E26" i="177"/>
  <c r="P44" i="177"/>
  <c r="H44" i="175"/>
  <c r="P26" i="174"/>
  <c r="F44" i="171"/>
  <c r="L45" i="170"/>
  <c r="W44" i="170"/>
  <c r="J45" i="169"/>
  <c r="P44" i="167"/>
  <c r="N44" i="165"/>
  <c r="V26" i="164"/>
  <c r="V45" i="164" s="1"/>
  <c r="N44" i="164"/>
  <c r="L44" i="161"/>
  <c r="T26" i="160"/>
  <c r="T45" i="160" s="1"/>
  <c r="S26" i="159"/>
  <c r="P26" i="159"/>
  <c r="P45" i="159" s="1"/>
  <c r="T45" i="158"/>
  <c r="I44" i="158"/>
  <c r="G44" i="156"/>
  <c r="N45" i="155"/>
  <c r="F44" i="155"/>
  <c r="AA44" i="154"/>
  <c r="X44" i="153"/>
  <c r="O44" i="150"/>
  <c r="X44" i="148"/>
  <c r="D45" i="143"/>
  <c r="N44" i="141"/>
  <c r="K26" i="139"/>
  <c r="K45" i="139" s="1"/>
  <c r="M26" i="138"/>
  <c r="F44" i="138"/>
  <c r="Q26" i="129"/>
  <c r="Q45" i="129" s="1"/>
  <c r="L44" i="129"/>
  <c r="L45" i="129" s="1"/>
  <c r="T45" i="118"/>
  <c r="F26" i="117"/>
  <c r="Q44" i="117"/>
  <c r="Q45" i="117" s="1"/>
  <c r="I44" i="115"/>
  <c r="S44" i="104"/>
  <c r="S45" i="104" s="1"/>
  <c r="S26" i="102"/>
  <c r="S45" i="102" s="1"/>
  <c r="W44" i="83"/>
  <c r="W45" i="83" s="1"/>
  <c r="I26" i="74"/>
  <c r="I45" i="74" s="1"/>
  <c r="E45" i="212"/>
  <c r="AA45" i="212"/>
  <c r="N45" i="210"/>
  <c r="O44" i="209"/>
  <c r="P45" i="207"/>
  <c r="E45" i="205"/>
  <c r="X26" i="205"/>
  <c r="Z26" i="205" s="1"/>
  <c r="S45" i="204"/>
  <c r="E44" i="204"/>
  <c r="L45" i="203"/>
  <c r="M44" i="202"/>
  <c r="T45" i="201"/>
  <c r="R26" i="201"/>
  <c r="R45" i="201" s="1"/>
  <c r="G44" i="201"/>
  <c r="N45" i="200"/>
  <c r="L26" i="199"/>
  <c r="C45" i="198"/>
  <c r="F45" i="195"/>
  <c r="E45" i="194"/>
  <c r="F45" i="190"/>
  <c r="D26" i="190"/>
  <c r="N45" i="186"/>
  <c r="L26" i="186"/>
  <c r="L45" i="186" s="1"/>
  <c r="W44" i="186"/>
  <c r="Z26" i="182"/>
  <c r="R26" i="181"/>
  <c r="R45" i="181" s="1"/>
  <c r="G44" i="181"/>
  <c r="G45" i="181" s="1"/>
  <c r="H45" i="177"/>
  <c r="S45" i="177"/>
  <c r="Y26" i="176"/>
  <c r="Z50" i="176"/>
  <c r="F45" i="167"/>
  <c r="G45" i="166"/>
  <c r="AA45" i="162"/>
  <c r="C45" i="161"/>
  <c r="M44" i="160"/>
  <c r="T45" i="156"/>
  <c r="R45" i="154"/>
  <c r="S45" i="151"/>
  <c r="T45" i="142"/>
  <c r="T45" i="136"/>
  <c r="T45" i="129"/>
  <c r="M44" i="129"/>
  <c r="M45" i="129" s="1"/>
  <c r="P45" i="127"/>
  <c r="V45" i="121"/>
  <c r="G45" i="120"/>
  <c r="R45" i="115"/>
  <c r="P45" i="115"/>
  <c r="F45" i="81"/>
  <c r="N26" i="76"/>
  <c r="N45" i="76" s="1"/>
  <c r="S26" i="154"/>
  <c r="P26" i="154"/>
  <c r="Q26" i="153"/>
  <c r="Q45" i="153" s="1"/>
  <c r="D26" i="150"/>
  <c r="D45" i="150" s="1"/>
  <c r="J26" i="149"/>
  <c r="O26" i="148"/>
  <c r="O45" i="148" s="1"/>
  <c r="V45" i="146"/>
  <c r="N26" i="143"/>
  <c r="N45" i="143" s="1"/>
  <c r="U26" i="142"/>
  <c r="E26" i="141"/>
  <c r="E45" i="131"/>
  <c r="J45" i="127"/>
  <c r="H45" i="127"/>
  <c r="X26" i="118"/>
  <c r="M45" i="115"/>
  <c r="J45" i="108"/>
  <c r="U26" i="211"/>
  <c r="J44" i="211"/>
  <c r="P26" i="210"/>
  <c r="P45" i="210" s="1"/>
  <c r="C44" i="210"/>
  <c r="Y44" i="210"/>
  <c r="Y45" i="210" s="1"/>
  <c r="S44" i="209"/>
  <c r="C26" i="208"/>
  <c r="C45" i="208" s="1"/>
  <c r="M26" i="206"/>
  <c r="M45" i="206" s="1"/>
  <c r="Z25" i="205"/>
  <c r="P44" i="205"/>
  <c r="U26" i="204"/>
  <c r="U45" i="204" s="1"/>
  <c r="I44" i="204"/>
  <c r="G44" i="204"/>
  <c r="G45" i="204" s="1"/>
  <c r="N26" i="203"/>
  <c r="N45" i="203" s="1"/>
  <c r="U44" i="203"/>
  <c r="Q44" i="202"/>
  <c r="V26" i="201"/>
  <c r="V45" i="201" s="1"/>
  <c r="K44" i="201"/>
  <c r="K45" i="201" s="1"/>
  <c r="D44" i="200"/>
  <c r="AA44" i="200"/>
  <c r="P26" i="199"/>
  <c r="P45" i="199" s="1"/>
  <c r="E26" i="197"/>
  <c r="R44" i="197"/>
  <c r="R45" i="197" s="1"/>
  <c r="D26" i="196"/>
  <c r="H26" i="195"/>
  <c r="H45" i="195" s="1"/>
  <c r="G26" i="194"/>
  <c r="G45" i="194" s="1"/>
  <c r="V45" i="193"/>
  <c r="Y44" i="192"/>
  <c r="Y45" i="192" s="1"/>
  <c r="M26" i="191"/>
  <c r="H26" i="190"/>
  <c r="H45" i="190" s="1"/>
  <c r="T44" i="190"/>
  <c r="T26" i="187"/>
  <c r="T45" i="187" s="1"/>
  <c r="J44" i="187"/>
  <c r="P26" i="186"/>
  <c r="P45" i="186" s="1"/>
  <c r="O26" i="185"/>
  <c r="O45" i="185" s="1"/>
  <c r="V26" i="181"/>
  <c r="V45" i="181" s="1"/>
  <c r="L44" i="181"/>
  <c r="L45" i="181" s="1"/>
  <c r="I44" i="181"/>
  <c r="I45" i="181" s="1"/>
  <c r="E44" i="179"/>
  <c r="E45" i="179" s="1"/>
  <c r="Y45" i="179"/>
  <c r="J45" i="178"/>
  <c r="D44" i="178"/>
  <c r="W44" i="178"/>
  <c r="T44" i="176"/>
  <c r="R26" i="173"/>
  <c r="I44" i="173"/>
  <c r="I45" i="173" s="1"/>
  <c r="S26" i="172"/>
  <c r="S45" i="172" s="1"/>
  <c r="K44" i="172"/>
  <c r="K45" i="172" s="1"/>
  <c r="Q26" i="171"/>
  <c r="Q45" i="171" s="1"/>
  <c r="K44" i="171"/>
  <c r="F44" i="170"/>
  <c r="L26" i="168"/>
  <c r="L45" i="168" s="1"/>
  <c r="H45" i="167"/>
  <c r="T44" i="166"/>
  <c r="S44" i="165"/>
  <c r="S45" i="165" s="1"/>
  <c r="S44" i="164"/>
  <c r="D26" i="163"/>
  <c r="D45" i="163" s="1"/>
  <c r="Q44" i="161"/>
  <c r="Q45" i="161" s="1"/>
  <c r="C26" i="160"/>
  <c r="Y26" i="160"/>
  <c r="Q44" i="160"/>
  <c r="M44" i="159"/>
  <c r="M44" i="157"/>
  <c r="V26" i="156"/>
  <c r="V45" i="156" s="1"/>
  <c r="S26" i="155"/>
  <c r="P26" i="155"/>
  <c r="P45" i="155" s="1"/>
  <c r="K44" i="155"/>
  <c r="K45" i="155" s="1"/>
  <c r="T26" i="154"/>
  <c r="U26" i="151"/>
  <c r="O44" i="151"/>
  <c r="M44" i="151"/>
  <c r="E26" i="150"/>
  <c r="AA26" i="150"/>
  <c r="AA45" i="150" s="1"/>
  <c r="C44" i="149"/>
  <c r="C45" i="149" s="1"/>
  <c r="Y44" i="149"/>
  <c r="I44" i="143"/>
  <c r="V26" i="142"/>
  <c r="N44" i="142"/>
  <c r="F26" i="141"/>
  <c r="S44" i="141"/>
  <c r="S45" i="141" s="1"/>
  <c r="M26" i="140"/>
  <c r="M45" i="140" s="1"/>
  <c r="D44" i="140"/>
  <c r="AA44" i="140"/>
  <c r="AA45" i="140" s="1"/>
  <c r="H44" i="139"/>
  <c r="X26" i="135"/>
  <c r="Z13" i="135"/>
  <c r="H45" i="132"/>
  <c r="X44" i="132"/>
  <c r="Z44" i="132" s="1"/>
  <c r="S26" i="130"/>
  <c r="S45" i="130" s="1"/>
  <c r="L44" i="130"/>
  <c r="L45" i="130" s="1"/>
  <c r="V26" i="129"/>
  <c r="V45" i="129" s="1"/>
  <c r="G26" i="128"/>
  <c r="G45" i="128" s="1"/>
  <c r="R44" i="118"/>
  <c r="K26" i="104"/>
  <c r="K45" i="104" s="1"/>
  <c r="U26" i="90"/>
  <c r="O44" i="90"/>
  <c r="H26" i="212"/>
  <c r="P44" i="212"/>
  <c r="V26" i="211"/>
  <c r="V45" i="211" s="1"/>
  <c r="K44" i="211"/>
  <c r="AA44" i="210"/>
  <c r="K26" i="209"/>
  <c r="K45" i="209" s="1"/>
  <c r="D26" i="208"/>
  <c r="D45" i="208" s="1"/>
  <c r="AA26" i="208"/>
  <c r="AA45" i="208" s="1"/>
  <c r="M44" i="208"/>
  <c r="S26" i="207"/>
  <c r="H44" i="207"/>
  <c r="N26" i="206"/>
  <c r="N45" i="206" s="1"/>
  <c r="U44" i="206"/>
  <c r="Q44" i="205"/>
  <c r="V26" i="204"/>
  <c r="V45" i="204" s="1"/>
  <c r="J44" i="204"/>
  <c r="R44" i="202"/>
  <c r="Q26" i="199"/>
  <c r="Q45" i="199" s="1"/>
  <c r="E44" i="199"/>
  <c r="AA44" i="199"/>
  <c r="F26" i="197"/>
  <c r="F45" i="197" s="1"/>
  <c r="D45" i="197"/>
  <c r="S44" i="197"/>
  <c r="G26" i="196"/>
  <c r="G45" i="196" s="1"/>
  <c r="Q44" i="196"/>
  <c r="I26" i="195"/>
  <c r="P26" i="192"/>
  <c r="P45" i="192" s="1"/>
  <c r="G44" i="192"/>
  <c r="G45" i="192" s="1"/>
  <c r="N26" i="191"/>
  <c r="N45" i="191" s="1"/>
  <c r="L26" i="191"/>
  <c r="F45" i="189"/>
  <c r="M44" i="188"/>
  <c r="U26" i="187"/>
  <c r="U45" i="187" s="1"/>
  <c r="K44" i="187"/>
  <c r="H26" i="183"/>
  <c r="H45" i="183" s="1"/>
  <c r="P44" i="183"/>
  <c r="E26" i="182"/>
  <c r="W26" i="181"/>
  <c r="W45" i="181" s="1"/>
  <c r="H45" i="180"/>
  <c r="M26" i="178"/>
  <c r="E44" i="178"/>
  <c r="AA44" i="178"/>
  <c r="AA45" i="178" s="1"/>
  <c r="K26" i="177"/>
  <c r="K45" i="177" s="1"/>
  <c r="V44" i="177"/>
  <c r="V45" i="177" s="1"/>
  <c r="P45" i="173"/>
  <c r="T26" i="172"/>
  <c r="T45" i="172" s="1"/>
  <c r="L44" i="172"/>
  <c r="L45" i="172" s="1"/>
  <c r="R26" i="171"/>
  <c r="R45" i="171" s="1"/>
  <c r="P26" i="171"/>
  <c r="P45" i="171" s="1"/>
  <c r="R26" i="170"/>
  <c r="R45" i="170" s="1"/>
  <c r="G44" i="170"/>
  <c r="C45" i="168"/>
  <c r="V44" i="167"/>
  <c r="J26" i="166"/>
  <c r="J45" i="166" s="1"/>
  <c r="F26" i="164"/>
  <c r="F45" i="164" s="1"/>
  <c r="F26" i="161"/>
  <c r="F45" i="161" s="1"/>
  <c r="R44" i="161"/>
  <c r="R45" i="161" s="1"/>
  <c r="D26" i="160"/>
  <c r="D45" i="160" s="1"/>
  <c r="AA26" i="160"/>
  <c r="Z25" i="160"/>
  <c r="C26" i="159"/>
  <c r="C45" i="159" s="1"/>
  <c r="C26" i="157"/>
  <c r="C45" i="157" s="1"/>
  <c r="N44" i="157"/>
  <c r="W26" i="156"/>
  <c r="T26" i="155"/>
  <c r="T45" i="155" s="1"/>
  <c r="P26" i="153"/>
  <c r="P45" i="153" s="1"/>
  <c r="V26" i="151"/>
  <c r="V45" i="151" s="1"/>
  <c r="P44" i="151"/>
  <c r="P45" i="151" s="1"/>
  <c r="L45" i="149"/>
  <c r="D44" i="149"/>
  <c r="D45" i="149" s="1"/>
  <c r="AA44" i="149"/>
  <c r="AA45" i="149" s="1"/>
  <c r="F26" i="145"/>
  <c r="L45" i="144"/>
  <c r="E44" i="144"/>
  <c r="J44" i="143"/>
  <c r="W26" i="142"/>
  <c r="O44" i="142"/>
  <c r="M44" i="142"/>
  <c r="T44" i="141"/>
  <c r="V45" i="137"/>
  <c r="C44" i="132"/>
  <c r="Y44" i="132"/>
  <c r="T26" i="130"/>
  <c r="T45" i="130" s="1"/>
  <c r="W26" i="129"/>
  <c r="U45" i="128"/>
  <c r="D26" i="118"/>
  <c r="Z13" i="118"/>
  <c r="Y44" i="109"/>
  <c r="Y45" i="109" s="1"/>
  <c r="G45" i="105"/>
  <c r="S44" i="105"/>
  <c r="S45" i="105" s="1"/>
  <c r="L45" i="92"/>
  <c r="P26" i="91"/>
  <c r="L44" i="91"/>
  <c r="P44" i="90"/>
  <c r="G45" i="84"/>
  <c r="V45" i="84"/>
  <c r="I44" i="120"/>
  <c r="V26" i="119"/>
  <c r="V45" i="119" s="1"/>
  <c r="N44" i="119"/>
  <c r="N45" i="119" s="1"/>
  <c r="F26" i="118"/>
  <c r="S44" i="118"/>
  <c r="S45" i="118" s="1"/>
  <c r="K26" i="117"/>
  <c r="S26" i="114"/>
  <c r="S45" i="114" s="1"/>
  <c r="R26" i="109"/>
  <c r="R45" i="109" s="1"/>
  <c r="AA45" i="106"/>
  <c r="T44" i="105"/>
  <c r="R44" i="105"/>
  <c r="J26" i="104"/>
  <c r="J45" i="104" s="1"/>
  <c r="C45" i="104"/>
  <c r="W44" i="104"/>
  <c r="W45" i="104" s="1"/>
  <c r="V26" i="99"/>
  <c r="L44" i="99"/>
  <c r="Q44" i="98"/>
  <c r="O44" i="98"/>
  <c r="I26" i="77"/>
  <c r="I45" i="77" s="1"/>
  <c r="D44" i="71"/>
  <c r="R26" i="49"/>
  <c r="W26" i="198"/>
  <c r="W45" i="198" s="1"/>
  <c r="J44" i="197"/>
  <c r="J45" i="197" s="1"/>
  <c r="R26" i="196"/>
  <c r="P26" i="195"/>
  <c r="P45" i="195" s="1"/>
  <c r="J26" i="194"/>
  <c r="J45" i="194" s="1"/>
  <c r="R26" i="193"/>
  <c r="R45" i="193" s="1"/>
  <c r="H26" i="192"/>
  <c r="H45" i="192" s="1"/>
  <c r="V26" i="191"/>
  <c r="V45" i="191" s="1"/>
  <c r="T26" i="191"/>
  <c r="E26" i="189"/>
  <c r="E45" i="189" s="1"/>
  <c r="I44" i="189"/>
  <c r="I45" i="189" s="1"/>
  <c r="E44" i="188"/>
  <c r="AA44" i="188"/>
  <c r="AA45" i="188" s="1"/>
  <c r="J26" i="187"/>
  <c r="W26" i="186"/>
  <c r="K44" i="186"/>
  <c r="K45" i="186" s="1"/>
  <c r="P26" i="185"/>
  <c r="P45" i="185" s="1"/>
  <c r="G26" i="184"/>
  <c r="G45" i="184" s="1"/>
  <c r="Z50" i="184"/>
  <c r="V26" i="183"/>
  <c r="V45" i="183" s="1"/>
  <c r="M26" i="182"/>
  <c r="F26" i="181"/>
  <c r="F45" i="181" s="1"/>
  <c r="M44" i="181"/>
  <c r="Z43" i="180"/>
  <c r="J26" i="179"/>
  <c r="E44" i="177"/>
  <c r="K45" i="176"/>
  <c r="H26" i="176"/>
  <c r="H45" i="176" s="1"/>
  <c r="K44" i="175"/>
  <c r="F44" i="174"/>
  <c r="F45" i="174" s="1"/>
  <c r="K44" i="170"/>
  <c r="Q45" i="169"/>
  <c r="F44" i="169"/>
  <c r="J26" i="168"/>
  <c r="J45" i="168" s="1"/>
  <c r="M45" i="168"/>
  <c r="AA26" i="167"/>
  <c r="AA45" i="167" s="1"/>
  <c r="N44" i="167"/>
  <c r="I26" i="164"/>
  <c r="I45" i="164" s="1"/>
  <c r="AA26" i="163"/>
  <c r="AA45" i="163" s="1"/>
  <c r="N44" i="163"/>
  <c r="I26" i="160"/>
  <c r="I45" i="160" s="1"/>
  <c r="AA26" i="159"/>
  <c r="N44" i="159"/>
  <c r="J26" i="156"/>
  <c r="J45" i="156" s="1"/>
  <c r="F45" i="155"/>
  <c r="O44" i="155"/>
  <c r="M44" i="155"/>
  <c r="K44" i="154"/>
  <c r="K45" i="154" s="1"/>
  <c r="R45" i="153"/>
  <c r="G44" i="153"/>
  <c r="F44" i="150"/>
  <c r="G44" i="149"/>
  <c r="G45" i="149" s="1"/>
  <c r="E44" i="149"/>
  <c r="G44" i="148"/>
  <c r="G45" i="148" s="1"/>
  <c r="F44" i="147"/>
  <c r="I44" i="145"/>
  <c r="I45" i="145" s="1"/>
  <c r="T26" i="144"/>
  <c r="T45" i="144" s="1"/>
  <c r="O44" i="144"/>
  <c r="M44" i="144"/>
  <c r="Q44" i="143"/>
  <c r="Q45" i="143" s="1"/>
  <c r="M45" i="141"/>
  <c r="D44" i="141"/>
  <c r="D45" i="141" s="1"/>
  <c r="AA44" i="141"/>
  <c r="AA45" i="141" s="1"/>
  <c r="S26" i="138"/>
  <c r="S45" i="138" s="1"/>
  <c r="L44" i="138"/>
  <c r="L45" i="138" s="1"/>
  <c r="K44" i="136"/>
  <c r="K45" i="136" s="1"/>
  <c r="T26" i="134"/>
  <c r="T45" i="134" s="1"/>
  <c r="O44" i="134"/>
  <c r="U26" i="133"/>
  <c r="M45" i="133"/>
  <c r="M45" i="132"/>
  <c r="X44" i="128"/>
  <c r="Z44" i="128" s="1"/>
  <c r="M26" i="127"/>
  <c r="F44" i="127"/>
  <c r="S26" i="126"/>
  <c r="S45" i="126" s="1"/>
  <c r="Z13" i="125"/>
  <c r="U44" i="124"/>
  <c r="J45" i="123"/>
  <c r="V44" i="123"/>
  <c r="C44" i="122"/>
  <c r="Y44" i="122"/>
  <c r="D26" i="119"/>
  <c r="D45" i="119" s="1"/>
  <c r="AA26" i="119"/>
  <c r="Z25" i="119"/>
  <c r="R44" i="119"/>
  <c r="U44" i="118"/>
  <c r="D45" i="113"/>
  <c r="Q26" i="110"/>
  <c r="Q45" i="110" s="1"/>
  <c r="L44" i="110"/>
  <c r="U44" i="106"/>
  <c r="Y45" i="105"/>
  <c r="P45" i="104"/>
  <c r="L44" i="100"/>
  <c r="G44" i="85"/>
  <c r="G45" i="85" s="1"/>
  <c r="P26" i="84"/>
  <c r="P45" i="84" s="1"/>
  <c r="K45" i="84"/>
  <c r="W44" i="78"/>
  <c r="O44" i="76"/>
  <c r="U44" i="75"/>
  <c r="U45" i="75" s="1"/>
  <c r="K44" i="62"/>
  <c r="X44" i="59"/>
  <c r="Z44" i="59" s="1"/>
  <c r="Z43" i="59"/>
  <c r="G26" i="52"/>
  <c r="G45" i="52" s="1"/>
  <c r="K45" i="51"/>
  <c r="I45" i="130"/>
  <c r="O45" i="130"/>
  <c r="C45" i="125"/>
  <c r="U44" i="123"/>
  <c r="M45" i="122"/>
  <c r="H26" i="118"/>
  <c r="H45" i="118" s="1"/>
  <c r="Z44" i="118"/>
  <c r="W44" i="105"/>
  <c r="S45" i="88"/>
  <c r="F26" i="82"/>
  <c r="F45" i="82" s="1"/>
  <c r="J45" i="78"/>
  <c r="K45" i="56"/>
  <c r="Z25" i="198"/>
  <c r="T26" i="197"/>
  <c r="T45" i="197" s="1"/>
  <c r="M45" i="194"/>
  <c r="Q44" i="194"/>
  <c r="Q45" i="194" s="1"/>
  <c r="U45" i="193"/>
  <c r="S44" i="192"/>
  <c r="S45" i="192" s="1"/>
  <c r="N45" i="190"/>
  <c r="L26" i="190"/>
  <c r="L45" i="190" s="1"/>
  <c r="H45" i="189"/>
  <c r="Q45" i="187"/>
  <c r="Q45" i="184"/>
  <c r="O26" i="179"/>
  <c r="O45" i="179" s="1"/>
  <c r="F26" i="178"/>
  <c r="F45" i="178" s="1"/>
  <c r="D26" i="178"/>
  <c r="D45" i="178" s="1"/>
  <c r="U26" i="177"/>
  <c r="N26" i="176"/>
  <c r="N44" i="175"/>
  <c r="I44" i="174"/>
  <c r="I45" i="174" s="1"/>
  <c r="X44" i="173"/>
  <c r="Z44" i="173" s="1"/>
  <c r="L26" i="172"/>
  <c r="X44" i="172"/>
  <c r="Z44" i="172" s="1"/>
  <c r="AA26" i="170"/>
  <c r="AA45" i="170" s="1"/>
  <c r="N44" i="170"/>
  <c r="I44" i="169"/>
  <c r="I45" i="169" s="1"/>
  <c r="Z44" i="168"/>
  <c r="D45" i="166"/>
  <c r="R45" i="165"/>
  <c r="P26" i="165"/>
  <c r="P45" i="165" s="1"/>
  <c r="U44" i="164"/>
  <c r="D45" i="162"/>
  <c r="P26" i="161"/>
  <c r="P45" i="161" s="1"/>
  <c r="L26" i="160"/>
  <c r="L45" i="160" s="1"/>
  <c r="W44" i="160"/>
  <c r="U44" i="160"/>
  <c r="Q44" i="159"/>
  <c r="D45" i="158"/>
  <c r="S26" i="157"/>
  <c r="S45" i="157" s="1"/>
  <c r="H44" i="157"/>
  <c r="X44" i="156"/>
  <c r="Z44" i="156" s="1"/>
  <c r="AA26" i="154"/>
  <c r="AA45" i="154" s="1"/>
  <c r="N44" i="154"/>
  <c r="F44" i="152"/>
  <c r="N26" i="151"/>
  <c r="N45" i="151" s="1"/>
  <c r="H44" i="151"/>
  <c r="I44" i="150"/>
  <c r="R45" i="149"/>
  <c r="J44" i="149"/>
  <c r="J44" i="148"/>
  <c r="P26" i="145"/>
  <c r="P45" i="145" s="1"/>
  <c r="P45" i="142"/>
  <c r="M44" i="135"/>
  <c r="M45" i="135" s="1"/>
  <c r="E45" i="129"/>
  <c r="V45" i="126"/>
  <c r="H26" i="124"/>
  <c r="H45" i="124" s="1"/>
  <c r="W45" i="124"/>
  <c r="M45" i="123"/>
  <c r="D45" i="118"/>
  <c r="T45" i="116"/>
  <c r="T45" i="110"/>
  <c r="C45" i="109"/>
  <c r="E26" i="99"/>
  <c r="V45" i="88"/>
  <c r="O45" i="86"/>
  <c r="O26" i="85"/>
  <c r="O45" i="85" s="1"/>
  <c r="AA45" i="158"/>
  <c r="N45" i="156"/>
  <c r="C45" i="156"/>
  <c r="J45" i="155"/>
  <c r="O45" i="151"/>
  <c r="K45" i="149"/>
  <c r="P45" i="146"/>
  <c r="C45" i="137"/>
  <c r="Y45" i="137"/>
  <c r="M44" i="136"/>
  <c r="M45" i="136" s="1"/>
  <c r="D45" i="135"/>
  <c r="J45" i="131"/>
  <c r="E45" i="130"/>
  <c r="V45" i="120"/>
  <c r="O45" i="119"/>
  <c r="N45" i="118"/>
  <c r="H45" i="113"/>
  <c r="L45" i="112"/>
  <c r="F45" i="108"/>
  <c r="J26" i="106"/>
  <c r="W44" i="106"/>
  <c r="W45" i="106" s="1"/>
  <c r="W45" i="100"/>
  <c r="Q45" i="90"/>
  <c r="O45" i="90"/>
  <c r="C45" i="89"/>
  <c r="Y45" i="89"/>
  <c r="Z44" i="88"/>
  <c r="F26" i="79"/>
  <c r="U45" i="76"/>
  <c r="K45" i="65"/>
  <c r="L26" i="64"/>
  <c r="D26" i="198"/>
  <c r="D45" i="198" s="1"/>
  <c r="O44" i="197"/>
  <c r="O45" i="197" s="1"/>
  <c r="W26" i="196"/>
  <c r="W45" i="196" s="1"/>
  <c r="N44" i="196"/>
  <c r="N45" i="196" s="1"/>
  <c r="U45" i="195"/>
  <c r="W45" i="193"/>
  <c r="G44" i="193"/>
  <c r="G45" i="193" s="1"/>
  <c r="M26" i="192"/>
  <c r="U44" i="192"/>
  <c r="E26" i="191"/>
  <c r="O44" i="191"/>
  <c r="O45" i="191" s="1"/>
  <c r="P26" i="190"/>
  <c r="P45" i="190" s="1"/>
  <c r="D44" i="190"/>
  <c r="J26" i="189"/>
  <c r="V45" i="188"/>
  <c r="T26" i="188"/>
  <c r="T45" i="188" s="1"/>
  <c r="J44" i="188"/>
  <c r="F45" i="186"/>
  <c r="D26" i="186"/>
  <c r="D45" i="186" s="1"/>
  <c r="U45" i="185"/>
  <c r="Y44" i="185"/>
  <c r="Y45" i="185" s="1"/>
  <c r="J26" i="184"/>
  <c r="J45" i="184" s="1"/>
  <c r="E45" i="183"/>
  <c r="L44" i="183"/>
  <c r="L45" i="183" s="1"/>
  <c r="I44" i="183"/>
  <c r="I45" i="183" s="1"/>
  <c r="O44" i="181"/>
  <c r="O45" i="181" s="1"/>
  <c r="W45" i="180"/>
  <c r="K44" i="180"/>
  <c r="K45" i="180" s="1"/>
  <c r="R44" i="178"/>
  <c r="O44" i="178"/>
  <c r="O45" i="178" s="1"/>
  <c r="W45" i="177"/>
  <c r="C26" i="174"/>
  <c r="C45" i="174" s="1"/>
  <c r="Y26" i="174"/>
  <c r="Y45" i="174" s="1"/>
  <c r="K45" i="174"/>
  <c r="O26" i="173"/>
  <c r="AA45" i="173"/>
  <c r="J45" i="171"/>
  <c r="V26" i="169"/>
  <c r="K44" i="169"/>
  <c r="AA44" i="168"/>
  <c r="AA45" i="168" s="1"/>
  <c r="J26" i="167"/>
  <c r="J45" i="167" s="1"/>
  <c r="S44" i="167"/>
  <c r="F26" i="166"/>
  <c r="O44" i="166"/>
  <c r="T26" i="165"/>
  <c r="T45" i="165" s="1"/>
  <c r="N26" i="164"/>
  <c r="N45" i="164" s="1"/>
  <c r="C44" i="164"/>
  <c r="C45" i="164" s="1"/>
  <c r="Y44" i="164"/>
  <c r="Z44" i="164" s="1"/>
  <c r="J26" i="163"/>
  <c r="J45" i="163" s="1"/>
  <c r="S44" i="163"/>
  <c r="F26" i="162"/>
  <c r="O44" i="162"/>
  <c r="O45" i="162" s="1"/>
  <c r="T26" i="161"/>
  <c r="T45" i="161" s="1"/>
  <c r="N26" i="160"/>
  <c r="N45" i="160" s="1"/>
  <c r="C44" i="160"/>
  <c r="Y44" i="160"/>
  <c r="Z44" i="160" s="1"/>
  <c r="J26" i="159"/>
  <c r="J45" i="159" s="1"/>
  <c r="H45" i="159"/>
  <c r="S44" i="159"/>
  <c r="F26" i="158"/>
  <c r="O44" i="158"/>
  <c r="O45" i="158" s="1"/>
  <c r="AA44" i="156"/>
  <c r="K26" i="155"/>
  <c r="P44" i="154"/>
  <c r="Q26" i="152"/>
  <c r="H44" i="152"/>
  <c r="H45" i="152" s="1"/>
  <c r="R26" i="150"/>
  <c r="R45" i="150" s="1"/>
  <c r="K44" i="150"/>
  <c r="K45" i="150" s="1"/>
  <c r="T26" i="149"/>
  <c r="T45" i="149" s="1"/>
  <c r="U26" i="148"/>
  <c r="K44" i="147"/>
  <c r="K45" i="147" s="1"/>
  <c r="S26" i="146"/>
  <c r="S45" i="146" s="1"/>
  <c r="T26" i="145"/>
  <c r="T45" i="145" s="1"/>
  <c r="N44" i="145"/>
  <c r="C26" i="144"/>
  <c r="C45" i="144" s="1"/>
  <c r="Y26" i="144"/>
  <c r="Y45" i="144" s="1"/>
  <c r="T44" i="144"/>
  <c r="C26" i="139"/>
  <c r="C45" i="139" s="1"/>
  <c r="P44" i="139"/>
  <c r="D26" i="136"/>
  <c r="D45" i="136" s="1"/>
  <c r="Z13" i="136"/>
  <c r="P44" i="136"/>
  <c r="AA26" i="135"/>
  <c r="AA45" i="135" s="1"/>
  <c r="Q44" i="135"/>
  <c r="C26" i="134"/>
  <c r="D45" i="133"/>
  <c r="AA45" i="133"/>
  <c r="I44" i="129"/>
  <c r="I45" i="129" s="1"/>
  <c r="G44" i="128"/>
  <c r="E44" i="128"/>
  <c r="E45" i="128" s="1"/>
  <c r="R26" i="127"/>
  <c r="R45" i="127" s="1"/>
  <c r="L26" i="124"/>
  <c r="L45" i="124" s="1"/>
  <c r="AA44" i="124"/>
  <c r="AA45" i="124" s="1"/>
  <c r="E44" i="123"/>
  <c r="M44" i="121"/>
  <c r="W26" i="120"/>
  <c r="C45" i="115"/>
  <c r="AA44" i="113"/>
  <c r="R26" i="111"/>
  <c r="L44" i="111"/>
  <c r="H26" i="108"/>
  <c r="S44" i="108"/>
  <c r="AA44" i="106"/>
  <c r="T44" i="103"/>
  <c r="R26" i="90"/>
  <c r="R45" i="90" s="1"/>
  <c r="T45" i="86"/>
  <c r="S45" i="85"/>
  <c r="T45" i="85"/>
  <c r="P45" i="79"/>
  <c r="R45" i="77"/>
  <c r="X26" i="76"/>
  <c r="Z13" i="76"/>
  <c r="Z26" i="62"/>
  <c r="G26" i="198"/>
  <c r="G45" i="198" s="1"/>
  <c r="Y26" i="197"/>
  <c r="O44" i="196"/>
  <c r="O45" i="196" s="1"/>
  <c r="V26" i="195"/>
  <c r="V45" i="195" s="1"/>
  <c r="P26" i="194"/>
  <c r="P45" i="194" s="1"/>
  <c r="W44" i="194"/>
  <c r="W45" i="194" s="1"/>
  <c r="F26" i="191"/>
  <c r="F45" i="191" s="1"/>
  <c r="D26" i="191"/>
  <c r="E44" i="190"/>
  <c r="AA44" i="190"/>
  <c r="R44" i="189"/>
  <c r="W26" i="188"/>
  <c r="W45" i="188" s="1"/>
  <c r="K44" i="188"/>
  <c r="P26" i="187"/>
  <c r="P45" i="187" s="1"/>
  <c r="W44" i="187"/>
  <c r="G26" i="186"/>
  <c r="G45" i="186" s="1"/>
  <c r="V26" i="185"/>
  <c r="V45" i="185" s="1"/>
  <c r="M26" i="184"/>
  <c r="M45" i="184" s="1"/>
  <c r="F26" i="183"/>
  <c r="F45" i="183" s="1"/>
  <c r="M44" i="183"/>
  <c r="M45" i="183" s="1"/>
  <c r="J26" i="181"/>
  <c r="S44" i="181"/>
  <c r="S45" i="181" s="1"/>
  <c r="X26" i="180"/>
  <c r="Z26" i="180" s="1"/>
  <c r="L44" i="180"/>
  <c r="C44" i="179"/>
  <c r="S44" i="178"/>
  <c r="X26" i="177"/>
  <c r="Q44" i="175"/>
  <c r="D26" i="174"/>
  <c r="D45" i="174" s="1"/>
  <c r="L44" i="174"/>
  <c r="O26" i="172"/>
  <c r="O45" i="172" s="1"/>
  <c r="K26" i="171"/>
  <c r="X44" i="171"/>
  <c r="Q44" i="170"/>
  <c r="K26" i="167"/>
  <c r="P44" i="166"/>
  <c r="P45" i="166" s="1"/>
  <c r="K44" i="165"/>
  <c r="AA44" i="164"/>
  <c r="AA45" i="164" s="1"/>
  <c r="K26" i="163"/>
  <c r="K45" i="163" s="1"/>
  <c r="P44" i="162"/>
  <c r="K44" i="161"/>
  <c r="K45" i="161" s="1"/>
  <c r="AA44" i="160"/>
  <c r="K26" i="159"/>
  <c r="K45" i="159" s="1"/>
  <c r="P44" i="158"/>
  <c r="P45" i="158" s="1"/>
  <c r="V26" i="157"/>
  <c r="K44" i="157"/>
  <c r="K45" i="157" s="1"/>
  <c r="L26" i="155"/>
  <c r="L45" i="155" s="1"/>
  <c r="Q44" i="154"/>
  <c r="R26" i="152"/>
  <c r="R45" i="152" s="1"/>
  <c r="P26" i="152"/>
  <c r="P45" i="152" s="1"/>
  <c r="I44" i="152"/>
  <c r="Q26" i="151"/>
  <c r="Q45" i="151" s="1"/>
  <c r="K44" i="151"/>
  <c r="S26" i="150"/>
  <c r="S45" i="150" s="1"/>
  <c r="U26" i="149"/>
  <c r="V26" i="148"/>
  <c r="V45" i="148" s="1"/>
  <c r="U26" i="147"/>
  <c r="U45" i="147" s="1"/>
  <c r="L44" i="147"/>
  <c r="L45" i="147" s="1"/>
  <c r="T26" i="146"/>
  <c r="T45" i="146" s="1"/>
  <c r="U26" i="145"/>
  <c r="U45" i="145" s="1"/>
  <c r="O44" i="145"/>
  <c r="O45" i="145" s="1"/>
  <c r="M44" i="145"/>
  <c r="D26" i="144"/>
  <c r="D45" i="144" s="1"/>
  <c r="AA26" i="144"/>
  <c r="AA45" i="144" s="1"/>
  <c r="Z25" i="144"/>
  <c r="U44" i="143"/>
  <c r="N26" i="142"/>
  <c r="O44" i="140"/>
  <c r="O45" i="140" s="1"/>
  <c r="D26" i="139"/>
  <c r="D45" i="139" s="1"/>
  <c r="Q44" i="139"/>
  <c r="C26" i="138"/>
  <c r="C45" i="138" s="1"/>
  <c r="Y26" i="138"/>
  <c r="Q44" i="137"/>
  <c r="AA26" i="136"/>
  <c r="AA45" i="136" s="1"/>
  <c r="Q44" i="136"/>
  <c r="F26" i="135"/>
  <c r="D26" i="134"/>
  <c r="D45" i="134" s="1"/>
  <c r="AA26" i="134"/>
  <c r="O26" i="129"/>
  <c r="O45" i="129" s="1"/>
  <c r="H44" i="128"/>
  <c r="C26" i="126"/>
  <c r="C45" i="126" s="1"/>
  <c r="M26" i="124"/>
  <c r="M45" i="124" s="1"/>
  <c r="R26" i="122"/>
  <c r="R45" i="122" s="1"/>
  <c r="T26" i="121"/>
  <c r="N44" i="121"/>
  <c r="N45" i="121" s="1"/>
  <c r="S44" i="120"/>
  <c r="S45" i="120" s="1"/>
  <c r="H26" i="119"/>
  <c r="H45" i="114"/>
  <c r="U45" i="114"/>
  <c r="M44" i="111"/>
  <c r="W26" i="110"/>
  <c r="F45" i="109"/>
  <c r="I26" i="108"/>
  <c r="I45" i="108" s="1"/>
  <c r="T44" i="108"/>
  <c r="R44" i="108"/>
  <c r="R45" i="108" s="1"/>
  <c r="AA44" i="107"/>
  <c r="F26" i="103"/>
  <c r="G45" i="95"/>
  <c r="J44" i="91"/>
  <c r="J45" i="91" s="1"/>
  <c r="S26" i="90"/>
  <c r="S45" i="90" s="1"/>
  <c r="M44" i="90"/>
  <c r="H44" i="87"/>
  <c r="M44" i="86"/>
  <c r="K26" i="79"/>
  <c r="U45" i="79"/>
  <c r="O26" i="78"/>
  <c r="Y44" i="73"/>
  <c r="Z44" i="73" s="1"/>
  <c r="Z37" i="73"/>
  <c r="G45" i="66"/>
  <c r="P45" i="64"/>
  <c r="H26" i="198"/>
  <c r="H45" i="198" s="1"/>
  <c r="Z25" i="197"/>
  <c r="Y26" i="196"/>
  <c r="W26" i="195"/>
  <c r="W45" i="195" s="1"/>
  <c r="K44" i="195"/>
  <c r="O26" i="192"/>
  <c r="O45" i="192" s="1"/>
  <c r="W44" i="192"/>
  <c r="G26" i="191"/>
  <c r="G45" i="191" s="1"/>
  <c r="R26" i="190"/>
  <c r="R45" i="190" s="1"/>
  <c r="S44" i="189"/>
  <c r="X26" i="188"/>
  <c r="Z26" i="188" s="1"/>
  <c r="L44" i="188"/>
  <c r="L45" i="188" s="1"/>
  <c r="H26" i="186"/>
  <c r="H45" i="186" s="1"/>
  <c r="R44" i="186"/>
  <c r="O44" i="186"/>
  <c r="O45" i="186" s="1"/>
  <c r="W26" i="185"/>
  <c r="W45" i="185" s="1"/>
  <c r="N26" i="184"/>
  <c r="N45" i="184" s="1"/>
  <c r="L26" i="184"/>
  <c r="L45" i="184" s="1"/>
  <c r="G26" i="183"/>
  <c r="G45" i="183" s="1"/>
  <c r="R26" i="182"/>
  <c r="R45" i="182" s="1"/>
  <c r="M26" i="181"/>
  <c r="M45" i="181" s="1"/>
  <c r="T44" i="181"/>
  <c r="T45" i="181" s="1"/>
  <c r="M44" i="180"/>
  <c r="D44" i="179"/>
  <c r="D45" i="179" s="1"/>
  <c r="W44" i="179"/>
  <c r="W45" i="179" s="1"/>
  <c r="T44" i="178"/>
  <c r="T45" i="178" s="1"/>
  <c r="Q44" i="178"/>
  <c r="Y26" i="177"/>
  <c r="Y45" i="177" s="1"/>
  <c r="R26" i="176"/>
  <c r="R45" i="176" s="1"/>
  <c r="AA26" i="174"/>
  <c r="AA45" i="174" s="1"/>
  <c r="Q26" i="173"/>
  <c r="Q45" i="173" s="1"/>
  <c r="F44" i="173"/>
  <c r="F44" i="172"/>
  <c r="L26" i="171"/>
  <c r="C44" i="171"/>
  <c r="C45" i="171" s="1"/>
  <c r="Y44" i="171"/>
  <c r="Q26" i="168"/>
  <c r="Q45" i="168" s="1"/>
  <c r="F44" i="168"/>
  <c r="L26" i="167"/>
  <c r="L45" i="167" s="1"/>
  <c r="Q44" i="166"/>
  <c r="V26" i="165"/>
  <c r="L26" i="163"/>
  <c r="L45" i="163" s="1"/>
  <c r="Q44" i="162"/>
  <c r="V26" i="161"/>
  <c r="V45" i="161" s="1"/>
  <c r="L26" i="159"/>
  <c r="L45" i="159" s="1"/>
  <c r="Q44" i="158"/>
  <c r="Q26" i="156"/>
  <c r="Q45" i="156" s="1"/>
  <c r="F44" i="156"/>
  <c r="F45" i="156" s="1"/>
  <c r="V44" i="155"/>
  <c r="C26" i="153"/>
  <c r="C45" i="153" s="1"/>
  <c r="Y26" i="153"/>
  <c r="Y45" i="153" s="1"/>
  <c r="N44" i="153"/>
  <c r="S26" i="152"/>
  <c r="S45" i="152" s="1"/>
  <c r="J44" i="152"/>
  <c r="J45" i="152" s="1"/>
  <c r="R26" i="151"/>
  <c r="R45" i="151" s="1"/>
  <c r="T26" i="150"/>
  <c r="T45" i="150" s="1"/>
  <c r="V26" i="149"/>
  <c r="V45" i="149" s="1"/>
  <c r="N44" i="149"/>
  <c r="N45" i="149" s="1"/>
  <c r="N44" i="148"/>
  <c r="V26" i="147"/>
  <c r="V45" i="147" s="1"/>
  <c r="M44" i="147"/>
  <c r="U26" i="146"/>
  <c r="U45" i="146" s="1"/>
  <c r="N44" i="146"/>
  <c r="N45" i="146" s="1"/>
  <c r="V26" i="145"/>
  <c r="P44" i="145"/>
  <c r="E26" i="144"/>
  <c r="T26" i="141"/>
  <c r="K44" i="141"/>
  <c r="K45" i="141" s="1"/>
  <c r="C26" i="140"/>
  <c r="P44" i="140"/>
  <c r="E26" i="139"/>
  <c r="E45" i="139" s="1"/>
  <c r="AA26" i="139"/>
  <c r="AA45" i="139" s="1"/>
  <c r="R44" i="139"/>
  <c r="AA26" i="138"/>
  <c r="AA45" i="138" s="1"/>
  <c r="F26" i="137"/>
  <c r="F45" i="137" s="1"/>
  <c r="F26" i="136"/>
  <c r="V44" i="132"/>
  <c r="K44" i="129"/>
  <c r="K45" i="129" s="1"/>
  <c r="R26" i="128"/>
  <c r="R45" i="128" s="1"/>
  <c r="V44" i="125"/>
  <c r="N26" i="124"/>
  <c r="F44" i="124"/>
  <c r="U26" i="121"/>
  <c r="U45" i="121" s="1"/>
  <c r="C26" i="120"/>
  <c r="C45" i="120" s="1"/>
  <c r="Y26" i="120"/>
  <c r="Y45" i="120" s="1"/>
  <c r="X26" i="116"/>
  <c r="P44" i="116"/>
  <c r="O26" i="112"/>
  <c r="O45" i="112" s="1"/>
  <c r="T26" i="111"/>
  <c r="T45" i="111" s="1"/>
  <c r="N44" i="111"/>
  <c r="Z13" i="110"/>
  <c r="X26" i="110"/>
  <c r="V45" i="110"/>
  <c r="U44" i="108"/>
  <c r="U45" i="108" s="1"/>
  <c r="M45" i="106"/>
  <c r="K44" i="91"/>
  <c r="T26" i="90"/>
  <c r="N44" i="90"/>
  <c r="G26" i="80"/>
  <c r="T44" i="80"/>
  <c r="H44" i="78"/>
  <c r="H45" i="78" s="1"/>
  <c r="Y45" i="65"/>
  <c r="N26" i="138"/>
  <c r="G44" i="138"/>
  <c r="G45" i="138" s="1"/>
  <c r="X44" i="137"/>
  <c r="J45" i="135"/>
  <c r="Q44" i="132"/>
  <c r="S44" i="131"/>
  <c r="S45" i="131" s="1"/>
  <c r="H45" i="128"/>
  <c r="S44" i="128"/>
  <c r="S45" i="128" s="1"/>
  <c r="L26" i="126"/>
  <c r="L45" i="126" s="1"/>
  <c r="X44" i="126"/>
  <c r="Z44" i="126" s="1"/>
  <c r="G44" i="125"/>
  <c r="E44" i="125"/>
  <c r="N44" i="122"/>
  <c r="C26" i="121"/>
  <c r="C45" i="121" s="1"/>
  <c r="Q44" i="121"/>
  <c r="AA26" i="120"/>
  <c r="AA45" i="120" s="1"/>
  <c r="K45" i="119"/>
  <c r="T45" i="117"/>
  <c r="S45" i="116"/>
  <c r="P26" i="116"/>
  <c r="P45" i="116" s="1"/>
  <c r="K44" i="116"/>
  <c r="T26" i="115"/>
  <c r="T45" i="115" s="1"/>
  <c r="N44" i="115"/>
  <c r="V26" i="114"/>
  <c r="V45" i="114" s="1"/>
  <c r="C45" i="113"/>
  <c r="D44" i="109"/>
  <c r="E26" i="103"/>
  <c r="E45" i="103" s="1"/>
  <c r="U44" i="103"/>
  <c r="R44" i="99"/>
  <c r="R45" i="99" s="1"/>
  <c r="F44" i="94"/>
  <c r="D44" i="94"/>
  <c r="P26" i="93"/>
  <c r="P45" i="93" s="1"/>
  <c r="V44" i="84"/>
  <c r="L26" i="83"/>
  <c r="AA26" i="81"/>
  <c r="J26" i="80"/>
  <c r="P45" i="80"/>
  <c r="W44" i="80"/>
  <c r="O45" i="68"/>
  <c r="V26" i="62"/>
  <c r="V45" i="62" s="1"/>
  <c r="AA26" i="57"/>
  <c r="W44" i="151"/>
  <c r="U44" i="151"/>
  <c r="S44" i="148"/>
  <c r="S45" i="148" s="1"/>
  <c r="E45" i="147"/>
  <c r="AA26" i="147"/>
  <c r="AA45" i="147" s="1"/>
  <c r="Q44" i="147"/>
  <c r="C26" i="146"/>
  <c r="C45" i="146" s="1"/>
  <c r="R44" i="146"/>
  <c r="R45" i="146" s="1"/>
  <c r="D26" i="145"/>
  <c r="D45" i="145" s="1"/>
  <c r="AA26" i="145"/>
  <c r="AA45" i="145" s="1"/>
  <c r="Z25" i="145"/>
  <c r="W44" i="144"/>
  <c r="K44" i="140"/>
  <c r="K45" i="140" s="1"/>
  <c r="U45" i="139"/>
  <c r="Q26" i="138"/>
  <c r="Q45" i="138" s="1"/>
  <c r="N45" i="136"/>
  <c r="J26" i="133"/>
  <c r="J45" i="133" s="1"/>
  <c r="H45" i="133"/>
  <c r="W44" i="133"/>
  <c r="U44" i="133"/>
  <c r="J26" i="132"/>
  <c r="J45" i="132" s="1"/>
  <c r="K45" i="131"/>
  <c r="H26" i="131"/>
  <c r="H45" i="131" s="1"/>
  <c r="O45" i="131"/>
  <c r="K26" i="128"/>
  <c r="V44" i="128"/>
  <c r="X44" i="127"/>
  <c r="Z44" i="127" s="1"/>
  <c r="S26" i="125"/>
  <c r="S45" i="125" s="1"/>
  <c r="E26" i="122"/>
  <c r="E45" i="122" s="1"/>
  <c r="AA26" i="122"/>
  <c r="AA45" i="122" s="1"/>
  <c r="Q44" i="122"/>
  <c r="F26" i="121"/>
  <c r="F45" i="121" s="1"/>
  <c r="T44" i="121"/>
  <c r="K44" i="117"/>
  <c r="K45" i="117" s="1"/>
  <c r="V26" i="116"/>
  <c r="N44" i="116"/>
  <c r="H26" i="112"/>
  <c r="H45" i="112" s="1"/>
  <c r="O26" i="110"/>
  <c r="O45" i="110" s="1"/>
  <c r="P26" i="109"/>
  <c r="P45" i="109" s="1"/>
  <c r="E44" i="108"/>
  <c r="Q44" i="104"/>
  <c r="O44" i="104"/>
  <c r="O45" i="104" s="1"/>
  <c r="V45" i="103"/>
  <c r="M44" i="101"/>
  <c r="N45" i="99"/>
  <c r="M26" i="94"/>
  <c r="I44" i="94"/>
  <c r="D26" i="87"/>
  <c r="D45" i="87" s="1"/>
  <c r="AA26" i="87"/>
  <c r="AA45" i="87" s="1"/>
  <c r="K26" i="84"/>
  <c r="Y44" i="84"/>
  <c r="R45" i="79"/>
  <c r="R26" i="72"/>
  <c r="R45" i="72" s="1"/>
  <c r="E26" i="67"/>
  <c r="F26" i="147"/>
  <c r="Z25" i="146"/>
  <c r="K26" i="143"/>
  <c r="H26" i="143"/>
  <c r="H45" i="143" s="1"/>
  <c r="E44" i="142"/>
  <c r="U26" i="140"/>
  <c r="V26" i="139"/>
  <c r="R45" i="138"/>
  <c r="P26" i="138"/>
  <c r="P45" i="138" s="1"/>
  <c r="M45" i="138"/>
  <c r="Q45" i="137"/>
  <c r="C45" i="136"/>
  <c r="K45" i="133"/>
  <c r="L45" i="131"/>
  <c r="L26" i="128"/>
  <c r="L45" i="128" s="1"/>
  <c r="D26" i="123"/>
  <c r="D45" i="123" s="1"/>
  <c r="F26" i="122"/>
  <c r="F45" i="122" s="1"/>
  <c r="I26" i="120"/>
  <c r="I45" i="120" s="1"/>
  <c r="X26" i="117"/>
  <c r="W26" i="116"/>
  <c r="M44" i="116"/>
  <c r="M45" i="116" s="1"/>
  <c r="N45" i="111"/>
  <c r="P26" i="110"/>
  <c r="P45" i="110" s="1"/>
  <c r="K44" i="110"/>
  <c r="Q26" i="109"/>
  <c r="O26" i="109"/>
  <c r="O45" i="109" s="1"/>
  <c r="W45" i="105"/>
  <c r="K45" i="103"/>
  <c r="W44" i="103"/>
  <c r="T45" i="96"/>
  <c r="N45" i="94"/>
  <c r="W45" i="92"/>
  <c r="K45" i="90"/>
  <c r="E45" i="87"/>
  <c r="AA44" i="85"/>
  <c r="AA45" i="85" s="1"/>
  <c r="AA44" i="84"/>
  <c r="M45" i="73"/>
  <c r="Z43" i="66"/>
  <c r="H44" i="65"/>
  <c r="H45" i="65" s="1"/>
  <c r="J45" i="61"/>
  <c r="L45" i="61"/>
  <c r="F45" i="87"/>
  <c r="E44" i="85"/>
  <c r="M26" i="84"/>
  <c r="E44" i="84"/>
  <c r="Q45" i="83"/>
  <c r="O45" i="83"/>
  <c r="C26" i="82"/>
  <c r="Y26" i="82"/>
  <c r="Y45" i="82" s="1"/>
  <c r="F45" i="74"/>
  <c r="V44" i="74"/>
  <c r="O44" i="68"/>
  <c r="C45" i="67"/>
  <c r="E44" i="66"/>
  <c r="L26" i="152"/>
  <c r="L45" i="152" s="1"/>
  <c r="C44" i="152"/>
  <c r="Y44" i="152"/>
  <c r="K26" i="151"/>
  <c r="K45" i="151" s="1"/>
  <c r="AA44" i="151"/>
  <c r="L26" i="150"/>
  <c r="X44" i="150"/>
  <c r="Z44" i="150" s="1"/>
  <c r="K26" i="149"/>
  <c r="W44" i="149"/>
  <c r="J26" i="148"/>
  <c r="V44" i="148"/>
  <c r="F26" i="146"/>
  <c r="F45" i="146" s="1"/>
  <c r="G26" i="145"/>
  <c r="G45" i="145" s="1"/>
  <c r="V44" i="145"/>
  <c r="K26" i="144"/>
  <c r="K45" i="144" s="1"/>
  <c r="U26" i="141"/>
  <c r="N44" i="140"/>
  <c r="N45" i="140" s="1"/>
  <c r="O44" i="139"/>
  <c r="T26" i="138"/>
  <c r="T45" i="138" s="1"/>
  <c r="S26" i="137"/>
  <c r="S45" i="137" s="1"/>
  <c r="H44" i="137"/>
  <c r="H44" i="134"/>
  <c r="AA44" i="133"/>
  <c r="W44" i="132"/>
  <c r="H44" i="129"/>
  <c r="H45" i="129" s="1"/>
  <c r="N26" i="128"/>
  <c r="C44" i="128"/>
  <c r="C45" i="128" s="1"/>
  <c r="Y44" i="128"/>
  <c r="V26" i="125"/>
  <c r="F26" i="123"/>
  <c r="R44" i="123"/>
  <c r="I26" i="121"/>
  <c r="W44" i="121"/>
  <c r="W45" i="121" s="1"/>
  <c r="D44" i="120"/>
  <c r="D45" i="120" s="1"/>
  <c r="Q45" i="119"/>
  <c r="U26" i="118"/>
  <c r="U45" i="118" s="1"/>
  <c r="D26" i="117"/>
  <c r="D45" i="117" s="1"/>
  <c r="Z13" i="117"/>
  <c r="N44" i="117"/>
  <c r="N45" i="117" s="1"/>
  <c r="C26" i="116"/>
  <c r="C45" i="116" s="1"/>
  <c r="Q44" i="116"/>
  <c r="D26" i="115"/>
  <c r="AA26" i="115"/>
  <c r="AA45" i="115" s="1"/>
  <c r="F45" i="114"/>
  <c r="F44" i="112"/>
  <c r="R26" i="110"/>
  <c r="R45" i="110" s="1"/>
  <c r="M44" i="110"/>
  <c r="M45" i="110" s="1"/>
  <c r="S26" i="109"/>
  <c r="S45" i="109" s="1"/>
  <c r="S45" i="108"/>
  <c r="H26" i="104"/>
  <c r="H45" i="104" s="1"/>
  <c r="R44" i="104"/>
  <c r="V45" i="96"/>
  <c r="M26" i="85"/>
  <c r="M45" i="85" s="1"/>
  <c r="F44" i="85"/>
  <c r="F45" i="85" s="1"/>
  <c r="D44" i="85"/>
  <c r="D45" i="85" s="1"/>
  <c r="N26" i="84"/>
  <c r="N45" i="84" s="1"/>
  <c r="F44" i="84"/>
  <c r="F45" i="84" s="1"/>
  <c r="D45" i="82"/>
  <c r="Z13" i="82"/>
  <c r="H44" i="76"/>
  <c r="G26" i="74"/>
  <c r="D45" i="71"/>
  <c r="U26" i="68"/>
  <c r="P44" i="68"/>
  <c r="H26" i="67"/>
  <c r="H45" i="67" s="1"/>
  <c r="T44" i="42"/>
  <c r="M26" i="147"/>
  <c r="C44" i="147"/>
  <c r="C45" i="147" s="1"/>
  <c r="Y44" i="147"/>
  <c r="I26" i="146"/>
  <c r="W44" i="146"/>
  <c r="W45" i="146" s="1"/>
  <c r="J26" i="144"/>
  <c r="H26" i="144"/>
  <c r="X44" i="144"/>
  <c r="Z44" i="144" s="1"/>
  <c r="I26" i="143"/>
  <c r="I45" i="143" s="1"/>
  <c r="V44" i="143"/>
  <c r="L26" i="142"/>
  <c r="L45" i="142" s="1"/>
  <c r="X44" i="142"/>
  <c r="Z44" i="142" s="1"/>
  <c r="L26" i="141"/>
  <c r="L45" i="141" s="1"/>
  <c r="C44" i="141"/>
  <c r="C45" i="141" s="1"/>
  <c r="Y44" i="141"/>
  <c r="Z44" i="141" s="1"/>
  <c r="K26" i="140"/>
  <c r="W44" i="140"/>
  <c r="W45" i="140" s="1"/>
  <c r="U44" i="140"/>
  <c r="D26" i="138"/>
  <c r="D45" i="138" s="1"/>
  <c r="O44" i="138"/>
  <c r="O45" i="138" s="1"/>
  <c r="T26" i="137"/>
  <c r="T45" i="137" s="1"/>
  <c r="I44" i="137"/>
  <c r="X44" i="136"/>
  <c r="Z44" i="136" s="1"/>
  <c r="K26" i="135"/>
  <c r="K45" i="135" s="1"/>
  <c r="H26" i="135"/>
  <c r="H45" i="135" s="1"/>
  <c r="S44" i="134"/>
  <c r="S45" i="134" s="1"/>
  <c r="S26" i="132"/>
  <c r="S45" i="132" s="1"/>
  <c r="P26" i="132"/>
  <c r="P45" i="132" s="1"/>
  <c r="F44" i="132"/>
  <c r="F45" i="132" s="1"/>
  <c r="N26" i="131"/>
  <c r="X44" i="131"/>
  <c r="K26" i="130"/>
  <c r="K45" i="130" s="1"/>
  <c r="W44" i="130"/>
  <c r="U44" i="130"/>
  <c r="U45" i="130" s="1"/>
  <c r="K44" i="128"/>
  <c r="I44" i="127"/>
  <c r="T26" i="126"/>
  <c r="T45" i="126" s="1"/>
  <c r="I44" i="126"/>
  <c r="T26" i="125"/>
  <c r="T45" i="125" s="1"/>
  <c r="J44" i="125"/>
  <c r="S26" i="124"/>
  <c r="S45" i="124" s="1"/>
  <c r="J44" i="124"/>
  <c r="J45" i="124" s="1"/>
  <c r="R26" i="123"/>
  <c r="H44" i="123"/>
  <c r="H45" i="123" s="1"/>
  <c r="F44" i="122"/>
  <c r="L26" i="121"/>
  <c r="L45" i="121" s="1"/>
  <c r="AA44" i="121"/>
  <c r="J26" i="120"/>
  <c r="W44" i="120"/>
  <c r="U44" i="120"/>
  <c r="L26" i="119"/>
  <c r="L45" i="119" s="1"/>
  <c r="AA44" i="119"/>
  <c r="Z43" i="119"/>
  <c r="L26" i="118"/>
  <c r="L45" i="118" s="1"/>
  <c r="C44" i="118"/>
  <c r="K26" i="116"/>
  <c r="K45" i="116" s="1"/>
  <c r="H26" i="116"/>
  <c r="H45" i="116" s="1"/>
  <c r="V44" i="115"/>
  <c r="V45" i="115" s="1"/>
  <c r="O44" i="113"/>
  <c r="S44" i="111"/>
  <c r="Q26" i="107"/>
  <c r="Q45" i="107" s="1"/>
  <c r="O45" i="107"/>
  <c r="P26" i="106"/>
  <c r="P45" i="106" s="1"/>
  <c r="Q26" i="105"/>
  <c r="Q45" i="105" s="1"/>
  <c r="O26" i="105"/>
  <c r="O45" i="105" s="1"/>
  <c r="D44" i="105"/>
  <c r="N44" i="102"/>
  <c r="L44" i="102"/>
  <c r="C26" i="101"/>
  <c r="C45" i="101" s="1"/>
  <c r="Y26" i="101"/>
  <c r="W26" i="101"/>
  <c r="Q44" i="101"/>
  <c r="O44" i="101"/>
  <c r="R44" i="100"/>
  <c r="R45" i="100" s="1"/>
  <c r="G44" i="96"/>
  <c r="H44" i="95"/>
  <c r="P26" i="94"/>
  <c r="S26" i="93"/>
  <c r="S45" i="93" s="1"/>
  <c r="N44" i="93"/>
  <c r="N45" i="93" s="1"/>
  <c r="L44" i="93"/>
  <c r="S26" i="88"/>
  <c r="R26" i="87"/>
  <c r="V26" i="86"/>
  <c r="C26" i="83"/>
  <c r="Y26" i="83"/>
  <c r="Y45" i="83" s="1"/>
  <c r="N44" i="83"/>
  <c r="N45" i="83" s="1"/>
  <c r="G26" i="82"/>
  <c r="R44" i="82"/>
  <c r="J26" i="81"/>
  <c r="J45" i="81" s="1"/>
  <c r="U44" i="81"/>
  <c r="S26" i="78"/>
  <c r="S45" i="78" s="1"/>
  <c r="I26" i="72"/>
  <c r="I45" i="72" s="1"/>
  <c r="V44" i="72"/>
  <c r="V45" i="72" s="1"/>
  <c r="S45" i="72"/>
  <c r="N44" i="69"/>
  <c r="N45" i="69" s="1"/>
  <c r="Q26" i="66"/>
  <c r="Q45" i="66" s="1"/>
  <c r="I44" i="66"/>
  <c r="I45" i="66" s="1"/>
  <c r="Z50" i="66"/>
  <c r="T26" i="65"/>
  <c r="N44" i="65"/>
  <c r="G45" i="63"/>
  <c r="Q45" i="58"/>
  <c r="W26" i="40"/>
  <c r="W45" i="40" s="1"/>
  <c r="N44" i="40"/>
  <c r="C45" i="133"/>
  <c r="Y45" i="133"/>
  <c r="T45" i="132"/>
  <c r="E44" i="132"/>
  <c r="E45" i="132" s="1"/>
  <c r="K44" i="125"/>
  <c r="K45" i="125" s="1"/>
  <c r="K44" i="124"/>
  <c r="K45" i="124" s="1"/>
  <c r="S45" i="123"/>
  <c r="I44" i="123"/>
  <c r="G44" i="122"/>
  <c r="M26" i="121"/>
  <c r="M45" i="121" s="1"/>
  <c r="K45" i="120"/>
  <c r="AA44" i="117"/>
  <c r="AA45" i="117" s="1"/>
  <c r="L45" i="116"/>
  <c r="X44" i="116"/>
  <c r="U45" i="115"/>
  <c r="R44" i="111"/>
  <c r="R45" i="111" s="1"/>
  <c r="F45" i="110"/>
  <c r="O26" i="106"/>
  <c r="O45" i="106" s="1"/>
  <c r="T26" i="103"/>
  <c r="R45" i="103"/>
  <c r="U26" i="102"/>
  <c r="D26" i="101"/>
  <c r="AA26" i="101"/>
  <c r="Z25" i="101"/>
  <c r="E26" i="100"/>
  <c r="E45" i="100" s="1"/>
  <c r="U44" i="100"/>
  <c r="U45" i="100" s="1"/>
  <c r="L45" i="97"/>
  <c r="H44" i="96"/>
  <c r="O26" i="95"/>
  <c r="O45" i="95" s="1"/>
  <c r="I44" i="95"/>
  <c r="I45" i="95" s="1"/>
  <c r="Q26" i="94"/>
  <c r="O26" i="94"/>
  <c r="O45" i="94" s="1"/>
  <c r="M44" i="94"/>
  <c r="T26" i="93"/>
  <c r="O44" i="93"/>
  <c r="O45" i="93" s="1"/>
  <c r="T26" i="88"/>
  <c r="T45" i="88" s="1"/>
  <c r="N44" i="87"/>
  <c r="N45" i="87" s="1"/>
  <c r="L45" i="87"/>
  <c r="AA26" i="83"/>
  <c r="AA45" i="83" s="1"/>
  <c r="O44" i="83"/>
  <c r="C44" i="80"/>
  <c r="L45" i="71"/>
  <c r="Z50" i="70"/>
  <c r="W45" i="65"/>
  <c r="K45" i="54"/>
  <c r="R44" i="53"/>
  <c r="P44" i="53"/>
  <c r="L45" i="52"/>
  <c r="R45" i="136"/>
  <c r="X44" i="135"/>
  <c r="Z44" i="135" s="1"/>
  <c r="J26" i="134"/>
  <c r="J45" i="134" s="1"/>
  <c r="H26" i="134"/>
  <c r="H45" i="134" s="1"/>
  <c r="V44" i="134"/>
  <c r="P44" i="133"/>
  <c r="V45" i="132"/>
  <c r="I44" i="132"/>
  <c r="N26" i="130"/>
  <c r="AA44" i="130"/>
  <c r="AA45" i="130" s="1"/>
  <c r="J26" i="129"/>
  <c r="J45" i="129" s="1"/>
  <c r="AA26" i="128"/>
  <c r="AA45" i="128" s="1"/>
  <c r="N44" i="128"/>
  <c r="L44" i="127"/>
  <c r="L45" i="127" s="1"/>
  <c r="K44" i="123"/>
  <c r="K45" i="123" s="1"/>
  <c r="S45" i="122"/>
  <c r="I44" i="122"/>
  <c r="G44" i="121"/>
  <c r="AA44" i="120"/>
  <c r="G44" i="119"/>
  <c r="G45" i="119" s="1"/>
  <c r="E44" i="119"/>
  <c r="F44" i="117"/>
  <c r="AA44" i="116"/>
  <c r="AA45" i="116" s="1"/>
  <c r="K26" i="115"/>
  <c r="K45" i="115" s="1"/>
  <c r="C44" i="115"/>
  <c r="Y44" i="115"/>
  <c r="J26" i="114"/>
  <c r="J45" i="114" s="1"/>
  <c r="R44" i="112"/>
  <c r="R45" i="112" s="1"/>
  <c r="V44" i="111"/>
  <c r="C26" i="108"/>
  <c r="C45" i="108" s="1"/>
  <c r="M44" i="108"/>
  <c r="T26" i="107"/>
  <c r="T45" i="107" s="1"/>
  <c r="R26" i="107"/>
  <c r="R45" i="107" s="1"/>
  <c r="M44" i="107"/>
  <c r="S26" i="106"/>
  <c r="S45" i="106" s="1"/>
  <c r="N44" i="103"/>
  <c r="C26" i="102"/>
  <c r="Y26" i="102"/>
  <c r="Q44" i="102"/>
  <c r="G45" i="100"/>
  <c r="O45" i="98"/>
  <c r="H44" i="97"/>
  <c r="J44" i="96"/>
  <c r="Q26" i="95"/>
  <c r="Q45" i="95" s="1"/>
  <c r="S26" i="94"/>
  <c r="S45" i="94" s="1"/>
  <c r="O44" i="94"/>
  <c r="V26" i="93"/>
  <c r="Q44" i="93"/>
  <c r="Q45" i="93" s="1"/>
  <c r="D26" i="92"/>
  <c r="AA26" i="92"/>
  <c r="AA45" i="92" s="1"/>
  <c r="J44" i="89"/>
  <c r="C26" i="86"/>
  <c r="C45" i="86" s="1"/>
  <c r="Y26" i="86"/>
  <c r="Y45" i="86" s="1"/>
  <c r="Q44" i="83"/>
  <c r="U44" i="82"/>
  <c r="U45" i="82" s="1"/>
  <c r="M44" i="70"/>
  <c r="M45" i="70" s="1"/>
  <c r="K45" i="145"/>
  <c r="N45" i="144"/>
  <c r="E44" i="141"/>
  <c r="P26" i="136"/>
  <c r="P45" i="136" s="1"/>
  <c r="F44" i="136"/>
  <c r="K45" i="134"/>
  <c r="U44" i="134"/>
  <c r="U45" i="134" s="1"/>
  <c r="F45" i="133"/>
  <c r="R45" i="131"/>
  <c r="F45" i="128"/>
  <c r="M44" i="128"/>
  <c r="M45" i="128" s="1"/>
  <c r="W45" i="127"/>
  <c r="N45" i="120"/>
  <c r="E44" i="118"/>
  <c r="P26" i="117"/>
  <c r="E45" i="117"/>
  <c r="U45" i="112"/>
  <c r="F26" i="111"/>
  <c r="F45" i="111" s="1"/>
  <c r="R26" i="106"/>
  <c r="U26" i="103"/>
  <c r="U45" i="103" s="1"/>
  <c r="AA45" i="102"/>
  <c r="Z25" i="102"/>
  <c r="E26" i="101"/>
  <c r="E45" i="101" s="1"/>
  <c r="P45" i="98"/>
  <c r="P45" i="96"/>
  <c r="N26" i="96"/>
  <c r="Z50" i="94"/>
  <c r="R45" i="93"/>
  <c r="Z50" i="89"/>
  <c r="AA45" i="86"/>
  <c r="E26" i="83"/>
  <c r="E45" i="83" s="1"/>
  <c r="R44" i="83"/>
  <c r="R45" i="83" s="1"/>
  <c r="V44" i="82"/>
  <c r="V45" i="82" s="1"/>
  <c r="I26" i="73"/>
  <c r="I45" i="73" s="1"/>
  <c r="AA44" i="73"/>
  <c r="Z37" i="72"/>
  <c r="H44" i="61"/>
  <c r="R26" i="60"/>
  <c r="R45" i="60" s="1"/>
  <c r="O26" i="52"/>
  <c r="O45" i="52" s="1"/>
  <c r="J45" i="113"/>
  <c r="G45" i="112"/>
  <c r="I45" i="109"/>
  <c r="J45" i="106"/>
  <c r="N45" i="97"/>
  <c r="Q45" i="96"/>
  <c r="O45" i="96"/>
  <c r="F45" i="92"/>
  <c r="S45" i="89"/>
  <c r="L26" i="82"/>
  <c r="L45" i="82" s="1"/>
  <c r="O45" i="81"/>
  <c r="P45" i="71"/>
  <c r="D44" i="63"/>
  <c r="AA26" i="53"/>
  <c r="V45" i="53"/>
  <c r="S26" i="147"/>
  <c r="S45" i="147" s="1"/>
  <c r="I44" i="147"/>
  <c r="G44" i="146"/>
  <c r="M26" i="145"/>
  <c r="M45" i="145" s="1"/>
  <c r="H44" i="144"/>
  <c r="F44" i="143"/>
  <c r="F45" i="143" s="1"/>
  <c r="R26" i="142"/>
  <c r="R45" i="142" s="1"/>
  <c r="H44" i="142"/>
  <c r="H45" i="142" s="1"/>
  <c r="R26" i="141"/>
  <c r="R45" i="141" s="1"/>
  <c r="I44" i="141"/>
  <c r="G44" i="140"/>
  <c r="G45" i="140" s="1"/>
  <c r="J26" i="138"/>
  <c r="J45" i="138" s="1"/>
  <c r="D26" i="137"/>
  <c r="D45" i="137" s="1"/>
  <c r="AA26" i="137"/>
  <c r="AA45" i="137" s="1"/>
  <c r="O44" i="137"/>
  <c r="M44" i="137"/>
  <c r="M45" i="137" s="1"/>
  <c r="H44" i="136"/>
  <c r="C44" i="134"/>
  <c r="Y44" i="134"/>
  <c r="S44" i="133"/>
  <c r="C26" i="132"/>
  <c r="C45" i="132" s="1"/>
  <c r="T26" i="131"/>
  <c r="T45" i="131" s="1"/>
  <c r="H44" i="131"/>
  <c r="Q26" i="130"/>
  <c r="Q45" i="130" s="1"/>
  <c r="G44" i="130"/>
  <c r="X44" i="129"/>
  <c r="Q44" i="128"/>
  <c r="O44" i="127"/>
  <c r="O45" i="127" s="1"/>
  <c r="M44" i="127"/>
  <c r="D26" i="126"/>
  <c r="D45" i="126" s="1"/>
  <c r="O44" i="126"/>
  <c r="O45" i="126" s="1"/>
  <c r="M44" i="126"/>
  <c r="D26" i="125"/>
  <c r="D45" i="125" s="1"/>
  <c r="P44" i="125"/>
  <c r="P45" i="125" s="1"/>
  <c r="C26" i="124"/>
  <c r="C45" i="124" s="1"/>
  <c r="P44" i="124"/>
  <c r="P45" i="124" s="1"/>
  <c r="N44" i="123"/>
  <c r="V26" i="122"/>
  <c r="R26" i="121"/>
  <c r="P26" i="121"/>
  <c r="P45" i="121" s="1"/>
  <c r="J44" i="121"/>
  <c r="G44" i="120"/>
  <c r="E44" i="120"/>
  <c r="R26" i="119"/>
  <c r="J44" i="119"/>
  <c r="R26" i="118"/>
  <c r="I44" i="118"/>
  <c r="I44" i="117"/>
  <c r="I45" i="117" s="1"/>
  <c r="G44" i="116"/>
  <c r="G45" i="116" s="1"/>
  <c r="E44" i="116"/>
  <c r="E45" i="116" s="1"/>
  <c r="N26" i="115"/>
  <c r="N45" i="115" s="1"/>
  <c r="F44" i="115"/>
  <c r="F45" i="115" s="1"/>
  <c r="X44" i="114"/>
  <c r="Z44" i="114" s="1"/>
  <c r="K26" i="113"/>
  <c r="U44" i="113"/>
  <c r="U45" i="113" s="1"/>
  <c r="E26" i="112"/>
  <c r="H26" i="111"/>
  <c r="H45" i="111" s="1"/>
  <c r="C44" i="111"/>
  <c r="I26" i="110"/>
  <c r="AA44" i="110"/>
  <c r="U44" i="109"/>
  <c r="P44" i="108"/>
  <c r="U26" i="107"/>
  <c r="M44" i="104"/>
  <c r="C26" i="103"/>
  <c r="C45" i="103" s="1"/>
  <c r="Y26" i="103"/>
  <c r="W26" i="103"/>
  <c r="Q44" i="103"/>
  <c r="O44" i="103"/>
  <c r="R44" i="102"/>
  <c r="R45" i="102" s="1"/>
  <c r="I44" i="98"/>
  <c r="I45" i="98" s="1"/>
  <c r="G44" i="98"/>
  <c r="G45" i="98" s="1"/>
  <c r="M44" i="96"/>
  <c r="M45" i="96" s="1"/>
  <c r="T26" i="95"/>
  <c r="L44" i="95"/>
  <c r="G45" i="92"/>
  <c r="T26" i="89"/>
  <c r="M44" i="89"/>
  <c r="C45" i="88"/>
  <c r="Y45" i="88"/>
  <c r="S44" i="84"/>
  <c r="I26" i="83"/>
  <c r="I45" i="83" s="1"/>
  <c r="X44" i="82"/>
  <c r="P45" i="81"/>
  <c r="F44" i="76"/>
  <c r="R26" i="75"/>
  <c r="R45" i="75" s="1"/>
  <c r="K44" i="75"/>
  <c r="G44" i="73"/>
  <c r="H44" i="62"/>
  <c r="H45" i="62" s="1"/>
  <c r="J44" i="61"/>
  <c r="K26" i="57"/>
  <c r="P44" i="56"/>
  <c r="Z26" i="44"/>
  <c r="X45" i="44"/>
  <c r="Z45" i="44" s="1"/>
  <c r="T26" i="147"/>
  <c r="T45" i="147" s="1"/>
  <c r="J44" i="147"/>
  <c r="J45" i="147" s="1"/>
  <c r="H44" i="146"/>
  <c r="N26" i="145"/>
  <c r="N45" i="145" s="1"/>
  <c r="F44" i="145"/>
  <c r="Q26" i="144"/>
  <c r="Q45" i="144" s="1"/>
  <c r="I44" i="144"/>
  <c r="I45" i="144" s="1"/>
  <c r="G44" i="143"/>
  <c r="G45" i="143" s="1"/>
  <c r="E44" i="143"/>
  <c r="S26" i="142"/>
  <c r="S45" i="142" s="1"/>
  <c r="I44" i="142"/>
  <c r="S26" i="141"/>
  <c r="J44" i="141"/>
  <c r="J45" i="141" s="1"/>
  <c r="R26" i="140"/>
  <c r="R45" i="140" s="1"/>
  <c r="H44" i="140"/>
  <c r="F44" i="139"/>
  <c r="K26" i="138"/>
  <c r="K45" i="138" s="1"/>
  <c r="H26" i="138"/>
  <c r="H45" i="138" s="1"/>
  <c r="V44" i="138"/>
  <c r="P44" i="137"/>
  <c r="P45" i="137" s="1"/>
  <c r="V26" i="136"/>
  <c r="V45" i="136" s="1"/>
  <c r="I44" i="136"/>
  <c r="R26" i="135"/>
  <c r="R45" i="135" s="1"/>
  <c r="F44" i="135"/>
  <c r="N26" i="134"/>
  <c r="AA44" i="134"/>
  <c r="I26" i="133"/>
  <c r="I45" i="133" s="1"/>
  <c r="D26" i="132"/>
  <c r="D45" i="132" s="1"/>
  <c r="I44" i="131"/>
  <c r="R26" i="130"/>
  <c r="R45" i="130" s="1"/>
  <c r="P26" i="130"/>
  <c r="P45" i="130" s="1"/>
  <c r="H44" i="130"/>
  <c r="H45" i="130" s="1"/>
  <c r="N26" i="129"/>
  <c r="N45" i="129" s="1"/>
  <c r="C44" i="129"/>
  <c r="C45" i="129" s="1"/>
  <c r="Y44" i="129"/>
  <c r="Y45" i="129" s="1"/>
  <c r="D26" i="127"/>
  <c r="D45" i="127" s="1"/>
  <c r="P44" i="127"/>
  <c r="E26" i="126"/>
  <c r="AA26" i="126"/>
  <c r="AA45" i="126" s="1"/>
  <c r="P44" i="126"/>
  <c r="P45" i="126" s="1"/>
  <c r="E26" i="125"/>
  <c r="E45" i="125" s="1"/>
  <c r="AA26" i="125"/>
  <c r="AA45" i="125" s="1"/>
  <c r="Q44" i="125"/>
  <c r="D26" i="124"/>
  <c r="D45" i="124" s="1"/>
  <c r="Q44" i="124"/>
  <c r="C26" i="123"/>
  <c r="C45" i="123" s="1"/>
  <c r="O44" i="123"/>
  <c r="O45" i="123" s="1"/>
  <c r="S26" i="121"/>
  <c r="S45" i="121" s="1"/>
  <c r="K44" i="121"/>
  <c r="K45" i="121" s="1"/>
  <c r="Q26" i="120"/>
  <c r="Q45" i="120" s="1"/>
  <c r="H44" i="120"/>
  <c r="H45" i="120" s="1"/>
  <c r="S26" i="119"/>
  <c r="S45" i="119" s="1"/>
  <c r="K44" i="119"/>
  <c r="S26" i="118"/>
  <c r="P26" i="118"/>
  <c r="P45" i="118" s="1"/>
  <c r="J44" i="118"/>
  <c r="V26" i="117"/>
  <c r="V45" i="117" s="1"/>
  <c r="R26" i="116"/>
  <c r="R45" i="116" s="1"/>
  <c r="H44" i="116"/>
  <c r="G44" i="115"/>
  <c r="N26" i="114"/>
  <c r="N45" i="114" s="1"/>
  <c r="C44" i="114"/>
  <c r="C45" i="114" s="1"/>
  <c r="Y44" i="114"/>
  <c r="Y45" i="114" s="1"/>
  <c r="L26" i="113"/>
  <c r="L45" i="113" s="1"/>
  <c r="F26" i="112"/>
  <c r="F45" i="112" s="1"/>
  <c r="L26" i="111"/>
  <c r="I26" i="111"/>
  <c r="I45" i="111" s="1"/>
  <c r="D44" i="111"/>
  <c r="L45" i="110"/>
  <c r="K26" i="109"/>
  <c r="K45" i="109" s="1"/>
  <c r="T44" i="109"/>
  <c r="E26" i="108"/>
  <c r="E45" i="108" s="1"/>
  <c r="Q44" i="108"/>
  <c r="Q45" i="108" s="1"/>
  <c r="O44" i="108"/>
  <c r="O45" i="108" s="1"/>
  <c r="O44" i="107"/>
  <c r="U26" i="106"/>
  <c r="N44" i="104"/>
  <c r="L44" i="104"/>
  <c r="D26" i="103"/>
  <c r="AA26" i="103"/>
  <c r="AA45" i="103" s="1"/>
  <c r="Z25" i="103"/>
  <c r="E26" i="102"/>
  <c r="U44" i="102"/>
  <c r="Q45" i="99"/>
  <c r="S26" i="98"/>
  <c r="S45" i="98" s="1"/>
  <c r="S26" i="96"/>
  <c r="S45" i="96" s="1"/>
  <c r="N44" i="96"/>
  <c r="L44" i="96"/>
  <c r="U26" i="95"/>
  <c r="U45" i="95" s="1"/>
  <c r="J44" i="90"/>
  <c r="J45" i="90" s="1"/>
  <c r="U26" i="89"/>
  <c r="N44" i="89"/>
  <c r="N45" i="89" s="1"/>
  <c r="L44" i="89"/>
  <c r="AA45" i="88"/>
  <c r="C26" i="87"/>
  <c r="C45" i="87" s="1"/>
  <c r="Y26" i="87"/>
  <c r="Y45" i="87" s="1"/>
  <c r="T44" i="84"/>
  <c r="T45" i="84" s="1"/>
  <c r="J26" i="83"/>
  <c r="U44" i="83"/>
  <c r="Y44" i="82"/>
  <c r="F44" i="81"/>
  <c r="G44" i="72"/>
  <c r="D44" i="64"/>
  <c r="D45" i="64" s="1"/>
  <c r="U26" i="61"/>
  <c r="U45" i="61" s="1"/>
  <c r="S45" i="61"/>
  <c r="K44" i="61"/>
  <c r="K45" i="61" s="1"/>
  <c r="S45" i="54"/>
  <c r="R45" i="53"/>
  <c r="Z13" i="51"/>
  <c r="X26" i="51"/>
  <c r="Z26" i="51" s="1"/>
  <c r="F26" i="26"/>
  <c r="Y26" i="13"/>
  <c r="Y45" i="13" s="1"/>
  <c r="Z13" i="13"/>
  <c r="R45" i="14"/>
  <c r="E45" i="19"/>
  <c r="V26" i="70"/>
  <c r="T26" i="70"/>
  <c r="N44" i="70"/>
  <c r="R26" i="65"/>
  <c r="E26" i="59"/>
  <c r="E45" i="59" s="1"/>
  <c r="Z25" i="59"/>
  <c r="Y26" i="59"/>
  <c r="M26" i="52"/>
  <c r="AA44" i="52"/>
  <c r="Z44" i="29"/>
  <c r="X44" i="19"/>
  <c r="Z44" i="19" s="1"/>
  <c r="Z43" i="19"/>
  <c r="Z43" i="113"/>
  <c r="C44" i="112"/>
  <c r="Y44" i="112"/>
  <c r="E26" i="110"/>
  <c r="E45" i="110" s="1"/>
  <c r="U26" i="109"/>
  <c r="U45" i="109" s="1"/>
  <c r="M26" i="108"/>
  <c r="M45" i="108" s="1"/>
  <c r="Y44" i="108"/>
  <c r="Y45" i="108" s="1"/>
  <c r="W44" i="108"/>
  <c r="H26" i="107"/>
  <c r="M44" i="106"/>
  <c r="T26" i="105"/>
  <c r="R26" i="105"/>
  <c r="I44" i="105"/>
  <c r="I45" i="105" s="1"/>
  <c r="G44" i="105"/>
  <c r="L26" i="103"/>
  <c r="L45" i="103" s="1"/>
  <c r="J26" i="103"/>
  <c r="J45" i="103" s="1"/>
  <c r="K26" i="102"/>
  <c r="K45" i="102" s="1"/>
  <c r="Y44" i="102"/>
  <c r="Z44" i="102" s="1"/>
  <c r="W44" i="102"/>
  <c r="W45" i="102" s="1"/>
  <c r="K26" i="101"/>
  <c r="K45" i="101" s="1"/>
  <c r="Y44" i="101"/>
  <c r="W44" i="101"/>
  <c r="K26" i="100"/>
  <c r="K45" i="100" s="1"/>
  <c r="Y44" i="100"/>
  <c r="W44" i="100"/>
  <c r="L26" i="99"/>
  <c r="J26" i="99"/>
  <c r="J45" i="99" s="1"/>
  <c r="X44" i="99"/>
  <c r="Z44" i="99" s="1"/>
  <c r="K26" i="98"/>
  <c r="K45" i="98" s="1"/>
  <c r="U44" i="98"/>
  <c r="U45" i="98" s="1"/>
  <c r="Q44" i="97"/>
  <c r="O44" i="97"/>
  <c r="Q44" i="96"/>
  <c r="P44" i="95"/>
  <c r="P45" i="95" s="1"/>
  <c r="R44" i="94"/>
  <c r="R45" i="94" s="1"/>
  <c r="C26" i="93"/>
  <c r="C45" i="93" s="1"/>
  <c r="Y26" i="93"/>
  <c r="Y45" i="93" s="1"/>
  <c r="X44" i="91"/>
  <c r="Z44" i="91" s="1"/>
  <c r="I26" i="90"/>
  <c r="G45" i="90"/>
  <c r="X44" i="90"/>
  <c r="J26" i="89"/>
  <c r="J45" i="89" s="1"/>
  <c r="W44" i="89"/>
  <c r="S44" i="87"/>
  <c r="S45" i="87" s="1"/>
  <c r="P44" i="86"/>
  <c r="P45" i="86" s="1"/>
  <c r="U26" i="85"/>
  <c r="U45" i="85" s="1"/>
  <c r="N44" i="85"/>
  <c r="N45" i="85" s="1"/>
  <c r="L44" i="85"/>
  <c r="L45" i="85" s="1"/>
  <c r="S26" i="84"/>
  <c r="S45" i="84" s="1"/>
  <c r="M26" i="83"/>
  <c r="M45" i="83" s="1"/>
  <c r="Q45" i="82"/>
  <c r="N26" i="82"/>
  <c r="N45" i="82" s="1"/>
  <c r="AA44" i="82"/>
  <c r="R26" i="80"/>
  <c r="R45" i="80" s="1"/>
  <c r="I44" i="80"/>
  <c r="I45" i="80" s="1"/>
  <c r="J44" i="79"/>
  <c r="J45" i="79" s="1"/>
  <c r="K44" i="78"/>
  <c r="T44" i="70"/>
  <c r="K44" i="67"/>
  <c r="K45" i="67" s="1"/>
  <c r="G26" i="62"/>
  <c r="G45" i="62" s="1"/>
  <c r="H26" i="61"/>
  <c r="H45" i="61" s="1"/>
  <c r="F44" i="55"/>
  <c r="F45" i="55" s="1"/>
  <c r="H26" i="46"/>
  <c r="U45" i="43"/>
  <c r="X44" i="43"/>
  <c r="Z13" i="34"/>
  <c r="X26" i="34"/>
  <c r="O45" i="32"/>
  <c r="J44" i="109"/>
  <c r="J45" i="109" s="1"/>
  <c r="I45" i="107"/>
  <c r="C45" i="106"/>
  <c r="L44" i="106"/>
  <c r="M26" i="104"/>
  <c r="M45" i="104" s="1"/>
  <c r="J26" i="102"/>
  <c r="J45" i="102" s="1"/>
  <c r="J26" i="101"/>
  <c r="J45" i="101" s="1"/>
  <c r="J26" i="100"/>
  <c r="J45" i="100" s="1"/>
  <c r="W44" i="99"/>
  <c r="J26" i="98"/>
  <c r="J45" i="98" s="1"/>
  <c r="T44" i="98"/>
  <c r="Y45" i="96"/>
  <c r="Y45" i="95"/>
  <c r="W26" i="95"/>
  <c r="W45" i="95" s="1"/>
  <c r="AA45" i="93"/>
  <c r="Z25" i="93"/>
  <c r="Z44" i="89"/>
  <c r="H45" i="87"/>
  <c r="T45" i="87"/>
  <c r="P45" i="83"/>
  <c r="J45" i="80"/>
  <c r="Z37" i="59"/>
  <c r="G45" i="55"/>
  <c r="Q45" i="45"/>
  <c r="Y44" i="118"/>
  <c r="X44" i="117"/>
  <c r="Z44" i="117" s="1"/>
  <c r="J45" i="116"/>
  <c r="Q44" i="115"/>
  <c r="Q45" i="115" s="1"/>
  <c r="S26" i="113"/>
  <c r="S45" i="113" s="1"/>
  <c r="G44" i="113"/>
  <c r="AA44" i="111"/>
  <c r="J26" i="110"/>
  <c r="J45" i="110" s="1"/>
  <c r="U44" i="110"/>
  <c r="U45" i="110" s="1"/>
  <c r="D26" i="109"/>
  <c r="AA45" i="109"/>
  <c r="N44" i="109"/>
  <c r="N45" i="109" s="1"/>
  <c r="D44" i="108"/>
  <c r="D45" i="108" s="1"/>
  <c r="K26" i="107"/>
  <c r="K45" i="107" s="1"/>
  <c r="U44" i="107"/>
  <c r="P44" i="106"/>
  <c r="U26" i="105"/>
  <c r="J44" i="105"/>
  <c r="Q26" i="104"/>
  <c r="Q45" i="104" s="1"/>
  <c r="M26" i="103"/>
  <c r="M45" i="103" s="1"/>
  <c r="F44" i="102"/>
  <c r="D44" i="102"/>
  <c r="F44" i="101"/>
  <c r="D44" i="101"/>
  <c r="F44" i="100"/>
  <c r="F45" i="100" s="1"/>
  <c r="D44" i="100"/>
  <c r="M26" i="99"/>
  <c r="E44" i="99"/>
  <c r="X44" i="98"/>
  <c r="Z44" i="98" s="1"/>
  <c r="E26" i="95"/>
  <c r="E45" i="95" s="1"/>
  <c r="D26" i="94"/>
  <c r="D45" i="94" s="1"/>
  <c r="AA26" i="94"/>
  <c r="AA45" i="94" s="1"/>
  <c r="Z25" i="94"/>
  <c r="K26" i="91"/>
  <c r="E44" i="91"/>
  <c r="E45" i="91" s="1"/>
  <c r="L26" i="90"/>
  <c r="E44" i="90"/>
  <c r="M26" i="89"/>
  <c r="F44" i="88"/>
  <c r="J26" i="87"/>
  <c r="J45" i="87" s="1"/>
  <c r="V44" i="87"/>
  <c r="I26" i="86"/>
  <c r="I45" i="86" s="1"/>
  <c r="G26" i="86"/>
  <c r="J44" i="84"/>
  <c r="J45" i="84" s="1"/>
  <c r="D26" i="77"/>
  <c r="D45" i="77" s="1"/>
  <c r="AA26" i="77"/>
  <c r="P26" i="74"/>
  <c r="P45" i="74" s="1"/>
  <c r="I26" i="70"/>
  <c r="I45" i="70" s="1"/>
  <c r="P45" i="68"/>
  <c r="U26" i="67"/>
  <c r="U45" i="67" s="1"/>
  <c r="W26" i="66"/>
  <c r="W45" i="66" s="1"/>
  <c r="H26" i="63"/>
  <c r="H45" i="63" s="1"/>
  <c r="Z37" i="60"/>
  <c r="O45" i="48"/>
  <c r="G45" i="40"/>
  <c r="L45" i="107"/>
  <c r="J26" i="107"/>
  <c r="J45" i="107" s="1"/>
  <c r="O44" i="106"/>
  <c r="M26" i="102"/>
  <c r="M26" i="101"/>
  <c r="M45" i="101" s="1"/>
  <c r="M26" i="100"/>
  <c r="M45" i="100" s="1"/>
  <c r="P45" i="99"/>
  <c r="D44" i="99"/>
  <c r="W44" i="98"/>
  <c r="K45" i="97"/>
  <c r="U45" i="97"/>
  <c r="E45" i="94"/>
  <c r="F45" i="93"/>
  <c r="L45" i="91"/>
  <c r="D44" i="91"/>
  <c r="K45" i="87"/>
  <c r="Y45" i="85"/>
  <c r="W26" i="85"/>
  <c r="W45" i="85" s="1"/>
  <c r="H45" i="76"/>
  <c r="F26" i="76"/>
  <c r="F45" i="76" s="1"/>
  <c r="Q45" i="74"/>
  <c r="Z37" i="70"/>
  <c r="K44" i="68"/>
  <c r="Z50" i="68"/>
  <c r="V45" i="67"/>
  <c r="T26" i="67"/>
  <c r="T45" i="67" s="1"/>
  <c r="Z26" i="66"/>
  <c r="F45" i="65"/>
  <c r="Y45" i="58"/>
  <c r="K45" i="50"/>
  <c r="W45" i="47"/>
  <c r="M45" i="91"/>
  <c r="R45" i="74"/>
  <c r="V45" i="73"/>
  <c r="V44" i="71"/>
  <c r="V45" i="71" s="1"/>
  <c r="L44" i="68"/>
  <c r="I44" i="68"/>
  <c r="W45" i="67"/>
  <c r="W44" i="63"/>
  <c r="W45" i="63" s="1"/>
  <c r="X44" i="62"/>
  <c r="Z44" i="62" s="1"/>
  <c r="P45" i="59"/>
  <c r="F44" i="118"/>
  <c r="R26" i="117"/>
  <c r="R45" i="117" s="1"/>
  <c r="W44" i="116"/>
  <c r="D26" i="114"/>
  <c r="D45" i="114" s="1"/>
  <c r="AA26" i="114"/>
  <c r="AA45" i="114" s="1"/>
  <c r="O44" i="114"/>
  <c r="M44" i="114"/>
  <c r="M45" i="114" s="1"/>
  <c r="V26" i="113"/>
  <c r="V45" i="113" s="1"/>
  <c r="P26" i="112"/>
  <c r="P45" i="112" s="1"/>
  <c r="M26" i="112"/>
  <c r="M45" i="112" s="1"/>
  <c r="I44" i="112"/>
  <c r="I45" i="112" s="1"/>
  <c r="P26" i="111"/>
  <c r="P45" i="111" s="1"/>
  <c r="E26" i="109"/>
  <c r="E45" i="109" s="1"/>
  <c r="Q44" i="109"/>
  <c r="O44" i="109"/>
  <c r="I44" i="108"/>
  <c r="G44" i="108"/>
  <c r="H26" i="106"/>
  <c r="H45" i="106" s="1"/>
  <c r="D26" i="105"/>
  <c r="D45" i="105" s="1"/>
  <c r="AA26" i="105"/>
  <c r="AA45" i="105" s="1"/>
  <c r="T26" i="104"/>
  <c r="R26" i="104"/>
  <c r="Q26" i="102"/>
  <c r="O26" i="102"/>
  <c r="O45" i="102" s="1"/>
  <c r="I44" i="102"/>
  <c r="I45" i="102" s="1"/>
  <c r="G44" i="102"/>
  <c r="G45" i="102" s="1"/>
  <c r="Q26" i="101"/>
  <c r="Q45" i="101" s="1"/>
  <c r="O26" i="101"/>
  <c r="O45" i="101" s="1"/>
  <c r="I44" i="101"/>
  <c r="I45" i="101" s="1"/>
  <c r="G44" i="101"/>
  <c r="G45" i="101" s="1"/>
  <c r="Q26" i="100"/>
  <c r="O26" i="100"/>
  <c r="I44" i="100"/>
  <c r="G44" i="100"/>
  <c r="H44" i="99"/>
  <c r="H45" i="99" s="1"/>
  <c r="Q26" i="98"/>
  <c r="Q45" i="98" s="1"/>
  <c r="E44" i="98"/>
  <c r="E45" i="98" s="1"/>
  <c r="H26" i="96"/>
  <c r="W44" i="96"/>
  <c r="H26" i="95"/>
  <c r="T44" i="95"/>
  <c r="M26" i="92"/>
  <c r="G44" i="92"/>
  <c r="N26" i="91"/>
  <c r="N45" i="91" s="1"/>
  <c r="H44" i="91"/>
  <c r="H44" i="90"/>
  <c r="H45" i="90" s="1"/>
  <c r="P26" i="89"/>
  <c r="P45" i="89" s="1"/>
  <c r="G44" i="89"/>
  <c r="Q26" i="88"/>
  <c r="Q45" i="88" s="1"/>
  <c r="M26" i="87"/>
  <c r="M45" i="87" s="1"/>
  <c r="V44" i="86"/>
  <c r="E26" i="85"/>
  <c r="E45" i="85" s="1"/>
  <c r="C45" i="84"/>
  <c r="Y45" i="84"/>
  <c r="F45" i="78"/>
  <c r="U44" i="77"/>
  <c r="O26" i="75"/>
  <c r="H44" i="75"/>
  <c r="M44" i="74"/>
  <c r="C26" i="73"/>
  <c r="Y26" i="73"/>
  <c r="H26" i="71"/>
  <c r="W44" i="71"/>
  <c r="O45" i="69"/>
  <c r="S26" i="68"/>
  <c r="X44" i="64"/>
  <c r="Z44" i="64" s="1"/>
  <c r="X44" i="63"/>
  <c r="Z44" i="63" s="1"/>
  <c r="M26" i="62"/>
  <c r="M45" i="62" s="1"/>
  <c r="I45" i="59"/>
  <c r="AA45" i="54"/>
  <c r="C44" i="51"/>
  <c r="J44" i="49"/>
  <c r="J45" i="49" s="1"/>
  <c r="H44" i="49"/>
  <c r="H45" i="49" s="1"/>
  <c r="N45" i="48"/>
  <c r="Z50" i="43"/>
  <c r="T45" i="42"/>
  <c r="I26" i="115"/>
  <c r="I45" i="115" s="1"/>
  <c r="P44" i="114"/>
  <c r="K44" i="113"/>
  <c r="Q26" i="111"/>
  <c r="Q45" i="111" s="1"/>
  <c r="H44" i="111"/>
  <c r="N26" i="110"/>
  <c r="N45" i="110" s="1"/>
  <c r="C44" i="110"/>
  <c r="Y44" i="110"/>
  <c r="H26" i="109"/>
  <c r="M26" i="107"/>
  <c r="M45" i="107" s="1"/>
  <c r="Y44" i="107"/>
  <c r="W44" i="107"/>
  <c r="W45" i="107" s="1"/>
  <c r="R44" i="106"/>
  <c r="R45" i="106" s="1"/>
  <c r="P44" i="105"/>
  <c r="P45" i="105" s="1"/>
  <c r="S26" i="103"/>
  <c r="S45" i="103" s="1"/>
  <c r="S26" i="99"/>
  <c r="S45" i="99" s="1"/>
  <c r="I44" i="99"/>
  <c r="I45" i="99" s="1"/>
  <c r="G44" i="99"/>
  <c r="G45" i="99" s="1"/>
  <c r="F44" i="98"/>
  <c r="D44" i="98"/>
  <c r="X44" i="97"/>
  <c r="Z44" i="97" s="1"/>
  <c r="I45" i="96"/>
  <c r="G26" i="96"/>
  <c r="E44" i="93"/>
  <c r="N26" i="92"/>
  <c r="H44" i="92"/>
  <c r="O26" i="91"/>
  <c r="I44" i="91"/>
  <c r="P26" i="90"/>
  <c r="I44" i="90"/>
  <c r="Q26" i="89"/>
  <c r="H44" i="89"/>
  <c r="H45" i="89" s="1"/>
  <c r="R26" i="88"/>
  <c r="J44" i="88"/>
  <c r="J45" i="88" s="1"/>
  <c r="M26" i="86"/>
  <c r="W44" i="86"/>
  <c r="C26" i="80"/>
  <c r="Y26" i="80"/>
  <c r="Y45" i="80" s="1"/>
  <c r="P44" i="80"/>
  <c r="AA26" i="79"/>
  <c r="AA45" i="79" s="1"/>
  <c r="Q44" i="79"/>
  <c r="G26" i="78"/>
  <c r="F26" i="77"/>
  <c r="F45" i="77" s="1"/>
  <c r="V44" i="77"/>
  <c r="V45" i="77" s="1"/>
  <c r="D44" i="76"/>
  <c r="T26" i="74"/>
  <c r="K44" i="74"/>
  <c r="H44" i="69"/>
  <c r="H45" i="69" s="1"/>
  <c r="Y26" i="67"/>
  <c r="E26" i="66"/>
  <c r="E45" i="66" s="1"/>
  <c r="S45" i="65"/>
  <c r="N26" i="62"/>
  <c r="N45" i="62" s="1"/>
  <c r="L26" i="62"/>
  <c r="L45" i="62" s="1"/>
  <c r="D44" i="62"/>
  <c r="Z37" i="62"/>
  <c r="Y45" i="61"/>
  <c r="R45" i="59"/>
  <c r="J26" i="51"/>
  <c r="U45" i="48"/>
  <c r="I26" i="78"/>
  <c r="I45" i="78" s="1"/>
  <c r="D26" i="76"/>
  <c r="D45" i="76" s="1"/>
  <c r="H45" i="74"/>
  <c r="W44" i="74"/>
  <c r="W45" i="74" s="1"/>
  <c r="L26" i="73"/>
  <c r="L26" i="72"/>
  <c r="L45" i="72" s="1"/>
  <c r="K26" i="71"/>
  <c r="K45" i="71" s="1"/>
  <c r="I26" i="71"/>
  <c r="L45" i="69"/>
  <c r="O26" i="66"/>
  <c r="N26" i="65"/>
  <c r="J26" i="64"/>
  <c r="J26" i="62"/>
  <c r="U44" i="62"/>
  <c r="F26" i="60"/>
  <c r="F45" i="60" s="1"/>
  <c r="D45" i="60"/>
  <c r="P26" i="48"/>
  <c r="Z44" i="46"/>
  <c r="E45" i="35"/>
  <c r="Z37" i="6"/>
  <c r="X44" i="6"/>
  <c r="S45" i="8"/>
  <c r="Y44" i="81"/>
  <c r="Z44" i="81" s="1"/>
  <c r="C44" i="79"/>
  <c r="Y44" i="76"/>
  <c r="L26" i="75"/>
  <c r="L45" i="75" s="1"/>
  <c r="E44" i="75"/>
  <c r="E45" i="75" s="1"/>
  <c r="O26" i="74"/>
  <c r="O45" i="74" s="1"/>
  <c r="H44" i="74"/>
  <c r="S26" i="73"/>
  <c r="M44" i="73"/>
  <c r="R26" i="71"/>
  <c r="Q26" i="69"/>
  <c r="Q45" i="69" s="1"/>
  <c r="M44" i="68"/>
  <c r="X26" i="67"/>
  <c r="Z50" i="67"/>
  <c r="V26" i="66"/>
  <c r="V45" i="66" s="1"/>
  <c r="Q26" i="64"/>
  <c r="Q45" i="64" s="1"/>
  <c r="H44" i="64"/>
  <c r="H45" i="64" s="1"/>
  <c r="P45" i="63"/>
  <c r="P45" i="61"/>
  <c r="M45" i="60"/>
  <c r="E44" i="60"/>
  <c r="E45" i="60" s="1"/>
  <c r="AA44" i="60"/>
  <c r="E26" i="55"/>
  <c r="E45" i="55" s="1"/>
  <c r="W45" i="53"/>
  <c r="AA45" i="52"/>
  <c r="W45" i="48"/>
  <c r="Z13" i="27"/>
  <c r="Y26" i="27"/>
  <c r="Y45" i="27" s="1"/>
  <c r="S26" i="21"/>
  <c r="S26" i="79"/>
  <c r="I44" i="79"/>
  <c r="I45" i="79" s="1"/>
  <c r="T26" i="78"/>
  <c r="T45" i="78" s="1"/>
  <c r="I44" i="78"/>
  <c r="N26" i="77"/>
  <c r="H44" i="77"/>
  <c r="H45" i="77" s="1"/>
  <c r="O26" i="76"/>
  <c r="G44" i="76"/>
  <c r="P26" i="75"/>
  <c r="N26" i="75"/>
  <c r="I44" i="75"/>
  <c r="I45" i="75" s="1"/>
  <c r="S26" i="74"/>
  <c r="W26" i="73"/>
  <c r="Q44" i="73"/>
  <c r="M44" i="71"/>
  <c r="M45" i="71" s="1"/>
  <c r="W26" i="70"/>
  <c r="W45" i="70" s="1"/>
  <c r="M44" i="69"/>
  <c r="X26" i="68"/>
  <c r="Z26" i="68" s="1"/>
  <c r="F26" i="67"/>
  <c r="F45" i="67" s="1"/>
  <c r="Q44" i="67"/>
  <c r="Z25" i="66"/>
  <c r="M44" i="65"/>
  <c r="U26" i="64"/>
  <c r="L44" i="64"/>
  <c r="I44" i="64"/>
  <c r="I45" i="64" s="1"/>
  <c r="J44" i="63"/>
  <c r="J45" i="63" s="1"/>
  <c r="Q26" i="60"/>
  <c r="L44" i="54"/>
  <c r="E26" i="53"/>
  <c r="E45" i="53" s="1"/>
  <c r="C45" i="53"/>
  <c r="U44" i="53"/>
  <c r="F44" i="52"/>
  <c r="W45" i="49"/>
  <c r="C26" i="37"/>
  <c r="C45" i="37" s="1"/>
  <c r="Y26" i="37"/>
  <c r="Y45" i="37" s="1"/>
  <c r="L44" i="35"/>
  <c r="G26" i="27"/>
  <c r="G45" i="27" s="1"/>
  <c r="G45" i="42"/>
  <c r="E26" i="42"/>
  <c r="E45" i="42" s="1"/>
  <c r="P44" i="100"/>
  <c r="C26" i="99"/>
  <c r="C45" i="99" s="1"/>
  <c r="Y26" i="99"/>
  <c r="Y45" i="99" s="1"/>
  <c r="Q45" i="97"/>
  <c r="O26" i="97"/>
  <c r="O45" i="97" s="1"/>
  <c r="E45" i="97"/>
  <c r="K45" i="96"/>
  <c r="K45" i="95"/>
  <c r="H26" i="94"/>
  <c r="H45" i="94" s="1"/>
  <c r="W44" i="94"/>
  <c r="W45" i="94" s="1"/>
  <c r="H26" i="93"/>
  <c r="H45" i="93" s="1"/>
  <c r="V44" i="93"/>
  <c r="T44" i="93"/>
  <c r="T45" i="93" s="1"/>
  <c r="I26" i="92"/>
  <c r="I45" i="92" s="1"/>
  <c r="V44" i="92"/>
  <c r="T44" i="92"/>
  <c r="E26" i="90"/>
  <c r="E26" i="89"/>
  <c r="Q44" i="89"/>
  <c r="E26" i="88"/>
  <c r="E45" i="88" s="1"/>
  <c r="R44" i="88"/>
  <c r="U26" i="87"/>
  <c r="U45" i="87" s="1"/>
  <c r="Q26" i="86"/>
  <c r="Q45" i="86" s="1"/>
  <c r="E44" i="86"/>
  <c r="I26" i="85"/>
  <c r="I45" i="85" s="1"/>
  <c r="U44" i="85"/>
  <c r="D26" i="84"/>
  <c r="D45" i="84" s="1"/>
  <c r="AA26" i="84"/>
  <c r="Z25" i="84"/>
  <c r="W26" i="81"/>
  <c r="W45" i="81" s="1"/>
  <c r="M44" i="80"/>
  <c r="M45" i="80" s="1"/>
  <c r="X26" i="79"/>
  <c r="C26" i="78"/>
  <c r="C45" i="78" s="1"/>
  <c r="Y26" i="78"/>
  <c r="Z26" i="78" s="1"/>
  <c r="N44" i="78"/>
  <c r="M44" i="77"/>
  <c r="M45" i="77" s="1"/>
  <c r="T26" i="76"/>
  <c r="T45" i="76" s="1"/>
  <c r="N44" i="75"/>
  <c r="V26" i="74"/>
  <c r="V44" i="73"/>
  <c r="F26" i="70"/>
  <c r="D26" i="69"/>
  <c r="AA26" i="69"/>
  <c r="O44" i="63"/>
  <c r="O45" i="63" s="1"/>
  <c r="V45" i="60"/>
  <c r="T26" i="60"/>
  <c r="N44" i="60"/>
  <c r="Z50" i="58"/>
  <c r="V26" i="57"/>
  <c r="S45" i="57"/>
  <c r="N26" i="55"/>
  <c r="N45" i="55" s="1"/>
  <c r="I44" i="55"/>
  <c r="U26" i="54"/>
  <c r="J45" i="48"/>
  <c r="Y45" i="46"/>
  <c r="J45" i="45"/>
  <c r="H45" i="42"/>
  <c r="R45" i="33"/>
  <c r="Q44" i="100"/>
  <c r="O44" i="100"/>
  <c r="D26" i="99"/>
  <c r="AA26" i="99"/>
  <c r="AA45" i="99" s="1"/>
  <c r="P44" i="99"/>
  <c r="C26" i="98"/>
  <c r="C45" i="98" s="1"/>
  <c r="Y26" i="98"/>
  <c r="Y45" i="98" s="1"/>
  <c r="W26" i="98"/>
  <c r="M44" i="98"/>
  <c r="M45" i="98" s="1"/>
  <c r="F44" i="97"/>
  <c r="F45" i="97" s="1"/>
  <c r="D44" i="97"/>
  <c r="D45" i="97" s="1"/>
  <c r="L26" i="96"/>
  <c r="L45" i="96" s="1"/>
  <c r="J26" i="96"/>
  <c r="E44" i="96"/>
  <c r="E45" i="96" s="1"/>
  <c r="L26" i="95"/>
  <c r="I26" i="94"/>
  <c r="G26" i="94"/>
  <c r="G45" i="94" s="1"/>
  <c r="X44" i="94"/>
  <c r="Z44" i="94" s="1"/>
  <c r="I26" i="93"/>
  <c r="I45" i="93" s="1"/>
  <c r="G26" i="93"/>
  <c r="G45" i="93" s="1"/>
  <c r="W44" i="93"/>
  <c r="W45" i="93" s="1"/>
  <c r="J26" i="92"/>
  <c r="J45" i="92" s="1"/>
  <c r="W44" i="92"/>
  <c r="H26" i="91"/>
  <c r="H45" i="91" s="1"/>
  <c r="U44" i="91"/>
  <c r="R44" i="89"/>
  <c r="R45" i="89" s="1"/>
  <c r="R26" i="86"/>
  <c r="R45" i="86" s="1"/>
  <c r="F44" i="86"/>
  <c r="J26" i="85"/>
  <c r="J45" i="85" s="1"/>
  <c r="K44" i="83"/>
  <c r="K45" i="83" s="1"/>
  <c r="W26" i="82"/>
  <c r="L44" i="82"/>
  <c r="M44" i="81"/>
  <c r="W26" i="80"/>
  <c r="W45" i="80" s="1"/>
  <c r="N44" i="80"/>
  <c r="C26" i="79"/>
  <c r="C45" i="79" s="1"/>
  <c r="Y26" i="79"/>
  <c r="Y45" i="79" s="1"/>
  <c r="O44" i="79"/>
  <c r="D26" i="78"/>
  <c r="D45" i="78" s="1"/>
  <c r="O44" i="78"/>
  <c r="N44" i="77"/>
  <c r="K44" i="76"/>
  <c r="G26" i="73"/>
  <c r="G26" i="72"/>
  <c r="G45" i="72" s="1"/>
  <c r="G26" i="70"/>
  <c r="G45" i="70" s="1"/>
  <c r="E26" i="69"/>
  <c r="E45" i="69" s="1"/>
  <c r="D44" i="67"/>
  <c r="E26" i="64"/>
  <c r="E45" i="64" s="1"/>
  <c r="D26" i="61"/>
  <c r="AA26" i="61"/>
  <c r="O44" i="61"/>
  <c r="O44" i="60"/>
  <c r="W26" i="57"/>
  <c r="W45" i="57" s="1"/>
  <c r="S45" i="56"/>
  <c r="G26" i="49"/>
  <c r="G45" i="49" s="1"/>
  <c r="J44" i="47"/>
  <c r="J45" i="47" s="1"/>
  <c r="D45" i="46"/>
  <c r="Y44" i="42"/>
  <c r="P26" i="40"/>
  <c r="P45" i="40" s="1"/>
  <c r="AA45" i="34"/>
  <c r="D26" i="98"/>
  <c r="D45" i="98" s="1"/>
  <c r="AA26" i="98"/>
  <c r="AA45" i="98" s="1"/>
  <c r="Z25" i="98"/>
  <c r="N44" i="98"/>
  <c r="N45" i="98" s="1"/>
  <c r="S26" i="97"/>
  <c r="S45" i="97" s="1"/>
  <c r="D44" i="96"/>
  <c r="D45" i="96" s="1"/>
  <c r="M26" i="95"/>
  <c r="M45" i="95" s="1"/>
  <c r="Y44" i="95"/>
  <c r="J26" i="94"/>
  <c r="J45" i="94" s="1"/>
  <c r="Y44" i="94"/>
  <c r="J26" i="93"/>
  <c r="X44" i="93"/>
  <c r="K26" i="92"/>
  <c r="K45" i="92" s="1"/>
  <c r="X44" i="92"/>
  <c r="Z44" i="92" s="1"/>
  <c r="I26" i="91"/>
  <c r="V44" i="91"/>
  <c r="U44" i="90"/>
  <c r="M44" i="87"/>
  <c r="S26" i="86"/>
  <c r="S45" i="86" s="1"/>
  <c r="G44" i="86"/>
  <c r="K45" i="85"/>
  <c r="U45" i="83"/>
  <c r="M44" i="82"/>
  <c r="M45" i="82" s="1"/>
  <c r="C26" i="81"/>
  <c r="V26" i="81"/>
  <c r="V45" i="81" s="1"/>
  <c r="N44" i="81"/>
  <c r="N45" i="81" s="1"/>
  <c r="K44" i="81"/>
  <c r="K45" i="81" s="1"/>
  <c r="X26" i="80"/>
  <c r="V45" i="80"/>
  <c r="O44" i="80"/>
  <c r="D26" i="79"/>
  <c r="P44" i="79"/>
  <c r="AA26" i="78"/>
  <c r="AA45" i="78" s="1"/>
  <c r="Z25" i="78"/>
  <c r="P44" i="78"/>
  <c r="P45" i="78" s="1"/>
  <c r="W26" i="77"/>
  <c r="W45" i="77" s="1"/>
  <c r="O44" i="77"/>
  <c r="O45" i="77" s="1"/>
  <c r="V45" i="76"/>
  <c r="P44" i="75"/>
  <c r="D26" i="74"/>
  <c r="AA26" i="74"/>
  <c r="H45" i="72"/>
  <c r="F45" i="72"/>
  <c r="G26" i="71"/>
  <c r="G45" i="71" s="1"/>
  <c r="T44" i="71"/>
  <c r="T45" i="71" s="1"/>
  <c r="Q44" i="71"/>
  <c r="Q45" i="71" s="1"/>
  <c r="H26" i="70"/>
  <c r="H45" i="70" s="1"/>
  <c r="S44" i="70"/>
  <c r="S45" i="70" s="1"/>
  <c r="F26" i="69"/>
  <c r="F45" i="69" s="1"/>
  <c r="T44" i="69"/>
  <c r="T45" i="69" s="1"/>
  <c r="T44" i="65"/>
  <c r="Q44" i="65"/>
  <c r="Q45" i="65" s="1"/>
  <c r="F26" i="64"/>
  <c r="F45" i="64" s="1"/>
  <c r="E26" i="63"/>
  <c r="E26" i="61"/>
  <c r="Z26" i="60"/>
  <c r="X45" i="60"/>
  <c r="V45" i="59"/>
  <c r="O44" i="58"/>
  <c r="AA45" i="56"/>
  <c r="Z37" i="56"/>
  <c r="P26" i="55"/>
  <c r="K44" i="55"/>
  <c r="W26" i="54"/>
  <c r="W45" i="54" s="1"/>
  <c r="E45" i="51"/>
  <c r="H26" i="50"/>
  <c r="H45" i="50" s="1"/>
  <c r="L45" i="48"/>
  <c r="D26" i="38"/>
  <c r="F26" i="61"/>
  <c r="F45" i="61" s="1"/>
  <c r="Y26" i="60"/>
  <c r="Z26" i="58"/>
  <c r="Z50" i="53"/>
  <c r="V45" i="52"/>
  <c r="D44" i="31"/>
  <c r="J45" i="21"/>
  <c r="S45" i="40"/>
  <c r="S26" i="39"/>
  <c r="AA26" i="38"/>
  <c r="U45" i="35"/>
  <c r="T45" i="3"/>
  <c r="U26" i="51"/>
  <c r="L44" i="51"/>
  <c r="P45" i="42"/>
  <c r="R45" i="26"/>
  <c r="AA26" i="32"/>
  <c r="AA45" i="32" s="1"/>
  <c r="L44" i="50"/>
  <c r="U45" i="49"/>
  <c r="S26" i="49"/>
  <c r="S45" i="49" s="1"/>
  <c r="E26" i="44"/>
  <c r="G44" i="27"/>
  <c r="G44" i="31"/>
  <c r="G45" i="31" s="1"/>
  <c r="R26" i="30"/>
  <c r="R45" i="30" s="1"/>
  <c r="O26" i="27"/>
  <c r="O45" i="27" s="1"/>
  <c r="P44" i="26"/>
  <c r="I26" i="69"/>
  <c r="I45" i="69" s="1"/>
  <c r="J26" i="68"/>
  <c r="J26" i="66"/>
  <c r="G26" i="65"/>
  <c r="G45" i="65" s="1"/>
  <c r="V26" i="64"/>
  <c r="V45" i="64" s="1"/>
  <c r="R26" i="63"/>
  <c r="R45" i="63" s="1"/>
  <c r="N26" i="61"/>
  <c r="N45" i="61" s="1"/>
  <c r="C44" i="61"/>
  <c r="C45" i="61" s="1"/>
  <c r="H26" i="59"/>
  <c r="H45" i="59" s="1"/>
  <c r="G45" i="58"/>
  <c r="F45" i="57"/>
  <c r="C26" i="57"/>
  <c r="C45" i="57" s="1"/>
  <c r="E44" i="56"/>
  <c r="E45" i="56" s="1"/>
  <c r="Q26" i="55"/>
  <c r="L44" i="55"/>
  <c r="X26" i="54"/>
  <c r="G45" i="53"/>
  <c r="U26" i="52"/>
  <c r="Z25" i="45"/>
  <c r="T45" i="44"/>
  <c r="C26" i="33"/>
  <c r="C45" i="33" s="1"/>
  <c r="X44" i="85"/>
  <c r="Z44" i="85" s="1"/>
  <c r="I44" i="83"/>
  <c r="S26" i="82"/>
  <c r="S45" i="82" s="1"/>
  <c r="H44" i="82"/>
  <c r="R26" i="81"/>
  <c r="R45" i="81" s="1"/>
  <c r="G44" i="81"/>
  <c r="G45" i="81" s="1"/>
  <c r="AA44" i="81"/>
  <c r="AA45" i="81" s="1"/>
  <c r="N26" i="80"/>
  <c r="N45" i="80" s="1"/>
  <c r="G44" i="80"/>
  <c r="C44" i="78"/>
  <c r="D44" i="77"/>
  <c r="K26" i="76"/>
  <c r="W44" i="76"/>
  <c r="J26" i="75"/>
  <c r="J45" i="75" s="1"/>
  <c r="Y44" i="75"/>
  <c r="Z44" i="75" s="1"/>
  <c r="F44" i="74"/>
  <c r="C44" i="74"/>
  <c r="Q26" i="73"/>
  <c r="O26" i="72"/>
  <c r="O45" i="72" s="1"/>
  <c r="E44" i="72"/>
  <c r="AA44" i="72"/>
  <c r="AA45" i="72" s="1"/>
  <c r="N26" i="71"/>
  <c r="E44" i="71"/>
  <c r="E45" i="71" s="1"/>
  <c r="D44" i="70"/>
  <c r="D45" i="70" s="1"/>
  <c r="AA44" i="68"/>
  <c r="AA45" i="68" s="1"/>
  <c r="C44" i="66"/>
  <c r="C45" i="66" s="1"/>
  <c r="J26" i="65"/>
  <c r="J45" i="65" s="1"/>
  <c r="R44" i="65"/>
  <c r="Y26" i="64"/>
  <c r="Z26" i="64" s="1"/>
  <c r="U26" i="63"/>
  <c r="N45" i="60"/>
  <c r="L26" i="60"/>
  <c r="L45" i="60" s="1"/>
  <c r="K26" i="59"/>
  <c r="V44" i="58"/>
  <c r="C44" i="57"/>
  <c r="O45" i="56"/>
  <c r="R44" i="50"/>
  <c r="P45" i="50"/>
  <c r="L45" i="47"/>
  <c r="O44" i="46"/>
  <c r="U44" i="45"/>
  <c r="K45" i="44"/>
  <c r="K26" i="32"/>
  <c r="K45" i="32" s="1"/>
  <c r="M26" i="88"/>
  <c r="M45" i="88" s="1"/>
  <c r="R44" i="87"/>
  <c r="H26" i="84"/>
  <c r="H45" i="84" s="1"/>
  <c r="T26" i="82"/>
  <c r="T45" i="82" s="1"/>
  <c r="I44" i="82"/>
  <c r="I45" i="82" s="1"/>
  <c r="S26" i="81"/>
  <c r="S45" i="81" s="1"/>
  <c r="H44" i="81"/>
  <c r="H45" i="81" s="1"/>
  <c r="Q26" i="80"/>
  <c r="Q45" i="80" s="1"/>
  <c r="H44" i="80"/>
  <c r="H45" i="80" s="1"/>
  <c r="Q26" i="79"/>
  <c r="Q45" i="79" s="1"/>
  <c r="N26" i="79"/>
  <c r="G44" i="79"/>
  <c r="Q26" i="78"/>
  <c r="Q45" i="78" s="1"/>
  <c r="N26" i="78"/>
  <c r="F44" i="78"/>
  <c r="AA44" i="78"/>
  <c r="L26" i="76"/>
  <c r="L45" i="76" s="1"/>
  <c r="X44" i="76"/>
  <c r="Z44" i="76" s="1"/>
  <c r="K26" i="75"/>
  <c r="K45" i="75" s="1"/>
  <c r="D44" i="75"/>
  <c r="D45" i="75" s="1"/>
  <c r="G44" i="74"/>
  <c r="AA44" i="74"/>
  <c r="R26" i="73"/>
  <c r="R45" i="73" s="1"/>
  <c r="P26" i="72"/>
  <c r="P45" i="72" s="1"/>
  <c r="N26" i="72"/>
  <c r="N45" i="72" s="1"/>
  <c r="F44" i="72"/>
  <c r="C44" i="72"/>
  <c r="C45" i="72" s="1"/>
  <c r="O26" i="71"/>
  <c r="O45" i="71" s="1"/>
  <c r="F44" i="71"/>
  <c r="F45" i="71" s="1"/>
  <c r="P26" i="70"/>
  <c r="P45" i="70" s="1"/>
  <c r="M26" i="69"/>
  <c r="M45" i="69" s="1"/>
  <c r="C44" i="69"/>
  <c r="N26" i="68"/>
  <c r="N45" i="68" s="1"/>
  <c r="L26" i="68"/>
  <c r="F44" i="68"/>
  <c r="F45" i="68" s="1"/>
  <c r="Q26" i="67"/>
  <c r="N26" i="66"/>
  <c r="N45" i="66" s="1"/>
  <c r="L26" i="66"/>
  <c r="L45" i="66" s="1"/>
  <c r="D44" i="66"/>
  <c r="S44" i="65"/>
  <c r="V45" i="63"/>
  <c r="T26" i="63"/>
  <c r="T45" i="63" s="1"/>
  <c r="O26" i="60"/>
  <c r="G44" i="60"/>
  <c r="W44" i="59"/>
  <c r="D44" i="57"/>
  <c r="U44" i="51"/>
  <c r="W26" i="46"/>
  <c r="W45" i="46" s="1"/>
  <c r="V44" i="45"/>
  <c r="I26" i="41"/>
  <c r="I45" i="41" s="1"/>
  <c r="M45" i="40"/>
  <c r="I45" i="39"/>
  <c r="U26" i="34"/>
  <c r="U45" i="34" s="1"/>
  <c r="L45" i="32"/>
  <c r="R45" i="31"/>
  <c r="W45" i="30"/>
  <c r="H26" i="12"/>
  <c r="O26" i="80"/>
  <c r="O45" i="80" s="1"/>
  <c r="F44" i="80"/>
  <c r="F45" i="80" s="1"/>
  <c r="O26" i="79"/>
  <c r="V44" i="78"/>
  <c r="V45" i="78" s="1"/>
  <c r="G26" i="77"/>
  <c r="G45" i="77" s="1"/>
  <c r="T44" i="77"/>
  <c r="AA26" i="76"/>
  <c r="P44" i="76"/>
  <c r="C26" i="75"/>
  <c r="Y26" i="75"/>
  <c r="Y45" i="75" s="1"/>
  <c r="Q44" i="75"/>
  <c r="Q45" i="75" s="1"/>
  <c r="H26" i="73"/>
  <c r="H45" i="73" s="1"/>
  <c r="F26" i="73"/>
  <c r="F45" i="73" s="1"/>
  <c r="W44" i="73"/>
  <c r="W26" i="71"/>
  <c r="W45" i="71" s="1"/>
  <c r="N44" i="71"/>
  <c r="N45" i="71" s="1"/>
  <c r="U26" i="70"/>
  <c r="P26" i="69"/>
  <c r="P45" i="69" s="1"/>
  <c r="D44" i="69"/>
  <c r="M26" i="68"/>
  <c r="M45" i="68" s="1"/>
  <c r="C44" i="68"/>
  <c r="M26" i="67"/>
  <c r="C44" i="67"/>
  <c r="H26" i="66"/>
  <c r="U26" i="65"/>
  <c r="G44" i="65"/>
  <c r="M26" i="64"/>
  <c r="M45" i="64" s="1"/>
  <c r="W44" i="64"/>
  <c r="W45" i="64" s="1"/>
  <c r="F26" i="63"/>
  <c r="F45" i="63" s="1"/>
  <c r="W26" i="62"/>
  <c r="W45" i="62" s="1"/>
  <c r="I44" i="62"/>
  <c r="I45" i="62" s="1"/>
  <c r="K26" i="60"/>
  <c r="K45" i="60" s="1"/>
  <c r="W44" i="60"/>
  <c r="F26" i="59"/>
  <c r="F45" i="59" s="1"/>
  <c r="O44" i="59"/>
  <c r="O45" i="59" s="1"/>
  <c r="W26" i="58"/>
  <c r="W45" i="58" s="1"/>
  <c r="T26" i="58"/>
  <c r="T45" i="58" s="1"/>
  <c r="M44" i="58"/>
  <c r="M45" i="58" s="1"/>
  <c r="M44" i="57"/>
  <c r="V26" i="56"/>
  <c r="D26" i="55"/>
  <c r="Z25" i="55"/>
  <c r="U44" i="55"/>
  <c r="F26" i="52"/>
  <c r="T44" i="52"/>
  <c r="S45" i="51"/>
  <c r="V44" i="51"/>
  <c r="I26" i="50"/>
  <c r="K26" i="47"/>
  <c r="K45" i="47" s="1"/>
  <c r="Q45" i="46"/>
  <c r="C26" i="44"/>
  <c r="C45" i="44" s="1"/>
  <c r="Y26" i="44"/>
  <c r="Y45" i="44" s="1"/>
  <c r="I26" i="43"/>
  <c r="I45" i="43" s="1"/>
  <c r="V44" i="43"/>
  <c r="V45" i="43" s="1"/>
  <c r="F44" i="42"/>
  <c r="T45" i="38"/>
  <c r="L44" i="38"/>
  <c r="L45" i="38" s="1"/>
  <c r="W26" i="37"/>
  <c r="W45" i="37" s="1"/>
  <c r="F26" i="36"/>
  <c r="F45" i="36" s="1"/>
  <c r="P45" i="29"/>
  <c r="U45" i="25"/>
  <c r="Y45" i="23"/>
  <c r="T45" i="10"/>
  <c r="L26" i="77"/>
  <c r="Y44" i="77"/>
  <c r="Z44" i="77" s="1"/>
  <c r="J26" i="76"/>
  <c r="J45" i="76" s="1"/>
  <c r="H26" i="75"/>
  <c r="V44" i="75"/>
  <c r="J26" i="74"/>
  <c r="J45" i="74" s="1"/>
  <c r="X44" i="74"/>
  <c r="Z44" i="74" s="1"/>
  <c r="F44" i="73"/>
  <c r="C44" i="73"/>
  <c r="J26" i="72"/>
  <c r="J45" i="72" s="1"/>
  <c r="U44" i="72"/>
  <c r="S44" i="71"/>
  <c r="S45" i="71" s="1"/>
  <c r="O44" i="70"/>
  <c r="O45" i="70" s="1"/>
  <c r="U26" i="69"/>
  <c r="U45" i="69" s="1"/>
  <c r="R26" i="68"/>
  <c r="R45" i="68" s="1"/>
  <c r="R26" i="67"/>
  <c r="R45" i="67" s="1"/>
  <c r="M26" i="66"/>
  <c r="L44" i="65"/>
  <c r="R26" i="64"/>
  <c r="Y44" i="64"/>
  <c r="V26" i="61"/>
  <c r="V45" i="61" s="1"/>
  <c r="T26" i="61"/>
  <c r="P26" i="60"/>
  <c r="P45" i="60" s="1"/>
  <c r="Y44" i="60"/>
  <c r="T44" i="59"/>
  <c r="Q44" i="59"/>
  <c r="Q45" i="59" s="1"/>
  <c r="C26" i="58"/>
  <c r="C45" i="58" s="1"/>
  <c r="Z25" i="56"/>
  <c r="Y26" i="53"/>
  <c r="S44" i="53"/>
  <c r="C44" i="52"/>
  <c r="AA45" i="50"/>
  <c r="F45" i="45"/>
  <c r="H26" i="44"/>
  <c r="H45" i="44" s="1"/>
  <c r="N45" i="43"/>
  <c r="Z50" i="35"/>
  <c r="Y44" i="32"/>
  <c r="D26" i="25"/>
  <c r="D45" i="25" s="1"/>
  <c r="I26" i="19"/>
  <c r="I45" i="19" s="1"/>
  <c r="K26" i="9"/>
  <c r="AA44" i="4"/>
  <c r="Z43" i="4"/>
  <c r="X44" i="4"/>
  <c r="R26" i="3"/>
  <c r="R45" i="3" s="1"/>
  <c r="G44" i="44"/>
  <c r="G45" i="44" s="1"/>
  <c r="F26" i="41"/>
  <c r="F45" i="41" s="1"/>
  <c r="AA26" i="40"/>
  <c r="M45" i="38"/>
  <c r="AA44" i="33"/>
  <c r="AA45" i="33" s="1"/>
  <c r="Y45" i="26"/>
  <c r="S45" i="26"/>
  <c r="U26" i="22"/>
  <c r="U45" i="22" s="1"/>
  <c r="AA45" i="21"/>
  <c r="Z25" i="21"/>
  <c r="W45" i="3"/>
  <c r="U44" i="46"/>
  <c r="U45" i="46" s="1"/>
  <c r="O26" i="44"/>
  <c r="G26" i="41"/>
  <c r="G45" i="41" s="1"/>
  <c r="J26" i="38"/>
  <c r="L44" i="36"/>
  <c r="L45" i="36" s="1"/>
  <c r="G45" i="34"/>
  <c r="M44" i="31"/>
  <c r="H44" i="28"/>
  <c r="E26" i="26"/>
  <c r="N45" i="20"/>
  <c r="Q26" i="9"/>
  <c r="F26" i="42"/>
  <c r="U44" i="41"/>
  <c r="U45" i="41" s="1"/>
  <c r="U44" i="40"/>
  <c r="H45" i="39"/>
  <c r="P45" i="37"/>
  <c r="O44" i="36"/>
  <c r="D26" i="35"/>
  <c r="D45" i="35" s="1"/>
  <c r="AA26" i="35"/>
  <c r="AA45" i="35" s="1"/>
  <c r="Z25" i="35"/>
  <c r="T45" i="32"/>
  <c r="W45" i="17"/>
  <c r="S45" i="24"/>
  <c r="Q45" i="24"/>
  <c r="X44" i="21"/>
  <c r="Z44" i="21" s="1"/>
  <c r="O44" i="74"/>
  <c r="W45" i="72"/>
  <c r="Q45" i="70"/>
  <c r="F44" i="70"/>
  <c r="Y44" i="70"/>
  <c r="Z44" i="70" s="1"/>
  <c r="V44" i="69"/>
  <c r="V45" i="69" s="1"/>
  <c r="U44" i="68"/>
  <c r="U44" i="67"/>
  <c r="M44" i="66"/>
  <c r="C44" i="65"/>
  <c r="G26" i="60"/>
  <c r="G45" i="60" s="1"/>
  <c r="S44" i="60"/>
  <c r="S45" i="60" s="1"/>
  <c r="K44" i="59"/>
  <c r="O26" i="57"/>
  <c r="O45" i="57" s="1"/>
  <c r="R26" i="56"/>
  <c r="R45" i="56" s="1"/>
  <c r="Z50" i="56"/>
  <c r="G45" i="54"/>
  <c r="P26" i="53"/>
  <c r="P45" i="53" s="1"/>
  <c r="J44" i="53"/>
  <c r="J45" i="53" s="1"/>
  <c r="E26" i="50"/>
  <c r="E45" i="50" s="1"/>
  <c r="Z26" i="49"/>
  <c r="Q44" i="49"/>
  <c r="G45" i="47"/>
  <c r="M45" i="46"/>
  <c r="S45" i="45"/>
  <c r="X44" i="42"/>
  <c r="D45" i="27"/>
  <c r="U45" i="24"/>
  <c r="S45" i="20"/>
  <c r="M45" i="17"/>
  <c r="T26" i="16"/>
  <c r="E45" i="12"/>
  <c r="J45" i="11"/>
  <c r="R45" i="11"/>
  <c r="W45" i="55"/>
  <c r="P45" i="51"/>
  <c r="C26" i="50"/>
  <c r="E45" i="48"/>
  <c r="C26" i="48"/>
  <c r="C45" i="48" s="1"/>
  <c r="N26" i="46"/>
  <c r="F44" i="46"/>
  <c r="C44" i="42"/>
  <c r="N44" i="37"/>
  <c r="Y26" i="36"/>
  <c r="Y45" i="36" s="1"/>
  <c r="X44" i="18"/>
  <c r="Z44" i="18" s="1"/>
  <c r="Z37" i="18"/>
  <c r="K45" i="14"/>
  <c r="Z25" i="6"/>
  <c r="X26" i="6"/>
  <c r="D45" i="80"/>
  <c r="X44" i="79"/>
  <c r="Z44" i="79" s="1"/>
  <c r="K26" i="78"/>
  <c r="K45" i="78" s="1"/>
  <c r="C26" i="76"/>
  <c r="C45" i="76" s="1"/>
  <c r="Y45" i="74"/>
  <c r="Q44" i="74"/>
  <c r="U44" i="73"/>
  <c r="U45" i="73" s="1"/>
  <c r="Y45" i="72"/>
  <c r="N44" i="72"/>
  <c r="K44" i="72"/>
  <c r="K45" i="72" s="1"/>
  <c r="U45" i="71"/>
  <c r="L44" i="71"/>
  <c r="W44" i="68"/>
  <c r="W44" i="67"/>
  <c r="F45" i="66"/>
  <c r="D26" i="66"/>
  <c r="D45" i="66" s="1"/>
  <c r="O44" i="66"/>
  <c r="E44" i="65"/>
  <c r="AA44" i="65"/>
  <c r="AA45" i="65" s="1"/>
  <c r="U44" i="64"/>
  <c r="N44" i="63"/>
  <c r="U26" i="62"/>
  <c r="U45" i="62" s="1"/>
  <c r="O26" i="61"/>
  <c r="O45" i="61" s="1"/>
  <c r="Z37" i="61"/>
  <c r="AA26" i="59"/>
  <c r="AA45" i="59" s="1"/>
  <c r="M44" i="59"/>
  <c r="M45" i="59" s="1"/>
  <c r="U26" i="58"/>
  <c r="U45" i="58" s="1"/>
  <c r="Q26" i="57"/>
  <c r="K44" i="57"/>
  <c r="M44" i="56"/>
  <c r="C44" i="54"/>
  <c r="I26" i="51"/>
  <c r="T44" i="51"/>
  <c r="G26" i="50"/>
  <c r="G45" i="50" s="1"/>
  <c r="D26" i="49"/>
  <c r="D45" i="49" s="1"/>
  <c r="Z13" i="49"/>
  <c r="W44" i="47"/>
  <c r="O26" i="46"/>
  <c r="O45" i="46" s="1"/>
  <c r="P44" i="44"/>
  <c r="G26" i="43"/>
  <c r="G45" i="43" s="1"/>
  <c r="E45" i="43"/>
  <c r="T44" i="43"/>
  <c r="K26" i="42"/>
  <c r="K45" i="42" s="1"/>
  <c r="D44" i="42"/>
  <c r="D45" i="42" s="1"/>
  <c r="D26" i="36"/>
  <c r="D45" i="36" s="1"/>
  <c r="T44" i="36"/>
  <c r="T45" i="36" s="1"/>
  <c r="R44" i="36"/>
  <c r="O45" i="34"/>
  <c r="Y44" i="30"/>
  <c r="U44" i="27"/>
  <c r="L44" i="25"/>
  <c r="C44" i="22"/>
  <c r="C45" i="22" s="1"/>
  <c r="X45" i="17"/>
  <c r="Z45" i="17" s="1"/>
  <c r="V45" i="16"/>
  <c r="Q44" i="44"/>
  <c r="Q45" i="44" s="1"/>
  <c r="F26" i="43"/>
  <c r="F45" i="43" s="1"/>
  <c r="S44" i="43"/>
  <c r="I26" i="42"/>
  <c r="I45" i="42" s="1"/>
  <c r="T44" i="41"/>
  <c r="T45" i="41" s="1"/>
  <c r="E26" i="40"/>
  <c r="W26" i="39"/>
  <c r="W45" i="39" s="1"/>
  <c r="U26" i="39"/>
  <c r="U45" i="39" s="1"/>
  <c r="T26" i="37"/>
  <c r="L44" i="37"/>
  <c r="L45" i="37" s="1"/>
  <c r="W26" i="36"/>
  <c r="W45" i="36" s="1"/>
  <c r="U26" i="36"/>
  <c r="U45" i="36" s="1"/>
  <c r="X26" i="35"/>
  <c r="X45" i="35" s="1"/>
  <c r="Z45" i="35" s="1"/>
  <c r="P44" i="35"/>
  <c r="P45" i="35" s="1"/>
  <c r="V26" i="34"/>
  <c r="V45" i="34" s="1"/>
  <c r="F26" i="32"/>
  <c r="W44" i="32"/>
  <c r="W45" i="32" s="1"/>
  <c r="J26" i="31"/>
  <c r="J45" i="31" s="1"/>
  <c r="J45" i="30"/>
  <c r="K26" i="29"/>
  <c r="Y44" i="29"/>
  <c r="V26" i="26"/>
  <c r="O44" i="25"/>
  <c r="Z50" i="25"/>
  <c r="W45" i="21"/>
  <c r="G26" i="19"/>
  <c r="L26" i="18"/>
  <c r="L45" i="18" s="1"/>
  <c r="J26" i="18"/>
  <c r="J45" i="18" s="1"/>
  <c r="C44" i="18"/>
  <c r="Y44" i="18"/>
  <c r="W45" i="13"/>
  <c r="N45" i="6"/>
  <c r="N44" i="39"/>
  <c r="X26" i="36"/>
  <c r="C26" i="35"/>
  <c r="C45" i="35" s="1"/>
  <c r="Y26" i="35"/>
  <c r="Y45" i="35" s="1"/>
  <c r="Q44" i="35"/>
  <c r="Q45" i="35" s="1"/>
  <c r="D26" i="34"/>
  <c r="D45" i="34" s="1"/>
  <c r="G26" i="33"/>
  <c r="G45" i="33" s="1"/>
  <c r="X44" i="32"/>
  <c r="Z44" i="32" s="1"/>
  <c r="K26" i="30"/>
  <c r="K45" i="30" s="1"/>
  <c r="W44" i="30"/>
  <c r="L26" i="29"/>
  <c r="L45" i="29" s="1"/>
  <c r="D44" i="29"/>
  <c r="N26" i="28"/>
  <c r="N45" i="28" s="1"/>
  <c r="F44" i="28"/>
  <c r="U26" i="26"/>
  <c r="U45" i="26" s="1"/>
  <c r="Y45" i="22"/>
  <c r="W26" i="22"/>
  <c r="W45" i="22" s="1"/>
  <c r="R44" i="20"/>
  <c r="T45" i="15"/>
  <c r="J44" i="13"/>
  <c r="I26" i="4"/>
  <c r="L44" i="63"/>
  <c r="L45" i="63" s="1"/>
  <c r="R26" i="62"/>
  <c r="R45" i="62" s="1"/>
  <c r="Y44" i="62"/>
  <c r="Y45" i="62" s="1"/>
  <c r="W26" i="60"/>
  <c r="K44" i="60"/>
  <c r="N26" i="59"/>
  <c r="N45" i="59" s="1"/>
  <c r="U44" i="59"/>
  <c r="E26" i="58"/>
  <c r="Z25" i="58"/>
  <c r="U26" i="57"/>
  <c r="L44" i="57"/>
  <c r="K44" i="56"/>
  <c r="U26" i="55"/>
  <c r="U45" i="55" s="1"/>
  <c r="S26" i="55"/>
  <c r="E26" i="54"/>
  <c r="C26" i="54"/>
  <c r="S44" i="54"/>
  <c r="D44" i="53"/>
  <c r="AA44" i="53"/>
  <c r="P26" i="52"/>
  <c r="M26" i="50"/>
  <c r="M45" i="50" s="1"/>
  <c r="V45" i="50"/>
  <c r="E45" i="49"/>
  <c r="Z25" i="48"/>
  <c r="R44" i="48"/>
  <c r="R45" i="48" s="1"/>
  <c r="C26" i="47"/>
  <c r="C45" i="47" s="1"/>
  <c r="Q44" i="47"/>
  <c r="Q45" i="47" s="1"/>
  <c r="I26" i="46"/>
  <c r="I45" i="46" s="1"/>
  <c r="V44" i="46"/>
  <c r="K26" i="45"/>
  <c r="K45" i="45" s="1"/>
  <c r="C44" i="45"/>
  <c r="Y44" i="45"/>
  <c r="Z44" i="45" s="1"/>
  <c r="I26" i="44"/>
  <c r="I45" i="44" s="1"/>
  <c r="W44" i="44"/>
  <c r="C44" i="43"/>
  <c r="Y44" i="43"/>
  <c r="Y45" i="43" s="1"/>
  <c r="O26" i="42"/>
  <c r="O45" i="42" s="1"/>
  <c r="M26" i="42"/>
  <c r="M45" i="42" s="1"/>
  <c r="P26" i="41"/>
  <c r="P45" i="41" s="1"/>
  <c r="D44" i="41"/>
  <c r="D45" i="41" s="1"/>
  <c r="K26" i="40"/>
  <c r="K45" i="40" s="1"/>
  <c r="S44" i="39"/>
  <c r="P44" i="38"/>
  <c r="AA26" i="37"/>
  <c r="Z25" i="37"/>
  <c r="P44" i="37"/>
  <c r="G26" i="36"/>
  <c r="G45" i="36" s="1"/>
  <c r="E26" i="36"/>
  <c r="E45" i="36" s="1"/>
  <c r="H26" i="35"/>
  <c r="H45" i="35" s="1"/>
  <c r="F26" i="35"/>
  <c r="L26" i="33"/>
  <c r="L45" i="33" s="1"/>
  <c r="C44" i="33"/>
  <c r="F44" i="30"/>
  <c r="I44" i="29"/>
  <c r="I45" i="29" s="1"/>
  <c r="V44" i="23"/>
  <c r="V45" i="23" s="1"/>
  <c r="U44" i="22"/>
  <c r="F44" i="14"/>
  <c r="G45" i="21"/>
  <c r="U45" i="13"/>
  <c r="H26" i="58"/>
  <c r="H45" i="58" s="1"/>
  <c r="X26" i="57"/>
  <c r="Z26" i="57" s="1"/>
  <c r="W26" i="56"/>
  <c r="W45" i="56" s="1"/>
  <c r="N44" i="56"/>
  <c r="N45" i="56" s="1"/>
  <c r="X26" i="55"/>
  <c r="R44" i="55"/>
  <c r="R45" i="55" s="1"/>
  <c r="P44" i="55"/>
  <c r="H26" i="54"/>
  <c r="H45" i="54" s="1"/>
  <c r="V44" i="54"/>
  <c r="V45" i="54" s="1"/>
  <c r="K26" i="53"/>
  <c r="K45" i="53" s="1"/>
  <c r="K44" i="52"/>
  <c r="K45" i="52" s="1"/>
  <c r="V26" i="51"/>
  <c r="J44" i="51"/>
  <c r="H26" i="49"/>
  <c r="G26" i="48"/>
  <c r="G45" i="48" s="1"/>
  <c r="U44" i="48"/>
  <c r="T44" i="47"/>
  <c r="C44" i="46"/>
  <c r="N26" i="45"/>
  <c r="N45" i="45" s="1"/>
  <c r="F44" i="45"/>
  <c r="D44" i="44"/>
  <c r="D45" i="44" s="1"/>
  <c r="S45" i="41"/>
  <c r="E44" i="40"/>
  <c r="V44" i="39"/>
  <c r="H26" i="38"/>
  <c r="H45" i="38" s="1"/>
  <c r="G26" i="37"/>
  <c r="G45" i="37" s="1"/>
  <c r="E26" i="37"/>
  <c r="E45" i="37" s="1"/>
  <c r="U44" i="37"/>
  <c r="U45" i="37" s="1"/>
  <c r="D44" i="34"/>
  <c r="S45" i="31"/>
  <c r="P26" i="30"/>
  <c r="P45" i="30" s="1"/>
  <c r="T26" i="29"/>
  <c r="T45" i="29" s="1"/>
  <c r="V45" i="28"/>
  <c r="N44" i="28"/>
  <c r="I26" i="26"/>
  <c r="I45" i="26" s="1"/>
  <c r="G26" i="26"/>
  <c r="G45" i="26" s="1"/>
  <c r="J26" i="25"/>
  <c r="K45" i="23"/>
  <c r="I45" i="23"/>
  <c r="O45" i="14"/>
  <c r="O45" i="13"/>
  <c r="L44" i="4"/>
  <c r="Y26" i="55"/>
  <c r="S44" i="55"/>
  <c r="I26" i="54"/>
  <c r="I45" i="54" s="1"/>
  <c r="N26" i="53"/>
  <c r="N45" i="53" s="1"/>
  <c r="H26" i="48"/>
  <c r="H45" i="48" s="1"/>
  <c r="V44" i="48"/>
  <c r="V45" i="48" s="1"/>
  <c r="I26" i="47"/>
  <c r="I45" i="47" s="1"/>
  <c r="D44" i="46"/>
  <c r="O26" i="45"/>
  <c r="O45" i="45" s="1"/>
  <c r="M26" i="45"/>
  <c r="M45" i="45" s="1"/>
  <c r="E44" i="44"/>
  <c r="P26" i="43"/>
  <c r="P45" i="43" s="1"/>
  <c r="G44" i="43"/>
  <c r="S26" i="42"/>
  <c r="S45" i="42" s="1"/>
  <c r="K44" i="42"/>
  <c r="F44" i="40"/>
  <c r="F45" i="40" s="1"/>
  <c r="K26" i="39"/>
  <c r="K45" i="39" s="1"/>
  <c r="I26" i="38"/>
  <c r="I45" i="38" s="1"/>
  <c r="T44" i="38"/>
  <c r="R44" i="38"/>
  <c r="R45" i="38" s="1"/>
  <c r="H26" i="37"/>
  <c r="H45" i="37" s="1"/>
  <c r="C44" i="34"/>
  <c r="N26" i="33"/>
  <c r="N45" i="33" s="1"/>
  <c r="I44" i="33"/>
  <c r="T26" i="31"/>
  <c r="T45" i="31" s="1"/>
  <c r="L45" i="31"/>
  <c r="T26" i="30"/>
  <c r="T45" i="30" s="1"/>
  <c r="K44" i="29"/>
  <c r="M44" i="28"/>
  <c r="F26" i="27"/>
  <c r="F45" i="27" s="1"/>
  <c r="R44" i="27"/>
  <c r="J45" i="26"/>
  <c r="L26" i="23"/>
  <c r="L26" i="22"/>
  <c r="K26" i="21"/>
  <c r="P26" i="20"/>
  <c r="Y44" i="20"/>
  <c r="Y45" i="20" s="1"/>
  <c r="M45" i="11"/>
  <c r="O45" i="39"/>
  <c r="X44" i="38"/>
  <c r="Z44" i="38" s="1"/>
  <c r="Z37" i="38"/>
  <c r="O45" i="36"/>
  <c r="M45" i="36"/>
  <c r="N45" i="34"/>
  <c r="T45" i="33"/>
  <c r="K44" i="33"/>
  <c r="C45" i="29"/>
  <c r="Y45" i="29"/>
  <c r="E45" i="26"/>
  <c r="Y44" i="26"/>
  <c r="Z43" i="26"/>
  <c r="O45" i="21"/>
  <c r="N45" i="12"/>
  <c r="K26" i="12"/>
  <c r="J45" i="9"/>
  <c r="M45" i="5"/>
  <c r="G45" i="3"/>
  <c r="M26" i="63"/>
  <c r="U44" i="63"/>
  <c r="E26" i="62"/>
  <c r="E45" i="62" s="1"/>
  <c r="O44" i="62"/>
  <c r="O45" i="62" s="1"/>
  <c r="R26" i="61"/>
  <c r="R45" i="61" s="1"/>
  <c r="D44" i="61"/>
  <c r="D45" i="61" s="1"/>
  <c r="J26" i="60"/>
  <c r="J45" i="60" s="1"/>
  <c r="T44" i="60"/>
  <c r="Q44" i="60"/>
  <c r="Q45" i="60" s="1"/>
  <c r="W45" i="59"/>
  <c r="K26" i="58"/>
  <c r="Z37" i="58"/>
  <c r="H26" i="57"/>
  <c r="U44" i="57"/>
  <c r="G26" i="56"/>
  <c r="G45" i="56" s="1"/>
  <c r="N45" i="54"/>
  <c r="F26" i="51"/>
  <c r="F45" i="51" s="1"/>
  <c r="C26" i="51"/>
  <c r="V26" i="50"/>
  <c r="N26" i="49"/>
  <c r="N45" i="49" s="1"/>
  <c r="K26" i="49"/>
  <c r="K45" i="49" s="1"/>
  <c r="M45" i="48"/>
  <c r="K26" i="48"/>
  <c r="K45" i="48" s="1"/>
  <c r="P45" i="39"/>
  <c r="P45" i="36"/>
  <c r="R26" i="34"/>
  <c r="R45" i="34" s="1"/>
  <c r="U45" i="33"/>
  <c r="C45" i="30"/>
  <c r="V45" i="30"/>
  <c r="D45" i="29"/>
  <c r="AA45" i="29"/>
  <c r="F45" i="28"/>
  <c r="Q45" i="23"/>
  <c r="AA44" i="21"/>
  <c r="H45" i="20"/>
  <c r="K45" i="16"/>
  <c r="N45" i="15"/>
  <c r="O45" i="8"/>
  <c r="N26" i="63"/>
  <c r="F26" i="62"/>
  <c r="F45" i="62" s="1"/>
  <c r="D26" i="62"/>
  <c r="D45" i="62" s="1"/>
  <c r="E44" i="61"/>
  <c r="AA44" i="61"/>
  <c r="U44" i="60"/>
  <c r="U45" i="60" s="1"/>
  <c r="X26" i="59"/>
  <c r="O26" i="58"/>
  <c r="O45" i="58" s="1"/>
  <c r="D44" i="58"/>
  <c r="D45" i="58" s="1"/>
  <c r="I26" i="57"/>
  <c r="V44" i="57"/>
  <c r="H26" i="56"/>
  <c r="U44" i="56"/>
  <c r="U45" i="56" s="1"/>
  <c r="I26" i="55"/>
  <c r="I45" i="55" s="1"/>
  <c r="C44" i="55"/>
  <c r="Y44" i="55"/>
  <c r="O26" i="54"/>
  <c r="O45" i="54" s="1"/>
  <c r="T26" i="53"/>
  <c r="N44" i="53"/>
  <c r="W26" i="50"/>
  <c r="W45" i="50" s="1"/>
  <c r="J44" i="50"/>
  <c r="O26" i="49"/>
  <c r="O45" i="49" s="1"/>
  <c r="F44" i="49"/>
  <c r="N26" i="48"/>
  <c r="F44" i="48"/>
  <c r="F45" i="48" s="1"/>
  <c r="O26" i="47"/>
  <c r="O45" i="47" s="1"/>
  <c r="S26" i="46"/>
  <c r="S26" i="44"/>
  <c r="S45" i="44" s="1"/>
  <c r="K44" i="44"/>
  <c r="Q44" i="42"/>
  <c r="Q45" i="42" s="1"/>
  <c r="AA26" i="41"/>
  <c r="N44" i="41"/>
  <c r="N45" i="41" s="1"/>
  <c r="U26" i="40"/>
  <c r="U45" i="40" s="1"/>
  <c r="L44" i="40"/>
  <c r="L45" i="40" s="1"/>
  <c r="Q26" i="39"/>
  <c r="Q45" i="39" s="1"/>
  <c r="N26" i="37"/>
  <c r="N45" i="37" s="1"/>
  <c r="R26" i="35"/>
  <c r="R45" i="35" s="1"/>
  <c r="V26" i="32"/>
  <c r="V45" i="32" s="1"/>
  <c r="J26" i="28"/>
  <c r="J45" i="28" s="1"/>
  <c r="S44" i="28"/>
  <c r="S45" i="28" s="1"/>
  <c r="AA44" i="27"/>
  <c r="P26" i="26"/>
  <c r="Q45" i="25"/>
  <c r="O45" i="25"/>
  <c r="J44" i="23"/>
  <c r="J45" i="23" s="1"/>
  <c r="H45" i="17"/>
  <c r="Z37" i="16"/>
  <c r="W45" i="7"/>
  <c r="H26" i="6"/>
  <c r="H45" i="6" s="1"/>
  <c r="J44" i="59"/>
  <c r="J45" i="59" s="1"/>
  <c r="P26" i="58"/>
  <c r="P45" i="58" s="1"/>
  <c r="E44" i="58"/>
  <c r="I26" i="56"/>
  <c r="V44" i="56"/>
  <c r="D44" i="55"/>
  <c r="AA44" i="55"/>
  <c r="AA45" i="55" s="1"/>
  <c r="O44" i="53"/>
  <c r="O45" i="53" s="1"/>
  <c r="E26" i="52"/>
  <c r="C26" i="52"/>
  <c r="C45" i="52" s="1"/>
  <c r="S44" i="52"/>
  <c r="S45" i="52" s="1"/>
  <c r="R44" i="51"/>
  <c r="R45" i="51" s="1"/>
  <c r="K44" i="50"/>
  <c r="O26" i="48"/>
  <c r="K44" i="46"/>
  <c r="V26" i="45"/>
  <c r="N44" i="45"/>
  <c r="AA26" i="42"/>
  <c r="V26" i="40"/>
  <c r="V45" i="40" s="1"/>
  <c r="M44" i="40"/>
  <c r="H44" i="39"/>
  <c r="P26" i="38"/>
  <c r="P45" i="38" s="1"/>
  <c r="E44" i="38"/>
  <c r="E45" i="38" s="1"/>
  <c r="O45" i="37"/>
  <c r="M45" i="37"/>
  <c r="T26" i="34"/>
  <c r="T45" i="34" s="1"/>
  <c r="P44" i="33"/>
  <c r="P45" i="33" s="1"/>
  <c r="R44" i="32"/>
  <c r="R45" i="32" s="1"/>
  <c r="AA45" i="30"/>
  <c r="Z25" i="30"/>
  <c r="X26" i="30"/>
  <c r="K26" i="28"/>
  <c r="K45" i="28" s="1"/>
  <c r="H26" i="28"/>
  <c r="H45" i="28" s="1"/>
  <c r="O45" i="28"/>
  <c r="V44" i="28"/>
  <c r="K44" i="24"/>
  <c r="W45" i="14"/>
  <c r="H45" i="11"/>
  <c r="X26" i="10"/>
  <c r="Z26" i="10" s="1"/>
  <c r="Z13" i="10"/>
  <c r="X44" i="9"/>
  <c r="Z44" i="9" s="1"/>
  <c r="Z37" i="9"/>
  <c r="F45" i="19"/>
  <c r="D45" i="19"/>
  <c r="S44" i="17"/>
  <c r="L45" i="14"/>
  <c r="O45" i="12"/>
  <c r="Q44" i="11"/>
  <c r="U44" i="9"/>
  <c r="U45" i="9" s="1"/>
  <c r="N26" i="8"/>
  <c r="N45" i="8" s="1"/>
  <c r="E44" i="8"/>
  <c r="M44" i="6"/>
  <c r="E26" i="5"/>
  <c r="E45" i="5" s="1"/>
  <c r="W45" i="4"/>
  <c r="G44" i="34"/>
  <c r="Q26" i="33"/>
  <c r="Q45" i="33" s="1"/>
  <c r="H44" i="33"/>
  <c r="N26" i="32"/>
  <c r="N45" i="32" s="1"/>
  <c r="F44" i="32"/>
  <c r="AA44" i="32"/>
  <c r="F26" i="29"/>
  <c r="F45" i="29" s="1"/>
  <c r="S44" i="29"/>
  <c r="E26" i="27"/>
  <c r="S44" i="27"/>
  <c r="O44" i="26"/>
  <c r="J44" i="25"/>
  <c r="G44" i="24"/>
  <c r="G45" i="24" s="1"/>
  <c r="K26" i="22"/>
  <c r="K45" i="22" s="1"/>
  <c r="I26" i="21"/>
  <c r="U45" i="20"/>
  <c r="U44" i="18"/>
  <c r="P26" i="14"/>
  <c r="C44" i="9"/>
  <c r="C45" i="9" s="1"/>
  <c r="S26" i="4"/>
  <c r="P45" i="17"/>
  <c r="T26" i="4"/>
  <c r="H45" i="2"/>
  <c r="N26" i="29"/>
  <c r="N45" i="29" s="1"/>
  <c r="G44" i="29"/>
  <c r="E44" i="29"/>
  <c r="M26" i="27"/>
  <c r="E44" i="27"/>
  <c r="R44" i="25"/>
  <c r="R45" i="25" s="1"/>
  <c r="Y26" i="24"/>
  <c r="Y45" i="24" s="1"/>
  <c r="M45" i="23"/>
  <c r="R26" i="20"/>
  <c r="R45" i="20" s="1"/>
  <c r="I45" i="20"/>
  <c r="H44" i="10"/>
  <c r="H45" i="10" s="1"/>
  <c r="V45" i="4"/>
  <c r="L26" i="54"/>
  <c r="L45" i="54" s="1"/>
  <c r="D44" i="54"/>
  <c r="D45" i="54" s="1"/>
  <c r="O26" i="53"/>
  <c r="I44" i="53"/>
  <c r="T26" i="52"/>
  <c r="T45" i="52" s="1"/>
  <c r="L44" i="52"/>
  <c r="W26" i="51"/>
  <c r="W45" i="51" s="1"/>
  <c r="K44" i="51"/>
  <c r="H44" i="51"/>
  <c r="H45" i="51" s="1"/>
  <c r="O26" i="50"/>
  <c r="O45" i="50" s="1"/>
  <c r="F26" i="49"/>
  <c r="F45" i="49" s="1"/>
  <c r="C26" i="49"/>
  <c r="C45" i="49" s="1"/>
  <c r="T26" i="47"/>
  <c r="Z50" i="47"/>
  <c r="V45" i="46"/>
  <c r="J44" i="46"/>
  <c r="J45" i="46" s="1"/>
  <c r="W45" i="45"/>
  <c r="U26" i="45"/>
  <c r="U45" i="45" s="1"/>
  <c r="P45" i="44"/>
  <c r="Q45" i="43"/>
  <c r="O45" i="41"/>
  <c r="H45" i="40"/>
  <c r="Z50" i="40"/>
  <c r="O45" i="38"/>
  <c r="D44" i="38"/>
  <c r="K45" i="37"/>
  <c r="U44" i="36"/>
  <c r="I45" i="35"/>
  <c r="V26" i="31"/>
  <c r="C44" i="28"/>
  <c r="C45" i="28" s="1"/>
  <c r="D44" i="27"/>
  <c r="I45" i="25"/>
  <c r="L44" i="23"/>
  <c r="G44" i="19"/>
  <c r="G44" i="16"/>
  <c r="J26" i="13"/>
  <c r="L44" i="10"/>
  <c r="L45" i="10" s="1"/>
  <c r="V45" i="7"/>
  <c r="M45" i="6"/>
  <c r="Z43" i="2"/>
  <c r="X44" i="2"/>
  <c r="Z44" i="2" s="1"/>
  <c r="Q26" i="50"/>
  <c r="C44" i="50"/>
  <c r="R44" i="49"/>
  <c r="P44" i="49"/>
  <c r="P45" i="49" s="1"/>
  <c r="D26" i="48"/>
  <c r="D45" i="48" s="1"/>
  <c r="V26" i="47"/>
  <c r="S26" i="47"/>
  <c r="X26" i="46"/>
  <c r="N44" i="46"/>
  <c r="C26" i="45"/>
  <c r="C45" i="45" s="1"/>
  <c r="Y26" i="45"/>
  <c r="Y45" i="45" s="1"/>
  <c r="R26" i="44"/>
  <c r="R45" i="44" s="1"/>
  <c r="S26" i="43"/>
  <c r="L44" i="42"/>
  <c r="L45" i="42" s="1"/>
  <c r="Q26" i="41"/>
  <c r="Q45" i="41" s="1"/>
  <c r="E44" i="41"/>
  <c r="E45" i="41" s="1"/>
  <c r="T44" i="40"/>
  <c r="T45" i="40" s="1"/>
  <c r="X26" i="39"/>
  <c r="X45" i="39" s="1"/>
  <c r="M44" i="39"/>
  <c r="M45" i="39" s="1"/>
  <c r="Q26" i="38"/>
  <c r="Q45" i="38" s="1"/>
  <c r="F44" i="38"/>
  <c r="F45" i="38" s="1"/>
  <c r="D44" i="37"/>
  <c r="D45" i="37" s="1"/>
  <c r="X44" i="37"/>
  <c r="Z44" i="37" s="1"/>
  <c r="K26" i="36"/>
  <c r="K45" i="36" s="1"/>
  <c r="D44" i="36"/>
  <c r="V44" i="35"/>
  <c r="V45" i="35" s="1"/>
  <c r="Q44" i="32"/>
  <c r="D26" i="31"/>
  <c r="AA26" i="31"/>
  <c r="AA45" i="31" s="1"/>
  <c r="Z25" i="31"/>
  <c r="P44" i="31"/>
  <c r="P45" i="31" s="1"/>
  <c r="K44" i="30"/>
  <c r="S26" i="29"/>
  <c r="R26" i="28"/>
  <c r="R45" i="28" s="1"/>
  <c r="E44" i="28"/>
  <c r="O26" i="26"/>
  <c r="K45" i="25"/>
  <c r="F45" i="24"/>
  <c r="AA26" i="23"/>
  <c r="AA45" i="23" s="1"/>
  <c r="M44" i="22"/>
  <c r="M45" i="22" s="1"/>
  <c r="U26" i="19"/>
  <c r="U45" i="19" s="1"/>
  <c r="L44" i="17"/>
  <c r="L44" i="16"/>
  <c r="L45" i="16" s="1"/>
  <c r="U26" i="15"/>
  <c r="U45" i="15" s="1"/>
  <c r="G44" i="13"/>
  <c r="G45" i="13" s="1"/>
  <c r="G45" i="12"/>
  <c r="T44" i="8"/>
  <c r="N44" i="5"/>
  <c r="N45" i="5" s="1"/>
  <c r="Y45" i="3"/>
  <c r="W44" i="3"/>
  <c r="H26" i="8"/>
  <c r="U44" i="8"/>
  <c r="U26" i="5"/>
  <c r="U45" i="5" s="1"/>
  <c r="D26" i="4"/>
  <c r="AA45" i="4"/>
  <c r="N45" i="2"/>
  <c r="M45" i="35"/>
  <c r="D45" i="30"/>
  <c r="Q45" i="26"/>
  <c r="W45" i="19"/>
  <c r="W45" i="16"/>
  <c r="W45" i="15"/>
  <c r="N45" i="13"/>
  <c r="K26" i="13"/>
  <c r="K45" i="13" s="1"/>
  <c r="W45" i="10"/>
  <c r="Z50" i="6"/>
  <c r="O26" i="2"/>
  <c r="O45" i="2" s="1"/>
  <c r="E44" i="57"/>
  <c r="AA44" i="57"/>
  <c r="M26" i="56"/>
  <c r="D44" i="56"/>
  <c r="M26" i="55"/>
  <c r="M45" i="55" s="1"/>
  <c r="K26" i="55"/>
  <c r="J44" i="54"/>
  <c r="J45" i="54" s="1"/>
  <c r="U26" i="53"/>
  <c r="S26" i="53"/>
  <c r="D26" i="52"/>
  <c r="D45" i="52" s="1"/>
  <c r="Z25" i="52"/>
  <c r="R44" i="52"/>
  <c r="R45" i="52" s="1"/>
  <c r="G26" i="51"/>
  <c r="G45" i="51" s="1"/>
  <c r="AA26" i="51"/>
  <c r="AA45" i="51" s="1"/>
  <c r="U26" i="50"/>
  <c r="U45" i="50" s="1"/>
  <c r="L26" i="49"/>
  <c r="L45" i="49" s="1"/>
  <c r="V44" i="49"/>
  <c r="V45" i="49" s="1"/>
  <c r="S44" i="48"/>
  <c r="S45" i="48" s="1"/>
  <c r="P44" i="48"/>
  <c r="P45" i="48" s="1"/>
  <c r="D26" i="47"/>
  <c r="F26" i="46"/>
  <c r="G26" i="45"/>
  <c r="G45" i="45" s="1"/>
  <c r="S44" i="45"/>
  <c r="V26" i="44"/>
  <c r="V45" i="44" s="1"/>
  <c r="N44" i="44"/>
  <c r="W26" i="43"/>
  <c r="N44" i="43"/>
  <c r="X26" i="42"/>
  <c r="P44" i="42"/>
  <c r="N26" i="40"/>
  <c r="N45" i="40" s="1"/>
  <c r="X44" i="40"/>
  <c r="Z44" i="40" s="1"/>
  <c r="F26" i="39"/>
  <c r="O26" i="35"/>
  <c r="L26" i="34"/>
  <c r="L45" i="34" s="1"/>
  <c r="J26" i="33"/>
  <c r="J45" i="33" s="1"/>
  <c r="H26" i="33"/>
  <c r="H45" i="33" s="1"/>
  <c r="W44" i="33"/>
  <c r="W45" i="33" s="1"/>
  <c r="S44" i="32"/>
  <c r="S45" i="32" s="1"/>
  <c r="F26" i="31"/>
  <c r="Q44" i="30"/>
  <c r="T26" i="27"/>
  <c r="T45" i="27" s="1"/>
  <c r="J44" i="27"/>
  <c r="J45" i="27" s="1"/>
  <c r="S26" i="26"/>
  <c r="T44" i="24"/>
  <c r="T45" i="24" s="1"/>
  <c r="T44" i="23"/>
  <c r="D26" i="22"/>
  <c r="D45" i="22" s="1"/>
  <c r="C26" i="19"/>
  <c r="Y26" i="19"/>
  <c r="P44" i="19"/>
  <c r="X26" i="18"/>
  <c r="I26" i="14"/>
  <c r="AA45" i="14"/>
  <c r="K44" i="13"/>
  <c r="X44" i="13"/>
  <c r="R44" i="9"/>
  <c r="R45" i="9" s="1"/>
  <c r="N26" i="7"/>
  <c r="N45" i="7" s="1"/>
  <c r="X26" i="5"/>
  <c r="Z26" i="5" s="1"/>
  <c r="Z13" i="5"/>
  <c r="R44" i="5"/>
  <c r="G45" i="4"/>
  <c r="M26" i="49"/>
  <c r="M45" i="49" s="1"/>
  <c r="I26" i="48"/>
  <c r="I45" i="48" s="1"/>
  <c r="T44" i="48"/>
  <c r="T45" i="48" s="1"/>
  <c r="E26" i="47"/>
  <c r="Z25" i="47"/>
  <c r="G26" i="46"/>
  <c r="G45" i="46" s="1"/>
  <c r="S44" i="46"/>
  <c r="H26" i="45"/>
  <c r="H45" i="45" s="1"/>
  <c r="T44" i="45"/>
  <c r="W26" i="44"/>
  <c r="U26" i="44"/>
  <c r="O44" i="44"/>
  <c r="X26" i="43"/>
  <c r="O44" i="43"/>
  <c r="C26" i="42"/>
  <c r="C45" i="42" s="1"/>
  <c r="Y26" i="42"/>
  <c r="V26" i="41"/>
  <c r="V45" i="41" s="1"/>
  <c r="O26" i="40"/>
  <c r="O45" i="40" s="1"/>
  <c r="C44" i="40"/>
  <c r="C45" i="40" s="1"/>
  <c r="G26" i="39"/>
  <c r="G45" i="39" s="1"/>
  <c r="Z50" i="39"/>
  <c r="C44" i="35"/>
  <c r="W44" i="34"/>
  <c r="W45" i="34" s="1"/>
  <c r="K26" i="33"/>
  <c r="X44" i="33"/>
  <c r="Z44" i="33" s="1"/>
  <c r="J26" i="32"/>
  <c r="J45" i="32" s="1"/>
  <c r="H26" i="32"/>
  <c r="H45" i="32" s="1"/>
  <c r="V44" i="32"/>
  <c r="I26" i="31"/>
  <c r="I45" i="31" s="1"/>
  <c r="S44" i="31"/>
  <c r="G26" i="30"/>
  <c r="G45" i="30" s="1"/>
  <c r="L44" i="28"/>
  <c r="L45" i="28" s="1"/>
  <c r="U26" i="27"/>
  <c r="M44" i="27"/>
  <c r="W44" i="24"/>
  <c r="W45" i="24" s="1"/>
  <c r="G26" i="23"/>
  <c r="F26" i="20"/>
  <c r="F45" i="20" s="1"/>
  <c r="D26" i="20"/>
  <c r="AA26" i="19"/>
  <c r="C26" i="18"/>
  <c r="Y26" i="18"/>
  <c r="Z26" i="18" s="1"/>
  <c r="Z25" i="16"/>
  <c r="J26" i="14"/>
  <c r="J45" i="14" s="1"/>
  <c r="C44" i="14"/>
  <c r="Q26" i="13"/>
  <c r="Q45" i="13" s="1"/>
  <c r="C26" i="11"/>
  <c r="D45" i="10"/>
  <c r="O26" i="7"/>
  <c r="O45" i="7" s="1"/>
  <c r="M26" i="3"/>
  <c r="K45" i="3"/>
  <c r="R45" i="2"/>
  <c r="K26" i="24"/>
  <c r="R44" i="24"/>
  <c r="R45" i="24" s="1"/>
  <c r="U26" i="23"/>
  <c r="U45" i="23" s="1"/>
  <c r="J26" i="22"/>
  <c r="C26" i="21"/>
  <c r="C45" i="21" s="1"/>
  <c r="Y26" i="21"/>
  <c r="Y45" i="21" s="1"/>
  <c r="C26" i="20"/>
  <c r="C45" i="20" s="1"/>
  <c r="J44" i="20"/>
  <c r="J45" i="20" s="1"/>
  <c r="P26" i="19"/>
  <c r="P45" i="19" s="1"/>
  <c r="C44" i="19"/>
  <c r="C45" i="19" s="1"/>
  <c r="W26" i="17"/>
  <c r="K44" i="17"/>
  <c r="O26" i="16"/>
  <c r="O45" i="16" s="1"/>
  <c r="F26" i="15"/>
  <c r="F45" i="15" s="1"/>
  <c r="T44" i="15"/>
  <c r="H26" i="14"/>
  <c r="U44" i="14"/>
  <c r="C44" i="13"/>
  <c r="T44" i="12"/>
  <c r="J44" i="11"/>
  <c r="D44" i="10"/>
  <c r="Q44" i="9"/>
  <c r="G26" i="8"/>
  <c r="G45" i="8" s="1"/>
  <c r="S44" i="8"/>
  <c r="G26" i="7"/>
  <c r="G45" i="7" s="1"/>
  <c r="AA45" i="7"/>
  <c r="R44" i="7"/>
  <c r="R45" i="7" s="1"/>
  <c r="Y26" i="6"/>
  <c r="T26" i="5"/>
  <c r="T45" i="5" s="1"/>
  <c r="J44" i="5"/>
  <c r="J45" i="5" s="1"/>
  <c r="D44" i="4"/>
  <c r="L26" i="3"/>
  <c r="L45" i="3" s="1"/>
  <c r="G26" i="2"/>
  <c r="G45" i="2" s="1"/>
  <c r="AA45" i="2"/>
  <c r="R44" i="2"/>
  <c r="F26" i="17"/>
  <c r="F45" i="17" s="1"/>
  <c r="D26" i="17"/>
  <c r="D45" i="17" s="1"/>
  <c r="R26" i="16"/>
  <c r="R45" i="16" s="1"/>
  <c r="E44" i="16"/>
  <c r="AA44" i="16"/>
  <c r="K26" i="15"/>
  <c r="Y44" i="15"/>
  <c r="Y45" i="15" s="1"/>
  <c r="M26" i="14"/>
  <c r="D44" i="14"/>
  <c r="O26" i="13"/>
  <c r="O26" i="12"/>
  <c r="C44" i="12"/>
  <c r="X44" i="11"/>
  <c r="U26" i="10"/>
  <c r="U45" i="10" s="1"/>
  <c r="F44" i="10"/>
  <c r="O26" i="9"/>
  <c r="O45" i="9" s="1"/>
  <c r="AA45" i="8"/>
  <c r="L26" i="7"/>
  <c r="L45" i="7" s="1"/>
  <c r="R44" i="6"/>
  <c r="R45" i="6" s="1"/>
  <c r="Y26" i="5"/>
  <c r="W26" i="4"/>
  <c r="E44" i="3"/>
  <c r="L26" i="2"/>
  <c r="L45" i="2" s="1"/>
  <c r="N26" i="36"/>
  <c r="N45" i="36" s="1"/>
  <c r="X44" i="36"/>
  <c r="Z44" i="36" s="1"/>
  <c r="K26" i="35"/>
  <c r="K45" i="35" s="1"/>
  <c r="T44" i="35"/>
  <c r="T45" i="35" s="1"/>
  <c r="N44" i="34"/>
  <c r="G44" i="32"/>
  <c r="E44" i="32"/>
  <c r="X44" i="31"/>
  <c r="I26" i="30"/>
  <c r="F26" i="30"/>
  <c r="V26" i="29"/>
  <c r="N44" i="29"/>
  <c r="T26" i="28"/>
  <c r="T45" i="28" s="1"/>
  <c r="I44" i="28"/>
  <c r="P26" i="27"/>
  <c r="N26" i="27"/>
  <c r="N45" i="27" s="1"/>
  <c r="H44" i="27"/>
  <c r="H45" i="27" s="1"/>
  <c r="V44" i="26"/>
  <c r="E26" i="25"/>
  <c r="E45" i="25" s="1"/>
  <c r="M44" i="25"/>
  <c r="O26" i="24"/>
  <c r="O45" i="24" s="1"/>
  <c r="E26" i="23"/>
  <c r="E45" i="23" s="1"/>
  <c r="O44" i="23"/>
  <c r="O45" i="23" s="1"/>
  <c r="P26" i="22"/>
  <c r="P45" i="22" s="1"/>
  <c r="P44" i="20"/>
  <c r="V26" i="19"/>
  <c r="V45" i="19" s="1"/>
  <c r="T26" i="19"/>
  <c r="T45" i="19" s="1"/>
  <c r="O26" i="18"/>
  <c r="O45" i="18" s="1"/>
  <c r="G26" i="17"/>
  <c r="U26" i="16"/>
  <c r="L26" i="15"/>
  <c r="D44" i="15"/>
  <c r="N26" i="14"/>
  <c r="N45" i="14" s="1"/>
  <c r="E44" i="14"/>
  <c r="AA44" i="14"/>
  <c r="P26" i="13"/>
  <c r="D44" i="12"/>
  <c r="V26" i="10"/>
  <c r="S26" i="10"/>
  <c r="S45" i="10" s="1"/>
  <c r="J44" i="10"/>
  <c r="W44" i="9"/>
  <c r="M26" i="8"/>
  <c r="M45" i="8" s="1"/>
  <c r="C44" i="8"/>
  <c r="Y44" i="8"/>
  <c r="Y45" i="8" s="1"/>
  <c r="M26" i="7"/>
  <c r="M45" i="7" s="1"/>
  <c r="X26" i="7"/>
  <c r="I26" i="6"/>
  <c r="S44" i="6"/>
  <c r="P44" i="6"/>
  <c r="D26" i="5"/>
  <c r="D45" i="5" s="1"/>
  <c r="X26" i="4"/>
  <c r="Z26" i="4" s="1"/>
  <c r="J44" i="4"/>
  <c r="M26" i="2"/>
  <c r="X26" i="38"/>
  <c r="M44" i="38"/>
  <c r="S26" i="37"/>
  <c r="S45" i="37" s="1"/>
  <c r="H44" i="37"/>
  <c r="Q26" i="36"/>
  <c r="Q45" i="36" s="1"/>
  <c r="W44" i="35"/>
  <c r="F26" i="34"/>
  <c r="F45" i="34" s="1"/>
  <c r="Q44" i="34"/>
  <c r="D26" i="33"/>
  <c r="D45" i="33" s="1"/>
  <c r="O44" i="33"/>
  <c r="O45" i="33" s="1"/>
  <c r="N26" i="31"/>
  <c r="C44" i="31"/>
  <c r="C45" i="31" s="1"/>
  <c r="L26" i="30"/>
  <c r="L45" i="30" s="1"/>
  <c r="S44" i="30"/>
  <c r="S45" i="30" s="1"/>
  <c r="Q44" i="29"/>
  <c r="Q45" i="29" s="1"/>
  <c r="H26" i="25"/>
  <c r="H45" i="25" s="1"/>
  <c r="P44" i="25"/>
  <c r="E44" i="24"/>
  <c r="E45" i="24" s="1"/>
  <c r="H26" i="23"/>
  <c r="S26" i="22"/>
  <c r="S45" i="22" s="1"/>
  <c r="G44" i="22"/>
  <c r="L26" i="21"/>
  <c r="J26" i="21"/>
  <c r="J26" i="20"/>
  <c r="Q44" i="20"/>
  <c r="Q45" i="20" s="1"/>
  <c r="L44" i="19"/>
  <c r="L45" i="19" s="1"/>
  <c r="I44" i="19"/>
  <c r="D44" i="18"/>
  <c r="T44" i="17"/>
  <c r="X26" i="16"/>
  <c r="Q26" i="14"/>
  <c r="L44" i="13"/>
  <c r="I45" i="11"/>
  <c r="S44" i="11"/>
  <c r="S45" i="11" s="1"/>
  <c r="P45" i="11"/>
  <c r="D44" i="9"/>
  <c r="P26" i="8"/>
  <c r="F44" i="8"/>
  <c r="V44" i="6"/>
  <c r="G26" i="5"/>
  <c r="G45" i="5" s="1"/>
  <c r="S44" i="5"/>
  <c r="E26" i="4"/>
  <c r="E45" i="4" s="1"/>
  <c r="M44" i="4"/>
  <c r="U26" i="3"/>
  <c r="I44" i="3"/>
  <c r="P26" i="2"/>
  <c r="E44" i="2"/>
  <c r="T45" i="14"/>
  <c r="K44" i="14"/>
  <c r="V26" i="13"/>
  <c r="V45" i="13" s="1"/>
  <c r="S45" i="13"/>
  <c r="V26" i="12"/>
  <c r="V45" i="12" s="1"/>
  <c r="J44" i="12"/>
  <c r="J45" i="12" s="1"/>
  <c r="O26" i="11"/>
  <c r="O45" i="11" s="1"/>
  <c r="F26" i="10"/>
  <c r="F45" i="10" s="1"/>
  <c r="C45" i="10"/>
  <c r="V26" i="9"/>
  <c r="G44" i="9"/>
  <c r="O26" i="6"/>
  <c r="O45" i="6" s="1"/>
  <c r="C44" i="6"/>
  <c r="C45" i="6" s="1"/>
  <c r="V44" i="5"/>
  <c r="V45" i="5" s="1"/>
  <c r="V26" i="18"/>
  <c r="V45" i="18" s="1"/>
  <c r="T26" i="18"/>
  <c r="T45" i="18" s="1"/>
  <c r="N26" i="17"/>
  <c r="N45" i="17" s="1"/>
  <c r="L26" i="17"/>
  <c r="F26" i="16"/>
  <c r="F45" i="16" s="1"/>
  <c r="M44" i="16"/>
  <c r="H44" i="15"/>
  <c r="U26" i="14"/>
  <c r="L44" i="14"/>
  <c r="W26" i="13"/>
  <c r="W26" i="12"/>
  <c r="W45" i="12" s="1"/>
  <c r="K44" i="12"/>
  <c r="H44" i="12"/>
  <c r="H45" i="12" s="1"/>
  <c r="G26" i="10"/>
  <c r="G45" i="10" s="1"/>
  <c r="N44" i="10"/>
  <c r="W26" i="9"/>
  <c r="W45" i="9" s="1"/>
  <c r="J44" i="8"/>
  <c r="J45" i="8" s="1"/>
  <c r="H44" i="8"/>
  <c r="T26" i="7"/>
  <c r="T45" i="7" s="1"/>
  <c r="I44" i="7"/>
  <c r="I45" i="7" s="1"/>
  <c r="D44" i="6"/>
  <c r="M44" i="3"/>
  <c r="T26" i="2"/>
  <c r="T45" i="2" s="1"/>
  <c r="I44" i="2"/>
  <c r="I45" i="2" s="1"/>
  <c r="X26" i="37"/>
  <c r="Z26" i="37" s="1"/>
  <c r="Z50" i="37"/>
  <c r="V26" i="36"/>
  <c r="V45" i="36" s="1"/>
  <c r="M44" i="36"/>
  <c r="S26" i="35"/>
  <c r="S45" i="35" s="1"/>
  <c r="F44" i="35"/>
  <c r="F45" i="35" s="1"/>
  <c r="AA44" i="35"/>
  <c r="V44" i="34"/>
  <c r="I26" i="33"/>
  <c r="F26" i="33"/>
  <c r="F45" i="33" s="1"/>
  <c r="D26" i="32"/>
  <c r="D45" i="32" s="1"/>
  <c r="O44" i="32"/>
  <c r="M44" i="32"/>
  <c r="M45" i="32" s="1"/>
  <c r="Q26" i="30"/>
  <c r="Q45" i="30" s="1"/>
  <c r="N26" i="30"/>
  <c r="N45" i="30" s="1"/>
  <c r="J26" i="29"/>
  <c r="J45" i="29" s="1"/>
  <c r="H26" i="29"/>
  <c r="H45" i="29" s="1"/>
  <c r="V44" i="29"/>
  <c r="Q44" i="28"/>
  <c r="V26" i="27"/>
  <c r="V45" i="27" s="1"/>
  <c r="P44" i="27"/>
  <c r="H44" i="26"/>
  <c r="H45" i="26" s="1"/>
  <c r="M26" i="25"/>
  <c r="M45" i="25" s="1"/>
  <c r="U44" i="25"/>
  <c r="C26" i="24"/>
  <c r="C45" i="24" s="1"/>
  <c r="J44" i="24"/>
  <c r="M26" i="23"/>
  <c r="W44" i="23"/>
  <c r="W45" i="23" s="1"/>
  <c r="J44" i="22"/>
  <c r="Q26" i="21"/>
  <c r="Q45" i="21" s="1"/>
  <c r="F44" i="21"/>
  <c r="F45" i="21" s="1"/>
  <c r="H26" i="19"/>
  <c r="H45" i="19" s="1"/>
  <c r="W26" i="18"/>
  <c r="W45" i="18" s="1"/>
  <c r="O26" i="17"/>
  <c r="O45" i="17" s="1"/>
  <c r="C44" i="17"/>
  <c r="C45" i="17" s="1"/>
  <c r="G26" i="16"/>
  <c r="G45" i="16" s="1"/>
  <c r="R26" i="15"/>
  <c r="R45" i="15" s="1"/>
  <c r="L44" i="15"/>
  <c r="V26" i="14"/>
  <c r="V45" i="14" s="1"/>
  <c r="M44" i="14"/>
  <c r="X26" i="13"/>
  <c r="Z26" i="13" s="1"/>
  <c r="L44" i="12"/>
  <c r="AA26" i="10"/>
  <c r="AA45" i="10" s="1"/>
  <c r="R44" i="10"/>
  <c r="I44" i="9"/>
  <c r="I45" i="9" s="1"/>
  <c r="U26" i="8"/>
  <c r="K44" i="8"/>
  <c r="K45" i="8" s="1"/>
  <c r="U26" i="7"/>
  <c r="U45" i="7" s="1"/>
  <c r="J44" i="7"/>
  <c r="Q26" i="6"/>
  <c r="AA44" i="6"/>
  <c r="AA45" i="6" s="1"/>
  <c r="L26" i="5"/>
  <c r="L45" i="5" s="1"/>
  <c r="R44" i="4"/>
  <c r="D26" i="3"/>
  <c r="D45" i="3" s="1"/>
  <c r="U26" i="2"/>
  <c r="U45" i="2" s="1"/>
  <c r="S26" i="2"/>
  <c r="S45" i="2" s="1"/>
  <c r="J44" i="2"/>
  <c r="J45" i="2" s="1"/>
  <c r="E45" i="3"/>
  <c r="C45" i="3"/>
  <c r="V45" i="2"/>
  <c r="F45" i="3"/>
  <c r="W45" i="2"/>
  <c r="Q45" i="11"/>
  <c r="M45" i="4"/>
  <c r="AA45" i="3"/>
  <c r="O44" i="16"/>
  <c r="D45" i="14"/>
  <c r="C26" i="13"/>
  <c r="C26" i="12"/>
  <c r="C45" i="12" s="1"/>
  <c r="Z25" i="12"/>
  <c r="U45" i="11"/>
  <c r="I26" i="10"/>
  <c r="Y26" i="9"/>
  <c r="U45" i="6"/>
  <c r="N45" i="4"/>
  <c r="P44" i="3"/>
  <c r="P45" i="3" s="1"/>
  <c r="R45" i="23"/>
  <c r="E26" i="22"/>
  <c r="E45" i="22" s="1"/>
  <c r="V45" i="21"/>
  <c r="H44" i="21"/>
  <c r="M45" i="19"/>
  <c r="F45" i="18"/>
  <c r="R26" i="17"/>
  <c r="R45" i="17" s="1"/>
  <c r="J26" i="16"/>
  <c r="S44" i="16"/>
  <c r="S45" i="16" s="1"/>
  <c r="Q44" i="15"/>
  <c r="Q45" i="15" s="1"/>
  <c r="C26" i="14"/>
  <c r="C45" i="14" s="1"/>
  <c r="R44" i="14"/>
  <c r="G26" i="13"/>
  <c r="AA26" i="13"/>
  <c r="AA45" i="13" s="1"/>
  <c r="V44" i="13"/>
  <c r="G26" i="12"/>
  <c r="AA26" i="12"/>
  <c r="AA45" i="12" s="1"/>
  <c r="V26" i="11"/>
  <c r="V45" i="11" s="1"/>
  <c r="M26" i="10"/>
  <c r="M45" i="10" s="1"/>
  <c r="G26" i="9"/>
  <c r="Z13" i="8"/>
  <c r="D26" i="7"/>
  <c r="D45" i="7" s="1"/>
  <c r="V26" i="6"/>
  <c r="V45" i="6" s="1"/>
  <c r="S26" i="6"/>
  <c r="S45" i="6" s="1"/>
  <c r="J44" i="6"/>
  <c r="J45" i="6" s="1"/>
  <c r="Q26" i="5"/>
  <c r="O45" i="4"/>
  <c r="AA26" i="26"/>
  <c r="AA45" i="26" s="1"/>
  <c r="N44" i="26"/>
  <c r="N45" i="26" s="1"/>
  <c r="L44" i="26"/>
  <c r="S26" i="25"/>
  <c r="S45" i="25" s="1"/>
  <c r="E44" i="25"/>
  <c r="P44" i="24"/>
  <c r="P45" i="24" s="1"/>
  <c r="S26" i="23"/>
  <c r="S45" i="23" s="1"/>
  <c r="G44" i="23"/>
  <c r="H26" i="22"/>
  <c r="H45" i="22" s="1"/>
  <c r="L44" i="21"/>
  <c r="W26" i="20"/>
  <c r="W45" i="20" s="1"/>
  <c r="N26" i="19"/>
  <c r="N45" i="19" s="1"/>
  <c r="G26" i="18"/>
  <c r="G45" i="18" s="1"/>
  <c r="U26" i="17"/>
  <c r="U45" i="17" s="1"/>
  <c r="M26" i="16"/>
  <c r="T44" i="16"/>
  <c r="Q44" i="16"/>
  <c r="AA26" i="15"/>
  <c r="AA45" i="15" s="1"/>
  <c r="F26" i="14"/>
  <c r="F45" i="14" s="1"/>
  <c r="S44" i="14"/>
  <c r="S45" i="14" s="1"/>
  <c r="H26" i="13"/>
  <c r="R44" i="12"/>
  <c r="R45" i="12" s="1"/>
  <c r="W26" i="11"/>
  <c r="N26" i="10"/>
  <c r="N45" i="10" s="1"/>
  <c r="K26" i="10"/>
  <c r="K45" i="10" s="1"/>
  <c r="E26" i="8"/>
  <c r="E45" i="8" s="1"/>
  <c r="Z25" i="8"/>
  <c r="Q44" i="8"/>
  <c r="Q45" i="8" s="1"/>
  <c r="E26" i="7"/>
  <c r="E45" i="7" s="1"/>
  <c r="Z25" i="7"/>
  <c r="W26" i="6"/>
  <c r="K44" i="6"/>
  <c r="P26" i="4"/>
  <c r="P45" i="4" s="1"/>
  <c r="T44" i="3"/>
  <c r="E26" i="2"/>
  <c r="E45" i="2" s="1"/>
  <c r="C26" i="2"/>
  <c r="C45" i="2" s="1"/>
  <c r="D44" i="25"/>
  <c r="J26" i="24"/>
  <c r="J45" i="24" s="1"/>
  <c r="H44" i="23"/>
  <c r="I26" i="22"/>
  <c r="I45" i="22" s="1"/>
  <c r="G26" i="22"/>
  <c r="G45" i="22" s="1"/>
  <c r="M44" i="21"/>
  <c r="M45" i="21" s="1"/>
  <c r="G44" i="20"/>
  <c r="G45" i="20" s="1"/>
  <c r="O26" i="19"/>
  <c r="O45" i="19" s="1"/>
  <c r="H26" i="18"/>
  <c r="H45" i="18" s="1"/>
  <c r="V26" i="17"/>
  <c r="V45" i="17" s="1"/>
  <c r="T26" i="17"/>
  <c r="T45" i="17" s="1"/>
  <c r="G44" i="17"/>
  <c r="N26" i="16"/>
  <c r="N45" i="16" s="1"/>
  <c r="U44" i="16"/>
  <c r="P44" i="15"/>
  <c r="G26" i="14"/>
  <c r="G45" i="14" s="1"/>
  <c r="T44" i="14"/>
  <c r="I26" i="13"/>
  <c r="I26" i="12"/>
  <c r="S44" i="12"/>
  <c r="S45" i="12" s="1"/>
  <c r="P44" i="12"/>
  <c r="P45" i="12" s="1"/>
  <c r="I44" i="11"/>
  <c r="F44" i="11"/>
  <c r="F45" i="11" s="1"/>
  <c r="O26" i="10"/>
  <c r="O45" i="10" s="1"/>
  <c r="C44" i="10"/>
  <c r="V44" i="10"/>
  <c r="F26" i="8"/>
  <c r="F45" i="8" s="1"/>
  <c r="C26" i="8"/>
  <c r="C45" i="8" s="1"/>
  <c r="R44" i="8"/>
  <c r="R45" i="8" s="1"/>
  <c r="F26" i="7"/>
  <c r="F45" i="7" s="1"/>
  <c r="C26" i="7"/>
  <c r="C45" i="7" s="1"/>
  <c r="Q44" i="7"/>
  <c r="Q45" i="7" s="1"/>
  <c r="L44" i="6"/>
  <c r="C44" i="4"/>
  <c r="U44" i="3"/>
  <c r="F26" i="2"/>
  <c r="F45" i="2" s="1"/>
  <c r="Q44" i="2"/>
  <c r="Q45" i="2" s="1"/>
  <c r="Z26" i="253"/>
  <c r="Z37" i="246"/>
  <c r="X44" i="246"/>
  <c r="Z44" i="246" s="1"/>
  <c r="Z26" i="242"/>
  <c r="N45" i="241"/>
  <c r="G44" i="237"/>
  <c r="Z26" i="231"/>
  <c r="X45" i="227"/>
  <c r="Z45" i="227" s="1"/>
  <c r="Z26" i="227"/>
  <c r="X45" i="223"/>
  <c r="Z45" i="223" s="1"/>
  <c r="Z26" i="16"/>
  <c r="X45" i="16"/>
  <c r="Z26" i="257"/>
  <c r="Y45" i="253"/>
  <c r="X44" i="248"/>
  <c r="Z44" i="248" s="1"/>
  <c r="Z37" i="248"/>
  <c r="Z26" i="235"/>
  <c r="H45" i="244"/>
  <c r="G45" i="1"/>
  <c r="W45" i="1"/>
  <c r="Z26" i="258"/>
  <c r="P45" i="257"/>
  <c r="F45" i="256"/>
  <c r="P45" i="255"/>
  <c r="H45" i="254"/>
  <c r="J45" i="253"/>
  <c r="H45" i="252"/>
  <c r="N45" i="1"/>
  <c r="F45" i="258"/>
  <c r="Y45" i="258"/>
  <c r="J26" i="257"/>
  <c r="J45" i="257" s="1"/>
  <c r="R26" i="257"/>
  <c r="R45" i="257" s="1"/>
  <c r="J26" i="255"/>
  <c r="J45" i="255" s="1"/>
  <c r="R26" i="255"/>
  <c r="R45" i="255" s="1"/>
  <c r="V45" i="253"/>
  <c r="X44" i="253"/>
  <c r="Z44" i="253" s="1"/>
  <c r="Z37" i="253"/>
  <c r="V45" i="251"/>
  <c r="X44" i="251"/>
  <c r="Z44" i="251" s="1"/>
  <c r="Z37" i="251"/>
  <c r="O45" i="250"/>
  <c r="W45" i="250"/>
  <c r="N45" i="250"/>
  <c r="Z26" i="249"/>
  <c r="P45" i="248"/>
  <c r="F45" i="247"/>
  <c r="Y45" i="247"/>
  <c r="J26" i="246"/>
  <c r="J45" i="246" s="1"/>
  <c r="R26" i="246"/>
  <c r="R45" i="246" s="1"/>
  <c r="J26" i="244"/>
  <c r="J45" i="244" s="1"/>
  <c r="R26" i="244"/>
  <c r="R45" i="244" s="1"/>
  <c r="V45" i="242"/>
  <c r="X44" i="242"/>
  <c r="Z44" i="242" s="1"/>
  <c r="Z37" i="242"/>
  <c r="Z26" i="240"/>
  <c r="G45" i="239"/>
  <c r="O45" i="239"/>
  <c r="W45" i="239"/>
  <c r="N45" i="239"/>
  <c r="F45" i="238"/>
  <c r="Y45" i="238"/>
  <c r="P45" i="237"/>
  <c r="F45" i="236"/>
  <c r="Y45" i="236"/>
  <c r="J26" i="235"/>
  <c r="J45" i="235" s="1"/>
  <c r="R26" i="235"/>
  <c r="R45" i="235" s="1"/>
  <c r="J26" i="233"/>
  <c r="J45" i="233" s="1"/>
  <c r="R26" i="233"/>
  <c r="R45" i="233" s="1"/>
  <c r="V45" i="231"/>
  <c r="X44" i="231"/>
  <c r="Z44" i="231" s="1"/>
  <c r="Z37" i="231"/>
  <c r="O45" i="230"/>
  <c r="W45" i="230"/>
  <c r="N45" i="230"/>
  <c r="F45" i="229"/>
  <c r="Y45" i="229"/>
  <c r="J26" i="228"/>
  <c r="J45" i="228" s="1"/>
  <c r="R45" i="228"/>
  <c r="Z25" i="228"/>
  <c r="Y26" i="228"/>
  <c r="Y45" i="228" s="1"/>
  <c r="N45" i="226"/>
  <c r="E45" i="211"/>
  <c r="X44" i="205"/>
  <c r="Z44" i="205" s="1"/>
  <c r="Z37" i="205"/>
  <c r="X44" i="255"/>
  <c r="Z44" i="255" s="1"/>
  <c r="Z37" i="255"/>
  <c r="X44" i="244"/>
  <c r="Z44" i="244" s="1"/>
  <c r="Z37" i="244"/>
  <c r="X44" i="235"/>
  <c r="Z44" i="235" s="1"/>
  <c r="Z37" i="235"/>
  <c r="N45" i="256"/>
  <c r="X45" i="255"/>
  <c r="Z26" i="255"/>
  <c r="N45" i="245"/>
  <c r="Y45" i="242"/>
  <c r="X45" i="233"/>
  <c r="Z45" i="233" s="1"/>
  <c r="Z26" i="233"/>
  <c r="G44" i="230"/>
  <c r="G45" i="230" s="1"/>
  <c r="Z26" i="219"/>
  <c r="Z25" i="1"/>
  <c r="V45" i="1"/>
  <c r="Z37" i="1"/>
  <c r="X44" i="1"/>
  <c r="Z44" i="1" s="1"/>
  <c r="N45" i="258"/>
  <c r="F45" i="257"/>
  <c r="Y45" i="257"/>
  <c r="F45" i="255"/>
  <c r="Y45" i="255"/>
  <c r="J26" i="254"/>
  <c r="J45" i="254" s="1"/>
  <c r="R26" i="254"/>
  <c r="R45" i="254" s="1"/>
  <c r="J26" i="252"/>
  <c r="J45" i="252" s="1"/>
  <c r="R26" i="252"/>
  <c r="R45" i="252" s="1"/>
  <c r="Z25" i="250"/>
  <c r="V45" i="250"/>
  <c r="X44" i="250"/>
  <c r="Z44" i="250" s="1"/>
  <c r="Z37" i="250"/>
  <c r="X45" i="248"/>
  <c r="Z45" i="248" s="1"/>
  <c r="Z26" i="248"/>
  <c r="N45" i="247"/>
  <c r="F45" i="246"/>
  <c r="Y45" i="246"/>
  <c r="F45" i="244"/>
  <c r="Y45" i="244"/>
  <c r="J26" i="241"/>
  <c r="J45" i="241" s="1"/>
  <c r="R26" i="241"/>
  <c r="R45" i="241" s="1"/>
  <c r="Z25" i="239"/>
  <c r="X44" i="239"/>
  <c r="Z44" i="239" s="1"/>
  <c r="Z37" i="239"/>
  <c r="N45" i="238"/>
  <c r="Z26" i="237"/>
  <c r="N45" i="236"/>
  <c r="F45" i="235"/>
  <c r="Y45" i="235"/>
  <c r="F45" i="233"/>
  <c r="Y45" i="233"/>
  <c r="Z25" i="230"/>
  <c r="V45" i="230"/>
  <c r="X44" i="230"/>
  <c r="Z44" i="230" s="1"/>
  <c r="Z37" i="230"/>
  <c r="N45" i="229"/>
  <c r="E45" i="228"/>
  <c r="X45" i="226"/>
  <c r="Z26" i="226"/>
  <c r="G45" i="225"/>
  <c r="O45" i="225"/>
  <c r="X44" i="216"/>
  <c r="Z44" i="216" s="1"/>
  <c r="Z37" i="216"/>
  <c r="Z26" i="204"/>
  <c r="X44" i="201"/>
  <c r="Z44" i="201" s="1"/>
  <c r="Z37" i="201"/>
  <c r="N45" i="254"/>
  <c r="O45" i="256"/>
  <c r="V45" i="248"/>
  <c r="X45" i="246"/>
  <c r="Z26" i="246"/>
  <c r="Z26" i="244"/>
  <c r="V45" i="237"/>
  <c r="X44" i="237"/>
  <c r="Z44" i="237" s="1"/>
  <c r="Z37" i="237"/>
  <c r="N45" i="234"/>
  <c r="Y45" i="231"/>
  <c r="H45" i="255"/>
  <c r="V45" i="241"/>
  <c r="H45" i="233"/>
  <c r="I45" i="231"/>
  <c r="X45" i="230"/>
  <c r="Z45" i="230" s="1"/>
  <c r="Z26" i="230"/>
  <c r="I45" i="226"/>
  <c r="Q45" i="226"/>
  <c r="Y26" i="226"/>
  <c r="Y45" i="226" s="1"/>
  <c r="Z25" i="226"/>
  <c r="X45" i="225"/>
  <c r="Z25" i="224"/>
  <c r="Y26" i="224"/>
  <c r="Y45" i="224" s="1"/>
  <c r="Y26" i="165"/>
  <c r="Y45" i="165" s="1"/>
  <c r="Z13" i="165"/>
  <c r="X44" i="257"/>
  <c r="Z44" i="257" s="1"/>
  <c r="Z37" i="257"/>
  <c r="Y45" i="209"/>
  <c r="Z26" i="209"/>
  <c r="Y45" i="251"/>
  <c r="Z25" i="248"/>
  <c r="N45" i="243"/>
  <c r="Z25" i="237"/>
  <c r="O45" i="234"/>
  <c r="N45" i="232"/>
  <c r="H45" i="257"/>
  <c r="I45" i="253"/>
  <c r="V45" i="252"/>
  <c r="Z26" i="250"/>
  <c r="I45" i="242"/>
  <c r="X44" i="241"/>
  <c r="Z44" i="241" s="1"/>
  <c r="Z37" i="241"/>
  <c r="X45" i="239"/>
  <c r="Z45" i="239" s="1"/>
  <c r="Z26" i="239"/>
  <c r="H45" i="235"/>
  <c r="O44" i="234"/>
  <c r="R45" i="258"/>
  <c r="V45" i="256"/>
  <c r="Z26" i="254"/>
  <c r="G45" i="253"/>
  <c r="O45" i="253"/>
  <c r="W45" i="253"/>
  <c r="N45" i="253"/>
  <c r="Z26" i="252"/>
  <c r="G45" i="251"/>
  <c r="O45" i="251"/>
  <c r="W45" i="251"/>
  <c r="N45" i="251"/>
  <c r="F45" i="250"/>
  <c r="H45" i="248"/>
  <c r="J45" i="247"/>
  <c r="R45" i="247"/>
  <c r="V45" i="245"/>
  <c r="X44" i="245"/>
  <c r="Z44" i="245" s="1"/>
  <c r="Z37" i="245"/>
  <c r="Z25" i="243"/>
  <c r="V45" i="243"/>
  <c r="X44" i="243"/>
  <c r="Z44" i="243" s="1"/>
  <c r="Z37" i="243"/>
  <c r="G45" i="242"/>
  <c r="O45" i="242"/>
  <c r="W45" i="242"/>
  <c r="N45" i="242"/>
  <c r="X45" i="241"/>
  <c r="Z26" i="241"/>
  <c r="P45" i="240"/>
  <c r="F45" i="239"/>
  <c r="J45" i="238"/>
  <c r="H45" i="237"/>
  <c r="R45" i="236"/>
  <c r="V45" i="234"/>
  <c r="X44" i="234"/>
  <c r="Z44" i="234" s="1"/>
  <c r="Z37" i="234"/>
  <c r="Z25" i="232"/>
  <c r="V45" i="232"/>
  <c r="X44" i="232"/>
  <c r="Z44" i="232" s="1"/>
  <c r="Z37" i="232"/>
  <c r="G45" i="231"/>
  <c r="O45" i="231"/>
  <c r="W45" i="231"/>
  <c r="N45" i="231"/>
  <c r="F45" i="230"/>
  <c r="J45" i="229"/>
  <c r="R45" i="229"/>
  <c r="H45" i="227"/>
  <c r="J45" i="225"/>
  <c r="R45" i="225"/>
  <c r="I45" i="225"/>
  <c r="Y26" i="225"/>
  <c r="Y45" i="225" s="1"/>
  <c r="Z25" i="225"/>
  <c r="Y45" i="221"/>
  <c r="Z26" i="251"/>
  <c r="X44" i="233"/>
  <c r="Z44" i="233" s="1"/>
  <c r="Z37" i="233"/>
  <c r="X45" i="1"/>
  <c r="Z45" i="1" s="1"/>
  <c r="Z26" i="1"/>
  <c r="O44" i="256"/>
  <c r="V45" i="254"/>
  <c r="Z37" i="254"/>
  <c r="X44" i="254"/>
  <c r="Z44" i="254" s="1"/>
  <c r="X44" i="252"/>
  <c r="Z44" i="252" s="1"/>
  <c r="Z37" i="252"/>
  <c r="F45" i="1"/>
  <c r="J45" i="258"/>
  <c r="Z25" i="256"/>
  <c r="X44" i="256"/>
  <c r="Z44" i="256" s="1"/>
  <c r="Z37" i="256"/>
  <c r="H45" i="1"/>
  <c r="V45" i="258"/>
  <c r="Z37" i="258"/>
  <c r="X44" i="258"/>
  <c r="Z44" i="258" s="1"/>
  <c r="G45" i="257"/>
  <c r="O45" i="257"/>
  <c r="W45" i="257"/>
  <c r="N45" i="257"/>
  <c r="Z26" i="256"/>
  <c r="G45" i="255"/>
  <c r="O45" i="255"/>
  <c r="W45" i="255"/>
  <c r="N45" i="255"/>
  <c r="F45" i="254"/>
  <c r="P45" i="253"/>
  <c r="F45" i="252"/>
  <c r="P45" i="251"/>
  <c r="H45" i="250"/>
  <c r="J26" i="249"/>
  <c r="J45" i="249" s="1"/>
  <c r="R26" i="249"/>
  <c r="R45" i="249" s="1"/>
  <c r="V45" i="247"/>
  <c r="X44" i="247"/>
  <c r="Z44" i="247" s="1"/>
  <c r="Z37" i="247"/>
  <c r="G45" i="246"/>
  <c r="O45" i="246"/>
  <c r="N45" i="246"/>
  <c r="Z26" i="245"/>
  <c r="G45" i="244"/>
  <c r="O45" i="244"/>
  <c r="W45" i="244"/>
  <c r="N45" i="244"/>
  <c r="Z26" i="243"/>
  <c r="P45" i="242"/>
  <c r="F45" i="241"/>
  <c r="J26" i="240"/>
  <c r="J45" i="240" s="1"/>
  <c r="R26" i="240"/>
  <c r="R45" i="240" s="1"/>
  <c r="H45" i="239"/>
  <c r="V45" i="238"/>
  <c r="X44" i="238"/>
  <c r="Z44" i="238" s="1"/>
  <c r="Z37" i="238"/>
  <c r="V45" i="236"/>
  <c r="X44" i="236"/>
  <c r="Z44" i="236" s="1"/>
  <c r="Z37" i="236"/>
  <c r="G45" i="235"/>
  <c r="O45" i="235"/>
  <c r="W45" i="235"/>
  <c r="N45" i="235"/>
  <c r="Z26" i="234"/>
  <c r="G45" i="233"/>
  <c r="O45" i="233"/>
  <c r="W45" i="233"/>
  <c r="N45" i="233"/>
  <c r="Z26" i="232"/>
  <c r="P45" i="231"/>
  <c r="H45" i="230"/>
  <c r="V45" i="229"/>
  <c r="X44" i="229"/>
  <c r="Z44" i="229" s="1"/>
  <c r="Z37" i="229"/>
  <c r="G45" i="228"/>
  <c r="O45" i="228"/>
  <c r="W45" i="228"/>
  <c r="V45" i="228"/>
  <c r="N45" i="227"/>
  <c r="F45" i="226"/>
  <c r="V45" i="217"/>
  <c r="Z26" i="215"/>
  <c r="H45" i="246"/>
  <c r="O45" i="1"/>
  <c r="R45" i="253"/>
  <c r="Q45" i="253"/>
  <c r="J45" i="251"/>
  <c r="R45" i="251"/>
  <c r="V45" i="249"/>
  <c r="X44" i="249"/>
  <c r="Z44" i="249" s="1"/>
  <c r="Z37" i="249"/>
  <c r="G45" i="248"/>
  <c r="O45" i="248"/>
  <c r="W45" i="248"/>
  <c r="N45" i="248"/>
  <c r="X45" i="247"/>
  <c r="Z45" i="247" s="1"/>
  <c r="Z26" i="247"/>
  <c r="P45" i="246"/>
  <c r="F45" i="245"/>
  <c r="P45" i="244"/>
  <c r="F45" i="243"/>
  <c r="J45" i="242"/>
  <c r="R45" i="242"/>
  <c r="V45" i="240"/>
  <c r="X44" i="240"/>
  <c r="Z44" i="240" s="1"/>
  <c r="Z37" i="240"/>
  <c r="Z26" i="238"/>
  <c r="G45" i="237"/>
  <c r="O45" i="237"/>
  <c r="W45" i="237"/>
  <c r="N45" i="237"/>
  <c r="Z26" i="236"/>
  <c r="P45" i="235"/>
  <c r="F45" i="234"/>
  <c r="P45" i="233"/>
  <c r="F45" i="232"/>
  <c r="J45" i="231"/>
  <c r="R45" i="231"/>
  <c r="Z26" i="229"/>
  <c r="X45" i="228"/>
  <c r="Z45" i="228" s="1"/>
  <c r="Z26" i="228"/>
  <c r="U45" i="226"/>
  <c r="H45" i="226"/>
  <c r="M45" i="224"/>
  <c r="U45" i="224"/>
  <c r="X44" i="223"/>
  <c r="Z44" i="223" s="1"/>
  <c r="Z37" i="223"/>
  <c r="Z26" i="221"/>
  <c r="Y45" i="223"/>
  <c r="O45" i="218"/>
  <c r="G45" i="209"/>
  <c r="O45" i="203"/>
  <c r="N45" i="199"/>
  <c r="Z25" i="138"/>
  <c r="X26" i="138"/>
  <c r="Z26" i="222"/>
  <c r="G45" i="221"/>
  <c r="O45" i="221"/>
  <c r="W45" i="221"/>
  <c r="X44" i="221"/>
  <c r="Z44" i="221" s="1"/>
  <c r="Z37" i="221"/>
  <c r="C45" i="220"/>
  <c r="K45" i="220"/>
  <c r="S45" i="220"/>
  <c r="O45" i="219"/>
  <c r="C45" i="217"/>
  <c r="K45" i="217"/>
  <c r="S45" i="217"/>
  <c r="O45" i="215"/>
  <c r="C45" i="213"/>
  <c r="K45" i="213"/>
  <c r="S45" i="213"/>
  <c r="Q45" i="212"/>
  <c r="G45" i="210"/>
  <c r="AA26" i="209"/>
  <c r="AA45" i="209" s="1"/>
  <c r="W45" i="209"/>
  <c r="X44" i="209"/>
  <c r="Z44" i="209" s="1"/>
  <c r="Z37" i="209"/>
  <c r="H45" i="208"/>
  <c r="P45" i="208"/>
  <c r="X45" i="208"/>
  <c r="Q45" i="208"/>
  <c r="G45" i="206"/>
  <c r="O45" i="204"/>
  <c r="AA45" i="193"/>
  <c r="S45" i="191"/>
  <c r="Z45" i="187"/>
  <c r="S45" i="155"/>
  <c r="X45" i="155"/>
  <c r="O45" i="214"/>
  <c r="W45" i="212"/>
  <c r="O45" i="222"/>
  <c r="W45" i="222"/>
  <c r="L45" i="222"/>
  <c r="AA26" i="221"/>
  <c r="AA45" i="221" s="1"/>
  <c r="AA26" i="219"/>
  <c r="AA45" i="219" s="1"/>
  <c r="W45" i="219"/>
  <c r="X44" i="219"/>
  <c r="Z44" i="219" s="1"/>
  <c r="Z37" i="219"/>
  <c r="J45" i="217"/>
  <c r="G45" i="216"/>
  <c r="Z26" i="216"/>
  <c r="AA26" i="215"/>
  <c r="AA45" i="215" s="1"/>
  <c r="W45" i="215"/>
  <c r="X44" i="215"/>
  <c r="Z44" i="215" s="1"/>
  <c r="Z37" i="215"/>
  <c r="J45" i="213"/>
  <c r="O45" i="210"/>
  <c r="I45" i="209"/>
  <c r="O45" i="206"/>
  <c r="G45" i="205"/>
  <c r="AA26" i="204"/>
  <c r="AA45" i="204" s="1"/>
  <c r="W45" i="204"/>
  <c r="X44" i="204"/>
  <c r="Z44" i="204" s="1"/>
  <c r="Z37" i="204"/>
  <c r="J45" i="202"/>
  <c r="G45" i="201"/>
  <c r="Z26" i="201"/>
  <c r="AA45" i="196"/>
  <c r="J44" i="196"/>
  <c r="R44" i="196"/>
  <c r="AA45" i="181"/>
  <c r="J44" i="181"/>
  <c r="R44" i="181"/>
  <c r="Z25" i="157"/>
  <c r="X26" i="157"/>
  <c r="P45" i="141"/>
  <c r="W45" i="208"/>
  <c r="N44" i="130"/>
  <c r="Z37" i="228"/>
  <c r="Z37" i="227"/>
  <c r="Z37" i="226"/>
  <c r="Z37" i="225"/>
  <c r="X44" i="224"/>
  <c r="Z37" i="224"/>
  <c r="I45" i="223"/>
  <c r="Q45" i="222"/>
  <c r="G45" i="220"/>
  <c r="O45" i="220"/>
  <c r="X44" i="220"/>
  <c r="Z44" i="220" s="1"/>
  <c r="Z37" i="220"/>
  <c r="I45" i="216"/>
  <c r="G45" i="212"/>
  <c r="W45" i="211"/>
  <c r="X44" i="211"/>
  <c r="Z44" i="211" s="1"/>
  <c r="Z37" i="211"/>
  <c r="J45" i="209"/>
  <c r="G45" i="208"/>
  <c r="W45" i="207"/>
  <c r="X44" i="207"/>
  <c r="Z44" i="207" s="1"/>
  <c r="Z37" i="207"/>
  <c r="I45" i="205"/>
  <c r="I45" i="201"/>
  <c r="W45" i="200"/>
  <c r="X45" i="128"/>
  <c r="R45" i="222"/>
  <c r="D45" i="221"/>
  <c r="L45" i="221"/>
  <c r="T45" i="221"/>
  <c r="I45" i="221"/>
  <c r="H45" i="220"/>
  <c r="P45" i="220"/>
  <c r="G45" i="219"/>
  <c r="AA45" i="218"/>
  <c r="W45" i="218"/>
  <c r="X44" i="218"/>
  <c r="Z44" i="218" s="1"/>
  <c r="Z37" i="218"/>
  <c r="H45" i="217"/>
  <c r="P45" i="217"/>
  <c r="Q45" i="217"/>
  <c r="G45" i="215"/>
  <c r="AA45" i="214"/>
  <c r="W45" i="214"/>
  <c r="X44" i="214"/>
  <c r="Z44" i="214" s="1"/>
  <c r="Z37" i="214"/>
  <c r="H45" i="213"/>
  <c r="P45" i="213"/>
  <c r="Q45" i="213"/>
  <c r="I45" i="212"/>
  <c r="C45" i="211"/>
  <c r="K45" i="211"/>
  <c r="S45" i="211"/>
  <c r="R45" i="210"/>
  <c r="O45" i="209"/>
  <c r="I45" i="208"/>
  <c r="C45" i="207"/>
  <c r="S45" i="207"/>
  <c r="R45" i="206"/>
  <c r="AA45" i="203"/>
  <c r="W45" i="203"/>
  <c r="X44" i="203"/>
  <c r="Z44" i="203" s="1"/>
  <c r="Z37" i="203"/>
  <c r="H45" i="202"/>
  <c r="P45" i="202"/>
  <c r="Q45" i="202"/>
  <c r="Y45" i="200"/>
  <c r="J45" i="196"/>
  <c r="R45" i="196"/>
  <c r="R45" i="192"/>
  <c r="Z43" i="187"/>
  <c r="X44" i="212"/>
  <c r="Z44" i="212" s="1"/>
  <c r="Z37" i="212"/>
  <c r="X44" i="208"/>
  <c r="Z44" i="208" s="1"/>
  <c r="Z37" i="208"/>
  <c r="X45" i="207"/>
  <c r="Z45" i="207" s="1"/>
  <c r="X26" i="193"/>
  <c r="Z13" i="193"/>
  <c r="L45" i="192"/>
  <c r="G45" i="224"/>
  <c r="O45" i="224"/>
  <c r="W45" i="224"/>
  <c r="G45" i="223"/>
  <c r="O45" i="223"/>
  <c r="W45" i="223"/>
  <c r="AA26" i="222"/>
  <c r="AA45" i="222" s="1"/>
  <c r="X44" i="222"/>
  <c r="Z44" i="222" s="1"/>
  <c r="Z37" i="222"/>
  <c r="Z26" i="220"/>
  <c r="I45" i="219"/>
  <c r="C45" i="218"/>
  <c r="K45" i="218"/>
  <c r="S45" i="218"/>
  <c r="O45" i="216"/>
  <c r="I45" i="215"/>
  <c r="C45" i="214"/>
  <c r="K45" i="214"/>
  <c r="G45" i="211"/>
  <c r="Z26" i="211"/>
  <c r="AA26" i="210"/>
  <c r="W45" i="210"/>
  <c r="X44" i="210"/>
  <c r="Z44" i="210" s="1"/>
  <c r="Z37" i="210"/>
  <c r="H45" i="209"/>
  <c r="P45" i="209"/>
  <c r="Q45" i="209"/>
  <c r="G45" i="207"/>
  <c r="Z26" i="207"/>
  <c r="AA26" i="206"/>
  <c r="AA45" i="206" s="1"/>
  <c r="W45" i="206"/>
  <c r="X44" i="206"/>
  <c r="Z44" i="206" s="1"/>
  <c r="Z37" i="206"/>
  <c r="O45" i="205"/>
  <c r="I45" i="204"/>
  <c r="C45" i="203"/>
  <c r="K45" i="203"/>
  <c r="S45" i="203"/>
  <c r="Z26" i="200"/>
  <c r="AA45" i="195"/>
  <c r="J44" i="195"/>
  <c r="J45" i="195" s="1"/>
  <c r="R44" i="195"/>
  <c r="R45" i="195" s="1"/>
  <c r="H45" i="194"/>
  <c r="Z45" i="181"/>
  <c r="E45" i="177"/>
  <c r="M45" i="177"/>
  <c r="U45" i="177"/>
  <c r="Z25" i="171"/>
  <c r="X26" i="171"/>
  <c r="Z25" i="161"/>
  <c r="X26" i="161"/>
  <c r="O45" i="153"/>
  <c r="Q45" i="223"/>
  <c r="C45" i="222"/>
  <c r="K45" i="222"/>
  <c r="S45" i="222"/>
  <c r="Y45" i="222"/>
  <c r="Q45" i="221"/>
  <c r="G45" i="218"/>
  <c r="Z26" i="218"/>
  <c r="AA45" i="217"/>
  <c r="W45" i="217"/>
  <c r="X44" i="217"/>
  <c r="Z44" i="217" s="1"/>
  <c r="Z37" i="217"/>
  <c r="H45" i="216"/>
  <c r="P45" i="216"/>
  <c r="Q45" i="216"/>
  <c r="G45" i="214"/>
  <c r="Z26" i="214"/>
  <c r="AA45" i="213"/>
  <c r="W45" i="213"/>
  <c r="X44" i="213"/>
  <c r="Z44" i="213" s="1"/>
  <c r="Z37" i="213"/>
  <c r="H45" i="212"/>
  <c r="P45" i="212"/>
  <c r="O45" i="212"/>
  <c r="C45" i="210"/>
  <c r="K45" i="210"/>
  <c r="S45" i="210"/>
  <c r="R45" i="209"/>
  <c r="O45" i="208"/>
  <c r="C45" i="206"/>
  <c r="K45" i="206"/>
  <c r="S45" i="206"/>
  <c r="H45" i="205"/>
  <c r="P45" i="205"/>
  <c r="X45" i="205"/>
  <c r="Z45" i="205" s="1"/>
  <c r="Q45" i="205"/>
  <c r="G45" i="203"/>
  <c r="Z26" i="203"/>
  <c r="AA45" i="202"/>
  <c r="W45" i="202"/>
  <c r="X44" i="202"/>
  <c r="Z44" i="202" s="1"/>
  <c r="Z37" i="202"/>
  <c r="H45" i="201"/>
  <c r="P45" i="201"/>
  <c r="X45" i="201"/>
  <c r="Z45" i="201" s="1"/>
  <c r="Q45" i="201"/>
  <c r="F45" i="200"/>
  <c r="I45" i="200"/>
  <c r="D45" i="192"/>
  <c r="T45" i="192"/>
  <c r="Y45" i="176"/>
  <c r="Z26" i="176"/>
  <c r="Y26" i="161"/>
  <c r="Y45" i="161" s="1"/>
  <c r="Z13" i="161"/>
  <c r="Z13" i="223"/>
  <c r="Z13" i="222"/>
  <c r="Z13" i="219"/>
  <c r="Z13" i="218"/>
  <c r="Z13" i="217"/>
  <c r="Z13" i="213"/>
  <c r="Z13" i="211"/>
  <c r="Z13" i="210"/>
  <c r="Z13" i="209"/>
  <c r="Z13" i="208"/>
  <c r="Z13" i="207"/>
  <c r="Z13" i="206"/>
  <c r="G44" i="200"/>
  <c r="G45" i="200" s="1"/>
  <c r="O44" i="200"/>
  <c r="O45" i="200" s="1"/>
  <c r="W44" i="200"/>
  <c r="D44" i="199"/>
  <c r="D45" i="199" s="1"/>
  <c r="L44" i="199"/>
  <c r="L45" i="199" s="1"/>
  <c r="T44" i="199"/>
  <c r="T45" i="199" s="1"/>
  <c r="I45" i="198"/>
  <c r="Q45" i="198"/>
  <c r="Y45" i="198"/>
  <c r="S45" i="198"/>
  <c r="C45" i="196"/>
  <c r="C45" i="195"/>
  <c r="C45" i="194"/>
  <c r="S45" i="194"/>
  <c r="X26" i="192"/>
  <c r="Z13" i="192"/>
  <c r="K45" i="192"/>
  <c r="AA45" i="192"/>
  <c r="J44" i="192"/>
  <c r="J45" i="192" s="1"/>
  <c r="R44" i="192"/>
  <c r="R45" i="191"/>
  <c r="D44" i="191"/>
  <c r="D45" i="191" s="1"/>
  <c r="L44" i="191"/>
  <c r="T44" i="191"/>
  <c r="C45" i="189"/>
  <c r="C45" i="187"/>
  <c r="C45" i="185"/>
  <c r="C45" i="183"/>
  <c r="C45" i="181"/>
  <c r="C45" i="179"/>
  <c r="N45" i="176"/>
  <c r="G45" i="175"/>
  <c r="P45" i="174"/>
  <c r="R45" i="173"/>
  <c r="Z26" i="173"/>
  <c r="Z25" i="165"/>
  <c r="X26" i="165"/>
  <c r="E45" i="163"/>
  <c r="S45" i="159"/>
  <c r="X45" i="159"/>
  <c r="AA45" i="198"/>
  <c r="J44" i="198"/>
  <c r="J45" i="198" s="1"/>
  <c r="R44" i="198"/>
  <c r="R45" i="198" s="1"/>
  <c r="K45" i="196"/>
  <c r="D44" i="196"/>
  <c r="L44" i="196"/>
  <c r="L45" i="196" s="1"/>
  <c r="T44" i="196"/>
  <c r="T45" i="196" s="1"/>
  <c r="Z44" i="196"/>
  <c r="K45" i="195"/>
  <c r="D44" i="195"/>
  <c r="D45" i="195" s="1"/>
  <c r="L44" i="195"/>
  <c r="T44" i="195"/>
  <c r="T45" i="195" s="1"/>
  <c r="Z44" i="195"/>
  <c r="L45" i="193"/>
  <c r="E45" i="191"/>
  <c r="M45" i="191"/>
  <c r="U45" i="191"/>
  <c r="K45" i="189"/>
  <c r="Z44" i="189"/>
  <c r="K45" i="187"/>
  <c r="Z44" i="187"/>
  <c r="K45" i="185"/>
  <c r="K45" i="183"/>
  <c r="Z44" i="183"/>
  <c r="K45" i="181"/>
  <c r="Z44" i="181"/>
  <c r="K45" i="179"/>
  <c r="Z44" i="179"/>
  <c r="X45" i="174"/>
  <c r="Z45" i="174" s="1"/>
  <c r="Z26" i="174"/>
  <c r="Y26" i="171"/>
  <c r="Z13" i="171"/>
  <c r="Z44" i="170"/>
  <c r="Y26" i="157"/>
  <c r="Y45" i="157" s="1"/>
  <c r="Z13" i="157"/>
  <c r="M45" i="156"/>
  <c r="E45" i="199"/>
  <c r="U45" i="199"/>
  <c r="K45" i="197"/>
  <c r="Z44" i="197"/>
  <c r="X26" i="195"/>
  <c r="Z13" i="195"/>
  <c r="L45" i="195"/>
  <c r="X26" i="194"/>
  <c r="Z13" i="194"/>
  <c r="C45" i="192"/>
  <c r="Z25" i="153"/>
  <c r="X26" i="153"/>
  <c r="K45" i="198"/>
  <c r="Z44" i="198"/>
  <c r="X26" i="196"/>
  <c r="Z13" i="196"/>
  <c r="I45" i="195"/>
  <c r="Q45" i="195"/>
  <c r="Y45" i="195"/>
  <c r="E45" i="192"/>
  <c r="M45" i="192"/>
  <c r="U45" i="192"/>
  <c r="Z44" i="192"/>
  <c r="E45" i="190"/>
  <c r="M45" i="190"/>
  <c r="U45" i="190"/>
  <c r="E45" i="188"/>
  <c r="M45" i="188"/>
  <c r="U45" i="188"/>
  <c r="E45" i="186"/>
  <c r="M45" i="186"/>
  <c r="U45" i="186"/>
  <c r="E45" i="184"/>
  <c r="U45" i="184"/>
  <c r="E45" i="182"/>
  <c r="M45" i="182"/>
  <c r="U45" i="182"/>
  <c r="E45" i="180"/>
  <c r="M45" i="180"/>
  <c r="U45" i="180"/>
  <c r="E45" i="178"/>
  <c r="M45" i="178"/>
  <c r="U45" i="178"/>
  <c r="AA45" i="176"/>
  <c r="Z25" i="176"/>
  <c r="U45" i="175"/>
  <c r="H45" i="174"/>
  <c r="O45" i="173"/>
  <c r="M45" i="172"/>
  <c r="O45" i="144"/>
  <c r="X45" i="143"/>
  <c r="Z45" i="143" s="1"/>
  <c r="Z26" i="143"/>
  <c r="M44" i="200"/>
  <c r="M45" i="200" s="1"/>
  <c r="X26" i="199"/>
  <c r="Z13" i="199"/>
  <c r="K45" i="199"/>
  <c r="AA45" i="199"/>
  <c r="Z50" i="198"/>
  <c r="X26" i="197"/>
  <c r="Z13" i="197"/>
  <c r="I45" i="196"/>
  <c r="Q45" i="196"/>
  <c r="Y45" i="196"/>
  <c r="S45" i="196"/>
  <c r="S45" i="195"/>
  <c r="D44" i="194"/>
  <c r="D45" i="194" s="1"/>
  <c r="L44" i="194"/>
  <c r="L45" i="194" s="1"/>
  <c r="T44" i="194"/>
  <c r="T45" i="194" s="1"/>
  <c r="C45" i="193"/>
  <c r="S45" i="193"/>
  <c r="Z50" i="192"/>
  <c r="X26" i="191"/>
  <c r="Z13" i="191"/>
  <c r="K45" i="191"/>
  <c r="AA45" i="191"/>
  <c r="J44" i="191"/>
  <c r="J45" i="191" s="1"/>
  <c r="R44" i="191"/>
  <c r="X45" i="190"/>
  <c r="Z45" i="190" s="1"/>
  <c r="J45" i="189"/>
  <c r="R45" i="189"/>
  <c r="S45" i="189"/>
  <c r="X45" i="188"/>
  <c r="Z45" i="188" s="1"/>
  <c r="J45" i="187"/>
  <c r="R45" i="187"/>
  <c r="S45" i="187"/>
  <c r="X45" i="186"/>
  <c r="Z45" i="186" s="1"/>
  <c r="J45" i="185"/>
  <c r="R45" i="185"/>
  <c r="S45" i="185"/>
  <c r="X45" i="184"/>
  <c r="Z45" i="184" s="1"/>
  <c r="J45" i="183"/>
  <c r="R45" i="183"/>
  <c r="S45" i="183"/>
  <c r="X45" i="182"/>
  <c r="Z45" i="182" s="1"/>
  <c r="J45" i="181"/>
  <c r="R45" i="179"/>
  <c r="S45" i="179"/>
  <c r="X45" i="178"/>
  <c r="Z45" i="178" s="1"/>
  <c r="Z26" i="177"/>
  <c r="D45" i="176"/>
  <c r="L45" i="176"/>
  <c r="T45" i="176"/>
  <c r="W45" i="175"/>
  <c r="O45" i="174"/>
  <c r="D45" i="171"/>
  <c r="S45" i="167"/>
  <c r="X45" i="167"/>
  <c r="X26" i="198"/>
  <c r="Z13" i="198"/>
  <c r="I45" i="197"/>
  <c r="Q45" i="197"/>
  <c r="Y45" i="197"/>
  <c r="S45" i="197"/>
  <c r="D45" i="193"/>
  <c r="T45" i="193"/>
  <c r="Z45" i="173"/>
  <c r="Z25" i="169"/>
  <c r="X26" i="169"/>
  <c r="E45" i="167"/>
  <c r="S45" i="163"/>
  <c r="X45" i="163"/>
  <c r="Z44" i="158"/>
  <c r="L26" i="177"/>
  <c r="L45" i="177" s="1"/>
  <c r="T26" i="177"/>
  <c r="T45" i="177" s="1"/>
  <c r="X44" i="176"/>
  <c r="Z44" i="176" s="1"/>
  <c r="Z37" i="176"/>
  <c r="C26" i="175"/>
  <c r="C45" i="175" s="1"/>
  <c r="K26" i="175"/>
  <c r="K45" i="175" s="1"/>
  <c r="S26" i="175"/>
  <c r="S45" i="175" s="1"/>
  <c r="E45" i="174"/>
  <c r="U45" i="174"/>
  <c r="F26" i="172"/>
  <c r="F45" i="172" s="1"/>
  <c r="N26" i="172"/>
  <c r="N45" i="172" s="1"/>
  <c r="V26" i="172"/>
  <c r="V45" i="172" s="1"/>
  <c r="M45" i="171"/>
  <c r="I26" i="170"/>
  <c r="I45" i="170" s="1"/>
  <c r="Q26" i="170"/>
  <c r="Y26" i="170"/>
  <c r="Y45" i="170" s="1"/>
  <c r="Z25" i="170"/>
  <c r="M45" i="169"/>
  <c r="G45" i="168"/>
  <c r="I26" i="166"/>
  <c r="I45" i="166" s="1"/>
  <c r="Q26" i="166"/>
  <c r="Q45" i="166" s="1"/>
  <c r="Y26" i="166"/>
  <c r="Y45" i="166" s="1"/>
  <c r="Z25" i="166"/>
  <c r="M45" i="165"/>
  <c r="G45" i="164"/>
  <c r="I26" i="162"/>
  <c r="I45" i="162" s="1"/>
  <c r="Q26" i="162"/>
  <c r="Q45" i="162" s="1"/>
  <c r="Y26" i="162"/>
  <c r="Y45" i="162" s="1"/>
  <c r="M45" i="161"/>
  <c r="G45" i="160"/>
  <c r="I26" i="158"/>
  <c r="I45" i="158" s="1"/>
  <c r="Q26" i="158"/>
  <c r="Q45" i="158" s="1"/>
  <c r="Y26" i="158"/>
  <c r="Z25" i="158"/>
  <c r="M45" i="157"/>
  <c r="G45" i="156"/>
  <c r="I26" i="154"/>
  <c r="I45" i="154" s="1"/>
  <c r="Q26" i="154"/>
  <c r="Q45" i="154" s="1"/>
  <c r="Y26" i="154"/>
  <c r="Y45" i="154" s="1"/>
  <c r="M45" i="153"/>
  <c r="X45" i="136"/>
  <c r="Y26" i="134"/>
  <c r="Y45" i="134" s="1"/>
  <c r="Z13" i="134"/>
  <c r="F26" i="175"/>
  <c r="F45" i="175" s="1"/>
  <c r="N26" i="175"/>
  <c r="N45" i="175" s="1"/>
  <c r="V26" i="175"/>
  <c r="V45" i="175" s="1"/>
  <c r="H45" i="175"/>
  <c r="X45" i="175"/>
  <c r="M45" i="173"/>
  <c r="I26" i="172"/>
  <c r="I45" i="172" s="1"/>
  <c r="Q26" i="172"/>
  <c r="Q45" i="172" s="1"/>
  <c r="Y26" i="172"/>
  <c r="Y45" i="172" s="1"/>
  <c r="Z45" i="172" s="1"/>
  <c r="Z25" i="172"/>
  <c r="X45" i="170"/>
  <c r="O45" i="168"/>
  <c r="X45" i="166"/>
  <c r="Z44" i="165"/>
  <c r="O45" i="164"/>
  <c r="X45" i="162"/>
  <c r="Z45" i="162" s="1"/>
  <c r="Z26" i="162"/>
  <c r="Z44" i="161"/>
  <c r="O45" i="160"/>
  <c r="X45" i="158"/>
  <c r="Z44" i="157"/>
  <c r="O45" i="156"/>
  <c r="X45" i="154"/>
  <c r="Z45" i="154" s="1"/>
  <c r="Z26" i="154"/>
  <c r="Z44" i="153"/>
  <c r="X26" i="152"/>
  <c r="X45" i="146"/>
  <c r="P45" i="144"/>
  <c r="E45" i="142"/>
  <c r="M45" i="142"/>
  <c r="U45" i="142"/>
  <c r="Z44" i="131"/>
  <c r="M45" i="174"/>
  <c r="W45" i="171"/>
  <c r="W45" i="169"/>
  <c r="M45" i="167"/>
  <c r="W45" i="165"/>
  <c r="M45" i="163"/>
  <c r="W45" i="161"/>
  <c r="M45" i="159"/>
  <c r="W45" i="157"/>
  <c r="M45" i="155"/>
  <c r="W45" i="153"/>
  <c r="C45" i="140"/>
  <c r="S45" i="140"/>
  <c r="Z25" i="130"/>
  <c r="X26" i="130"/>
  <c r="G45" i="176"/>
  <c r="M45" i="175"/>
  <c r="E45" i="171"/>
  <c r="F45" i="170"/>
  <c r="N45" i="170"/>
  <c r="V45" i="170"/>
  <c r="H45" i="170"/>
  <c r="E45" i="169"/>
  <c r="Z13" i="168"/>
  <c r="U45" i="168"/>
  <c r="F45" i="166"/>
  <c r="N45" i="166"/>
  <c r="V45" i="166"/>
  <c r="H45" i="166"/>
  <c r="E45" i="165"/>
  <c r="Z13" i="164"/>
  <c r="U45" i="164"/>
  <c r="F45" i="162"/>
  <c r="N45" i="162"/>
  <c r="V45" i="162"/>
  <c r="H45" i="162"/>
  <c r="E45" i="161"/>
  <c r="Z13" i="160"/>
  <c r="U45" i="160"/>
  <c r="F45" i="158"/>
  <c r="N45" i="158"/>
  <c r="V45" i="158"/>
  <c r="H45" i="158"/>
  <c r="E45" i="157"/>
  <c r="Z13" i="156"/>
  <c r="U45" i="156"/>
  <c r="F45" i="154"/>
  <c r="N45" i="154"/>
  <c r="V45" i="154"/>
  <c r="H45" i="154"/>
  <c r="E45" i="153"/>
  <c r="Z13" i="152"/>
  <c r="L45" i="150"/>
  <c r="J45" i="143"/>
  <c r="R45" i="143"/>
  <c r="H45" i="141"/>
  <c r="D45" i="140"/>
  <c r="M45" i="139"/>
  <c r="X45" i="132"/>
  <c r="Y26" i="130"/>
  <c r="Y45" i="130" s="1"/>
  <c r="Z13" i="130"/>
  <c r="Z13" i="190"/>
  <c r="Z13" i="189"/>
  <c r="Z13" i="188"/>
  <c r="Z13" i="187"/>
  <c r="Z13" i="186"/>
  <c r="Z13" i="185"/>
  <c r="Z13" i="184"/>
  <c r="Z13" i="183"/>
  <c r="Z13" i="182"/>
  <c r="Z13" i="181"/>
  <c r="Z13" i="180"/>
  <c r="Z13" i="179"/>
  <c r="Z13" i="178"/>
  <c r="Z13" i="177"/>
  <c r="U45" i="176"/>
  <c r="I26" i="175"/>
  <c r="I45" i="175" s="1"/>
  <c r="Q26" i="175"/>
  <c r="Q45" i="175" s="1"/>
  <c r="Y26" i="175"/>
  <c r="Z25" i="175"/>
  <c r="C26" i="173"/>
  <c r="C45" i="173" s="1"/>
  <c r="K26" i="173"/>
  <c r="K45" i="173" s="1"/>
  <c r="S26" i="173"/>
  <c r="S45" i="173" s="1"/>
  <c r="E45" i="172"/>
  <c r="U45" i="172"/>
  <c r="M45" i="170"/>
  <c r="G45" i="169"/>
  <c r="W45" i="168"/>
  <c r="I26" i="167"/>
  <c r="I45" i="167" s="1"/>
  <c r="Q26" i="167"/>
  <c r="Q45" i="167" s="1"/>
  <c r="Y26" i="167"/>
  <c r="Y45" i="167" s="1"/>
  <c r="Z25" i="167"/>
  <c r="M45" i="166"/>
  <c r="G45" i="165"/>
  <c r="W45" i="164"/>
  <c r="I26" i="163"/>
  <c r="I45" i="163" s="1"/>
  <c r="Q26" i="163"/>
  <c r="Q45" i="163" s="1"/>
  <c r="Y26" i="163"/>
  <c r="Y45" i="163" s="1"/>
  <c r="Z25" i="163"/>
  <c r="M45" i="162"/>
  <c r="G45" i="161"/>
  <c r="W45" i="160"/>
  <c r="I26" i="159"/>
  <c r="I45" i="159" s="1"/>
  <c r="Q26" i="159"/>
  <c r="Q45" i="159" s="1"/>
  <c r="Y26" i="159"/>
  <c r="Y45" i="159" s="1"/>
  <c r="Z25" i="159"/>
  <c r="M45" i="158"/>
  <c r="G45" i="157"/>
  <c r="W45" i="156"/>
  <c r="I26" i="155"/>
  <c r="I45" i="155" s="1"/>
  <c r="Q26" i="155"/>
  <c r="Q45" i="155" s="1"/>
  <c r="Y26" i="155"/>
  <c r="Y45" i="155" s="1"/>
  <c r="Z25" i="155"/>
  <c r="M45" i="154"/>
  <c r="G45" i="153"/>
  <c r="E45" i="150"/>
  <c r="M45" i="150"/>
  <c r="U45" i="150"/>
  <c r="P45" i="149"/>
  <c r="I45" i="146"/>
  <c r="Q45" i="146"/>
  <c r="Y26" i="146"/>
  <c r="Y45" i="146" s="1"/>
  <c r="Z13" i="146"/>
  <c r="H45" i="144"/>
  <c r="C45" i="143"/>
  <c r="AA45" i="143"/>
  <c r="F45" i="139"/>
  <c r="N45" i="139"/>
  <c r="V45" i="139"/>
  <c r="O45" i="139"/>
  <c r="Z25" i="115"/>
  <c r="X26" i="115"/>
  <c r="X44" i="177"/>
  <c r="Z44" i="177" s="1"/>
  <c r="Z37" i="177"/>
  <c r="P45" i="175"/>
  <c r="R45" i="174"/>
  <c r="E45" i="173"/>
  <c r="U45" i="173"/>
  <c r="F45" i="171"/>
  <c r="N45" i="171"/>
  <c r="V45" i="171"/>
  <c r="F45" i="169"/>
  <c r="N45" i="169"/>
  <c r="V45" i="169"/>
  <c r="E45" i="168"/>
  <c r="X26" i="168"/>
  <c r="U45" i="167"/>
  <c r="F45" i="165"/>
  <c r="N45" i="165"/>
  <c r="V45" i="165"/>
  <c r="E45" i="164"/>
  <c r="X26" i="164"/>
  <c r="U45" i="163"/>
  <c r="N45" i="161"/>
  <c r="E45" i="160"/>
  <c r="X26" i="160"/>
  <c r="U45" i="159"/>
  <c r="F45" i="157"/>
  <c r="N45" i="157"/>
  <c r="V45" i="157"/>
  <c r="E45" i="156"/>
  <c r="X26" i="156"/>
  <c r="U45" i="155"/>
  <c r="F45" i="153"/>
  <c r="N45" i="153"/>
  <c r="V45" i="153"/>
  <c r="AA45" i="146"/>
  <c r="Z25" i="134"/>
  <c r="X26" i="134"/>
  <c r="X45" i="117"/>
  <c r="Z45" i="117" s="1"/>
  <c r="Z26" i="117"/>
  <c r="Y26" i="115"/>
  <c r="Y45" i="115" s="1"/>
  <c r="Z13" i="115"/>
  <c r="Z13" i="151"/>
  <c r="F45" i="149"/>
  <c r="I26" i="148"/>
  <c r="I45" i="148" s="1"/>
  <c r="Q26" i="148"/>
  <c r="Q45" i="148" s="1"/>
  <c r="Y26" i="148"/>
  <c r="Y45" i="148" s="1"/>
  <c r="Z25" i="148"/>
  <c r="X26" i="148"/>
  <c r="G45" i="147"/>
  <c r="Z44" i="146"/>
  <c r="J45" i="145"/>
  <c r="R45" i="145"/>
  <c r="Z13" i="145"/>
  <c r="E45" i="144"/>
  <c r="M45" i="144"/>
  <c r="U45" i="144"/>
  <c r="W45" i="143"/>
  <c r="F45" i="141"/>
  <c r="N45" i="141"/>
  <c r="V45" i="141"/>
  <c r="I26" i="140"/>
  <c r="I45" i="140" s="1"/>
  <c r="Q26" i="140"/>
  <c r="Y26" i="140"/>
  <c r="Y45" i="140" s="1"/>
  <c r="Z25" i="140"/>
  <c r="X26" i="140"/>
  <c r="G45" i="139"/>
  <c r="G45" i="137"/>
  <c r="W45" i="136"/>
  <c r="I26" i="135"/>
  <c r="I45" i="135" s="1"/>
  <c r="Q26" i="135"/>
  <c r="Q45" i="135" s="1"/>
  <c r="Y26" i="135"/>
  <c r="Y45" i="135" s="1"/>
  <c r="G45" i="133"/>
  <c r="W45" i="132"/>
  <c r="I26" i="131"/>
  <c r="I45" i="131" s="1"/>
  <c r="Q26" i="131"/>
  <c r="Q45" i="131" s="1"/>
  <c r="Y26" i="131"/>
  <c r="Y45" i="131" s="1"/>
  <c r="Z25" i="131"/>
  <c r="G45" i="129"/>
  <c r="W45" i="128"/>
  <c r="I26" i="127"/>
  <c r="I45" i="127" s="1"/>
  <c r="Q26" i="127"/>
  <c r="Q45" i="127" s="1"/>
  <c r="Y26" i="127"/>
  <c r="Y45" i="127" s="1"/>
  <c r="Z25" i="127"/>
  <c r="X26" i="127"/>
  <c r="J45" i="126"/>
  <c r="R45" i="126"/>
  <c r="M45" i="125"/>
  <c r="U45" i="125"/>
  <c r="AA45" i="121"/>
  <c r="H45" i="119"/>
  <c r="Z44" i="116"/>
  <c r="AA26" i="152"/>
  <c r="AA45" i="152" s="1"/>
  <c r="E45" i="151"/>
  <c r="M45" i="151"/>
  <c r="U45" i="151"/>
  <c r="F45" i="150"/>
  <c r="N45" i="150"/>
  <c r="V45" i="150"/>
  <c r="I26" i="149"/>
  <c r="I45" i="149" s="1"/>
  <c r="Q26" i="149"/>
  <c r="Q45" i="149" s="1"/>
  <c r="Y26" i="149"/>
  <c r="Y45" i="149" s="1"/>
  <c r="X26" i="149"/>
  <c r="Z44" i="147"/>
  <c r="J45" i="146"/>
  <c r="E45" i="145"/>
  <c r="W45" i="144"/>
  <c r="F45" i="142"/>
  <c r="N45" i="142"/>
  <c r="V45" i="142"/>
  <c r="I26" i="141"/>
  <c r="Q26" i="141"/>
  <c r="Q45" i="141" s="1"/>
  <c r="Y26" i="141"/>
  <c r="Y45" i="141" s="1"/>
  <c r="Z25" i="141"/>
  <c r="X26" i="141"/>
  <c r="Z44" i="139"/>
  <c r="O45" i="137"/>
  <c r="X45" i="135"/>
  <c r="Z45" i="135" s="1"/>
  <c r="Z26" i="135"/>
  <c r="Z44" i="134"/>
  <c r="O45" i="133"/>
  <c r="X45" i="131"/>
  <c r="Z44" i="130"/>
  <c r="N45" i="122"/>
  <c r="V45" i="122"/>
  <c r="O45" i="122"/>
  <c r="X45" i="118"/>
  <c r="X44" i="107"/>
  <c r="Z44" i="107" s="1"/>
  <c r="Z37" i="107"/>
  <c r="E45" i="148"/>
  <c r="U45" i="148"/>
  <c r="W45" i="147"/>
  <c r="X26" i="144"/>
  <c r="E45" i="140"/>
  <c r="U45" i="140"/>
  <c r="W45" i="139"/>
  <c r="W45" i="138"/>
  <c r="W45" i="134"/>
  <c r="W45" i="130"/>
  <c r="X45" i="121"/>
  <c r="Z45" i="121" s="1"/>
  <c r="Z26" i="121"/>
  <c r="T45" i="119"/>
  <c r="Z37" i="175"/>
  <c r="Z37" i="174"/>
  <c r="Z37" i="173"/>
  <c r="Z37" i="172"/>
  <c r="Z37" i="171"/>
  <c r="Z37" i="170"/>
  <c r="Z37" i="169"/>
  <c r="Z37" i="168"/>
  <c r="Z37" i="167"/>
  <c r="Z37" i="166"/>
  <c r="Z37" i="165"/>
  <c r="Z37" i="164"/>
  <c r="Z37" i="163"/>
  <c r="Z37" i="162"/>
  <c r="Z37" i="161"/>
  <c r="Z37" i="160"/>
  <c r="Z37" i="159"/>
  <c r="Z37" i="158"/>
  <c r="Z37" i="157"/>
  <c r="Z37" i="156"/>
  <c r="Z37" i="155"/>
  <c r="Z37" i="154"/>
  <c r="Z37" i="153"/>
  <c r="Z44" i="151"/>
  <c r="W45" i="150"/>
  <c r="F45" i="148"/>
  <c r="N45" i="148"/>
  <c r="I26" i="147"/>
  <c r="I45" i="147" s="1"/>
  <c r="Q26" i="147"/>
  <c r="Q45" i="147" s="1"/>
  <c r="Y26" i="147"/>
  <c r="Y45" i="147" s="1"/>
  <c r="Z25" i="147"/>
  <c r="X26" i="147"/>
  <c r="G45" i="146"/>
  <c r="Z44" i="145"/>
  <c r="J45" i="144"/>
  <c r="R45" i="144"/>
  <c r="Z13" i="144"/>
  <c r="E45" i="143"/>
  <c r="M45" i="143"/>
  <c r="U45" i="143"/>
  <c r="W45" i="142"/>
  <c r="F45" i="140"/>
  <c r="V45" i="140"/>
  <c r="I26" i="139"/>
  <c r="I45" i="139" s="1"/>
  <c r="Q26" i="139"/>
  <c r="Q45" i="139" s="1"/>
  <c r="Y26" i="139"/>
  <c r="Y45" i="139" s="1"/>
  <c r="Z25" i="139"/>
  <c r="X26" i="139"/>
  <c r="Z13" i="137"/>
  <c r="Z44" i="137"/>
  <c r="O45" i="136"/>
  <c r="F45" i="135"/>
  <c r="N45" i="135"/>
  <c r="V45" i="135"/>
  <c r="Z13" i="133"/>
  <c r="Z44" i="133"/>
  <c r="O45" i="132"/>
  <c r="F45" i="131"/>
  <c r="N45" i="131"/>
  <c r="V45" i="131"/>
  <c r="Z13" i="129"/>
  <c r="Z44" i="129"/>
  <c r="O45" i="128"/>
  <c r="P45" i="119"/>
  <c r="I26" i="118"/>
  <c r="Q26" i="118"/>
  <c r="Q45" i="118" s="1"/>
  <c r="Y26" i="118"/>
  <c r="Y45" i="118" s="1"/>
  <c r="Z25" i="118"/>
  <c r="Z26" i="113"/>
  <c r="L45" i="111"/>
  <c r="V26" i="152"/>
  <c r="V45" i="152" s="1"/>
  <c r="W45" i="151"/>
  <c r="I26" i="150"/>
  <c r="I45" i="150" s="1"/>
  <c r="Q26" i="150"/>
  <c r="Q45" i="150" s="1"/>
  <c r="Y26" i="150"/>
  <c r="Y45" i="150" s="1"/>
  <c r="Z25" i="150"/>
  <c r="X26" i="150"/>
  <c r="Z44" i="148"/>
  <c r="E45" i="146"/>
  <c r="W45" i="145"/>
  <c r="I26" i="142"/>
  <c r="I45" i="142" s="1"/>
  <c r="Q26" i="142"/>
  <c r="Q45" i="142" s="1"/>
  <c r="Y26" i="142"/>
  <c r="Y45" i="142" s="1"/>
  <c r="Z25" i="142"/>
  <c r="X26" i="142"/>
  <c r="Z44" i="140"/>
  <c r="W45" i="137"/>
  <c r="I26" i="136"/>
  <c r="I45" i="136" s="1"/>
  <c r="Q26" i="136"/>
  <c r="Q45" i="136" s="1"/>
  <c r="Y26" i="136"/>
  <c r="Y45" i="136" s="1"/>
  <c r="Z25" i="136"/>
  <c r="G45" i="134"/>
  <c r="W45" i="133"/>
  <c r="I26" i="132"/>
  <c r="I45" i="132" s="1"/>
  <c r="Q26" i="132"/>
  <c r="Q45" i="132" s="1"/>
  <c r="Y26" i="132"/>
  <c r="Y45" i="132" s="1"/>
  <c r="Z25" i="132"/>
  <c r="G45" i="130"/>
  <c r="W45" i="129"/>
  <c r="I26" i="128"/>
  <c r="I45" i="128" s="1"/>
  <c r="Q26" i="128"/>
  <c r="Q45" i="128" s="1"/>
  <c r="Y26" i="128"/>
  <c r="Y45" i="128" s="1"/>
  <c r="Z25" i="128"/>
  <c r="G45" i="127"/>
  <c r="Z44" i="124"/>
  <c r="J45" i="118"/>
  <c r="R45" i="118"/>
  <c r="Q26" i="112"/>
  <c r="Q45" i="112" s="1"/>
  <c r="E45" i="152"/>
  <c r="X26" i="151"/>
  <c r="E45" i="149"/>
  <c r="U45" i="149"/>
  <c r="H45" i="149"/>
  <c r="X26" i="145"/>
  <c r="G45" i="144"/>
  <c r="E45" i="141"/>
  <c r="U45" i="141"/>
  <c r="F45" i="138"/>
  <c r="N45" i="138"/>
  <c r="V45" i="138"/>
  <c r="X26" i="137"/>
  <c r="F45" i="134"/>
  <c r="N45" i="134"/>
  <c r="V45" i="134"/>
  <c r="X26" i="133"/>
  <c r="F45" i="130"/>
  <c r="N45" i="130"/>
  <c r="V45" i="130"/>
  <c r="X26" i="129"/>
  <c r="I45" i="121"/>
  <c r="Q45" i="121"/>
  <c r="Y26" i="121"/>
  <c r="Y45" i="121" s="1"/>
  <c r="Z13" i="121"/>
  <c r="C45" i="118"/>
  <c r="AA45" i="118"/>
  <c r="G45" i="113"/>
  <c r="J45" i="112"/>
  <c r="M45" i="127"/>
  <c r="I26" i="126"/>
  <c r="I45" i="126" s="1"/>
  <c r="Q26" i="126"/>
  <c r="Q45" i="126" s="1"/>
  <c r="Y26" i="126"/>
  <c r="Y45" i="126" s="1"/>
  <c r="Z25" i="126"/>
  <c r="W45" i="126"/>
  <c r="F45" i="124"/>
  <c r="N45" i="124"/>
  <c r="V45" i="124"/>
  <c r="I26" i="123"/>
  <c r="I45" i="123" s="1"/>
  <c r="Q26" i="123"/>
  <c r="Q45" i="123" s="1"/>
  <c r="Y26" i="123"/>
  <c r="Y45" i="123" s="1"/>
  <c r="Z25" i="123"/>
  <c r="X26" i="123"/>
  <c r="G45" i="122"/>
  <c r="Z44" i="121"/>
  <c r="J45" i="120"/>
  <c r="R45" i="120"/>
  <c r="E45" i="119"/>
  <c r="M45" i="119"/>
  <c r="U45" i="119"/>
  <c r="W45" i="118"/>
  <c r="W45" i="117"/>
  <c r="I26" i="116"/>
  <c r="I45" i="116" s="1"/>
  <c r="Q26" i="116"/>
  <c r="Q45" i="116" s="1"/>
  <c r="Y26" i="116"/>
  <c r="Y45" i="116" s="1"/>
  <c r="Z25" i="116"/>
  <c r="G45" i="114"/>
  <c r="K45" i="113"/>
  <c r="W45" i="113"/>
  <c r="Y26" i="112"/>
  <c r="Y45" i="112" s="1"/>
  <c r="X26" i="112"/>
  <c r="Z25" i="112"/>
  <c r="AA44" i="112"/>
  <c r="J45" i="111"/>
  <c r="Y45" i="110"/>
  <c r="AA26" i="108"/>
  <c r="AA45" i="108" s="1"/>
  <c r="D45" i="106"/>
  <c r="L45" i="106"/>
  <c r="T45" i="106"/>
  <c r="C45" i="102"/>
  <c r="X26" i="100"/>
  <c r="Z13" i="100"/>
  <c r="C26" i="127"/>
  <c r="C45" i="127" s="1"/>
  <c r="K26" i="127"/>
  <c r="K45" i="127" s="1"/>
  <c r="S26" i="127"/>
  <c r="S45" i="127" s="1"/>
  <c r="F45" i="125"/>
  <c r="N45" i="125"/>
  <c r="V45" i="125"/>
  <c r="I26" i="124"/>
  <c r="I45" i="124" s="1"/>
  <c r="Q26" i="124"/>
  <c r="Q45" i="124" s="1"/>
  <c r="Y26" i="124"/>
  <c r="Y45" i="124" s="1"/>
  <c r="Z25" i="124"/>
  <c r="X26" i="124"/>
  <c r="J45" i="121"/>
  <c r="R45" i="121"/>
  <c r="E45" i="120"/>
  <c r="M45" i="120"/>
  <c r="U45" i="120"/>
  <c r="W45" i="119"/>
  <c r="X45" i="116"/>
  <c r="Z44" i="115"/>
  <c r="O45" i="114"/>
  <c r="F45" i="113"/>
  <c r="T45" i="112"/>
  <c r="Z44" i="103"/>
  <c r="E45" i="127"/>
  <c r="U45" i="127"/>
  <c r="E45" i="126"/>
  <c r="M45" i="126"/>
  <c r="U45" i="126"/>
  <c r="E45" i="123"/>
  <c r="U45" i="123"/>
  <c r="W45" i="122"/>
  <c r="X26" i="119"/>
  <c r="W45" i="115"/>
  <c r="E45" i="111"/>
  <c r="M45" i="111"/>
  <c r="W45" i="110"/>
  <c r="Z37" i="152"/>
  <c r="Z37" i="151"/>
  <c r="Z37" i="150"/>
  <c r="Z37" i="149"/>
  <c r="Z37" i="148"/>
  <c r="Z37" i="147"/>
  <c r="Z37" i="146"/>
  <c r="Z37" i="145"/>
  <c r="Z37" i="144"/>
  <c r="Z37" i="143"/>
  <c r="Z37" i="142"/>
  <c r="Z37" i="141"/>
  <c r="Z37" i="140"/>
  <c r="Z37" i="139"/>
  <c r="Z37" i="138"/>
  <c r="Z37" i="137"/>
  <c r="Z37" i="136"/>
  <c r="Z37" i="135"/>
  <c r="Z37" i="134"/>
  <c r="Z37" i="133"/>
  <c r="Z37" i="132"/>
  <c r="Z37" i="131"/>
  <c r="Z37" i="130"/>
  <c r="Z37" i="129"/>
  <c r="Z37" i="128"/>
  <c r="W45" i="125"/>
  <c r="F45" i="123"/>
  <c r="N45" i="123"/>
  <c r="V45" i="123"/>
  <c r="I26" i="122"/>
  <c r="I45" i="122" s="1"/>
  <c r="Q26" i="122"/>
  <c r="Q45" i="122" s="1"/>
  <c r="Y26" i="122"/>
  <c r="Y45" i="122" s="1"/>
  <c r="X26" i="122"/>
  <c r="G45" i="121"/>
  <c r="J45" i="119"/>
  <c r="R45" i="119"/>
  <c r="Z13" i="119"/>
  <c r="E45" i="118"/>
  <c r="M45" i="118"/>
  <c r="O45" i="117"/>
  <c r="F45" i="116"/>
  <c r="N45" i="116"/>
  <c r="V45" i="116"/>
  <c r="Z13" i="114"/>
  <c r="O45" i="113"/>
  <c r="N45" i="112"/>
  <c r="E45" i="112"/>
  <c r="O45" i="111"/>
  <c r="W45" i="111"/>
  <c r="U45" i="111"/>
  <c r="Z50" i="111"/>
  <c r="H45" i="110"/>
  <c r="Q45" i="106"/>
  <c r="Y45" i="106"/>
  <c r="F26" i="127"/>
  <c r="F45" i="127" s="1"/>
  <c r="N26" i="127"/>
  <c r="N45" i="127" s="1"/>
  <c r="V26" i="127"/>
  <c r="V45" i="127" s="1"/>
  <c r="I26" i="125"/>
  <c r="I45" i="125" s="1"/>
  <c r="Q26" i="125"/>
  <c r="Q45" i="125" s="1"/>
  <c r="Y26" i="125"/>
  <c r="Y45" i="125" s="1"/>
  <c r="Z25" i="125"/>
  <c r="X26" i="125"/>
  <c r="Z44" i="123"/>
  <c r="E45" i="121"/>
  <c r="W45" i="120"/>
  <c r="Y26" i="117"/>
  <c r="Y45" i="117" s="1"/>
  <c r="G45" i="115"/>
  <c r="W45" i="114"/>
  <c r="Y45" i="113"/>
  <c r="V45" i="111"/>
  <c r="I45" i="110"/>
  <c r="X44" i="110"/>
  <c r="Z44" i="110" s="1"/>
  <c r="Z37" i="110"/>
  <c r="V45" i="108"/>
  <c r="X44" i="108"/>
  <c r="Z44" i="108" s="1"/>
  <c r="Z37" i="108"/>
  <c r="D45" i="101"/>
  <c r="L45" i="101"/>
  <c r="E45" i="124"/>
  <c r="U45" i="124"/>
  <c r="X26" i="120"/>
  <c r="X26" i="114"/>
  <c r="Z13" i="113"/>
  <c r="X44" i="113"/>
  <c r="Z44" i="113" s="1"/>
  <c r="Z37" i="113"/>
  <c r="Z26" i="111"/>
  <c r="Z26" i="110"/>
  <c r="F45" i="106"/>
  <c r="J45" i="105"/>
  <c r="N45" i="101"/>
  <c r="C26" i="111"/>
  <c r="C45" i="111" s="1"/>
  <c r="K26" i="111"/>
  <c r="K45" i="111" s="1"/>
  <c r="S26" i="111"/>
  <c r="S45" i="111" s="1"/>
  <c r="AA26" i="111"/>
  <c r="AA45" i="111" s="1"/>
  <c r="X45" i="111"/>
  <c r="Z45" i="111" s="1"/>
  <c r="V45" i="106"/>
  <c r="X44" i="106"/>
  <c r="Z44" i="106" s="1"/>
  <c r="Z37" i="106"/>
  <c r="D45" i="104"/>
  <c r="L45" i="104"/>
  <c r="T45" i="104"/>
  <c r="F45" i="104"/>
  <c r="N45" i="103"/>
  <c r="X26" i="102"/>
  <c r="Z13" i="102"/>
  <c r="F45" i="101"/>
  <c r="L45" i="98"/>
  <c r="T45" i="98"/>
  <c r="F45" i="98"/>
  <c r="Z13" i="96"/>
  <c r="X26" i="96"/>
  <c r="AA26" i="113"/>
  <c r="AA45" i="113" s="1"/>
  <c r="C26" i="112"/>
  <c r="C45" i="112" s="1"/>
  <c r="K26" i="112"/>
  <c r="K45" i="112" s="1"/>
  <c r="S26" i="112"/>
  <c r="S45" i="112" s="1"/>
  <c r="AA26" i="112"/>
  <c r="AA45" i="112" s="1"/>
  <c r="D45" i="109"/>
  <c r="L45" i="109"/>
  <c r="T45" i="109"/>
  <c r="L45" i="108"/>
  <c r="T45" i="108"/>
  <c r="W45" i="108"/>
  <c r="D45" i="107"/>
  <c r="F45" i="107"/>
  <c r="Y45" i="107"/>
  <c r="N45" i="104"/>
  <c r="H45" i="103"/>
  <c r="P45" i="103"/>
  <c r="X26" i="103"/>
  <c r="Z13" i="103"/>
  <c r="F45" i="102"/>
  <c r="Z44" i="101"/>
  <c r="I45" i="100"/>
  <c r="Q45" i="100"/>
  <c r="Y45" i="100"/>
  <c r="D45" i="99"/>
  <c r="L45" i="99"/>
  <c r="T45" i="99"/>
  <c r="C45" i="96"/>
  <c r="D44" i="72"/>
  <c r="L44" i="72"/>
  <c r="T44" i="72"/>
  <c r="X44" i="111"/>
  <c r="Z44" i="111" s="1"/>
  <c r="Z37" i="111"/>
  <c r="G45" i="109"/>
  <c r="W45" i="109"/>
  <c r="X44" i="109"/>
  <c r="Z44" i="109" s="1"/>
  <c r="Z37" i="109"/>
  <c r="G45" i="108"/>
  <c r="I45" i="106"/>
  <c r="X26" i="104"/>
  <c r="Z13" i="104"/>
  <c r="I45" i="103"/>
  <c r="Q45" i="103"/>
  <c r="Y45" i="103"/>
  <c r="D45" i="102"/>
  <c r="L45" i="102"/>
  <c r="T45" i="102"/>
  <c r="V45" i="101"/>
  <c r="E45" i="99"/>
  <c r="M45" i="99"/>
  <c r="U45" i="99"/>
  <c r="X26" i="98"/>
  <c r="Z13" i="98"/>
  <c r="Z37" i="127"/>
  <c r="Z37" i="126"/>
  <c r="Z37" i="125"/>
  <c r="Z37" i="124"/>
  <c r="Z37" i="123"/>
  <c r="Z37" i="122"/>
  <c r="Z37" i="121"/>
  <c r="Z37" i="120"/>
  <c r="Z37" i="119"/>
  <c r="Z37" i="118"/>
  <c r="Z37" i="117"/>
  <c r="Z37" i="116"/>
  <c r="Z37" i="115"/>
  <c r="Z37" i="114"/>
  <c r="C26" i="110"/>
  <c r="C45" i="110" s="1"/>
  <c r="K26" i="110"/>
  <c r="K45" i="110" s="1"/>
  <c r="S26" i="110"/>
  <c r="S45" i="110" s="1"/>
  <c r="AA26" i="110"/>
  <c r="N45" i="106"/>
  <c r="H45" i="105"/>
  <c r="X26" i="105"/>
  <c r="Z13" i="105"/>
  <c r="E45" i="102"/>
  <c r="M45" i="102"/>
  <c r="U45" i="102"/>
  <c r="N45" i="102"/>
  <c r="H45" i="101"/>
  <c r="P45" i="101"/>
  <c r="X26" i="101"/>
  <c r="Z13" i="101"/>
  <c r="O45" i="99"/>
  <c r="O45" i="91"/>
  <c r="O45" i="88"/>
  <c r="N45" i="107"/>
  <c r="X26" i="106"/>
  <c r="Z13" i="106"/>
  <c r="V45" i="104"/>
  <c r="X44" i="104"/>
  <c r="Z44" i="104" s="1"/>
  <c r="Z37" i="104"/>
  <c r="F45" i="103"/>
  <c r="Y45" i="101"/>
  <c r="D45" i="100"/>
  <c r="L45" i="100"/>
  <c r="T45" i="100"/>
  <c r="V45" i="99"/>
  <c r="V45" i="98"/>
  <c r="H45" i="97"/>
  <c r="P45" i="97"/>
  <c r="X26" i="97"/>
  <c r="Z13" i="97"/>
  <c r="N45" i="96"/>
  <c r="D45" i="92"/>
  <c r="T45" i="92"/>
  <c r="X26" i="86"/>
  <c r="Z13" i="86"/>
  <c r="X44" i="112"/>
  <c r="Z44" i="112" s="1"/>
  <c r="Z37" i="112"/>
  <c r="H45" i="109"/>
  <c r="X26" i="109"/>
  <c r="Z13" i="109"/>
  <c r="H45" i="108"/>
  <c r="P45" i="108"/>
  <c r="X26" i="108"/>
  <c r="Z13" i="108"/>
  <c r="N45" i="108"/>
  <c r="H45" i="107"/>
  <c r="P45" i="107"/>
  <c r="X26" i="107"/>
  <c r="Z13" i="107"/>
  <c r="V45" i="105"/>
  <c r="X44" i="105"/>
  <c r="Z44" i="105" s="1"/>
  <c r="Z37" i="105"/>
  <c r="D45" i="103"/>
  <c r="T45" i="103"/>
  <c r="V45" i="102"/>
  <c r="X26" i="99"/>
  <c r="Z13" i="99"/>
  <c r="W45" i="99"/>
  <c r="X26" i="93"/>
  <c r="Z13" i="93"/>
  <c r="G45" i="91"/>
  <c r="X26" i="90"/>
  <c r="Z13" i="90"/>
  <c r="G45" i="88"/>
  <c r="X26" i="84"/>
  <c r="Z13" i="84"/>
  <c r="D45" i="95"/>
  <c r="L45" i="95"/>
  <c r="T45" i="95"/>
  <c r="F45" i="95"/>
  <c r="D45" i="91"/>
  <c r="T45" i="91"/>
  <c r="D45" i="88"/>
  <c r="L45" i="88"/>
  <c r="C45" i="83"/>
  <c r="S45" i="83"/>
  <c r="R45" i="82"/>
  <c r="N45" i="79"/>
  <c r="P45" i="76"/>
  <c r="Z26" i="69"/>
  <c r="X45" i="69"/>
  <c r="Z45" i="69" s="1"/>
  <c r="Z43" i="68"/>
  <c r="N45" i="95"/>
  <c r="P45" i="94"/>
  <c r="X26" i="94"/>
  <c r="Z13" i="94"/>
  <c r="E45" i="92"/>
  <c r="M45" i="92"/>
  <c r="U45" i="92"/>
  <c r="N45" i="92"/>
  <c r="D45" i="89"/>
  <c r="L45" i="89"/>
  <c r="T45" i="89"/>
  <c r="G45" i="89"/>
  <c r="L45" i="83"/>
  <c r="Z26" i="80"/>
  <c r="X45" i="80"/>
  <c r="Z45" i="80" s="1"/>
  <c r="Y45" i="78"/>
  <c r="Z44" i="78"/>
  <c r="Z26" i="77"/>
  <c r="X45" i="77"/>
  <c r="I26" i="76"/>
  <c r="I45" i="76" s="1"/>
  <c r="Q26" i="76"/>
  <c r="Q45" i="76" s="1"/>
  <c r="Y26" i="76"/>
  <c r="X26" i="95"/>
  <c r="Z13" i="95"/>
  <c r="I45" i="94"/>
  <c r="Q45" i="94"/>
  <c r="Y45" i="94"/>
  <c r="P45" i="91"/>
  <c r="X26" i="91"/>
  <c r="Z13" i="91"/>
  <c r="W45" i="91"/>
  <c r="E45" i="89"/>
  <c r="M45" i="89"/>
  <c r="U45" i="89"/>
  <c r="H45" i="88"/>
  <c r="P45" i="88"/>
  <c r="X26" i="88"/>
  <c r="Z13" i="88"/>
  <c r="W45" i="88"/>
  <c r="W45" i="86"/>
  <c r="W45" i="84"/>
  <c r="X45" i="78"/>
  <c r="F45" i="75"/>
  <c r="M45" i="72"/>
  <c r="Z26" i="61"/>
  <c r="X45" i="61"/>
  <c r="Z45" i="61" s="1"/>
  <c r="D45" i="93"/>
  <c r="L45" i="93"/>
  <c r="V45" i="92"/>
  <c r="I45" i="91"/>
  <c r="Q45" i="91"/>
  <c r="Y45" i="91"/>
  <c r="D45" i="90"/>
  <c r="L45" i="90"/>
  <c r="T45" i="90"/>
  <c r="O45" i="89"/>
  <c r="X26" i="87"/>
  <c r="Z13" i="87"/>
  <c r="F45" i="86"/>
  <c r="X26" i="85"/>
  <c r="Z13" i="85"/>
  <c r="X26" i="83"/>
  <c r="Z13" i="83"/>
  <c r="X45" i="81"/>
  <c r="AA45" i="74"/>
  <c r="Z37" i="103"/>
  <c r="Z37" i="102"/>
  <c r="Z37" i="101"/>
  <c r="Z37" i="100"/>
  <c r="Z37" i="99"/>
  <c r="Z37" i="98"/>
  <c r="Z37" i="97"/>
  <c r="U26" i="96"/>
  <c r="U45" i="96" s="1"/>
  <c r="V45" i="95"/>
  <c r="X44" i="95"/>
  <c r="Z44" i="95" s="1"/>
  <c r="Z37" i="95"/>
  <c r="F45" i="94"/>
  <c r="E45" i="93"/>
  <c r="M45" i="93"/>
  <c r="U45" i="93"/>
  <c r="H45" i="92"/>
  <c r="P45" i="92"/>
  <c r="X26" i="92"/>
  <c r="Z13" i="92"/>
  <c r="E45" i="90"/>
  <c r="M45" i="90"/>
  <c r="U45" i="90"/>
  <c r="N45" i="90"/>
  <c r="V45" i="89"/>
  <c r="E45" i="86"/>
  <c r="M45" i="86"/>
  <c r="U45" i="86"/>
  <c r="E45" i="84"/>
  <c r="M45" i="84"/>
  <c r="U45" i="84"/>
  <c r="H45" i="82"/>
  <c r="N45" i="75"/>
  <c r="V45" i="75"/>
  <c r="X44" i="96"/>
  <c r="Z44" i="96" s="1"/>
  <c r="Z37" i="96"/>
  <c r="L45" i="94"/>
  <c r="T45" i="94"/>
  <c r="Z44" i="93"/>
  <c r="F45" i="91"/>
  <c r="Z44" i="90"/>
  <c r="X26" i="89"/>
  <c r="Z13" i="89"/>
  <c r="W45" i="89"/>
  <c r="V45" i="87"/>
  <c r="V45" i="85"/>
  <c r="J45" i="83"/>
  <c r="V45" i="83"/>
  <c r="L45" i="80"/>
  <c r="T45" i="80"/>
  <c r="L45" i="77"/>
  <c r="T45" i="77"/>
  <c r="D44" i="83"/>
  <c r="D45" i="83" s="1"/>
  <c r="L44" i="83"/>
  <c r="T44" i="83"/>
  <c r="T45" i="83" s="1"/>
  <c r="C45" i="81"/>
  <c r="F44" i="79"/>
  <c r="F45" i="79" s="1"/>
  <c r="N44" i="79"/>
  <c r="V44" i="79"/>
  <c r="V45" i="79" s="1"/>
  <c r="U45" i="78"/>
  <c r="Z50" i="77"/>
  <c r="C45" i="75"/>
  <c r="S45" i="75"/>
  <c r="Z50" i="75"/>
  <c r="X26" i="74"/>
  <c r="Z13" i="74"/>
  <c r="D45" i="73"/>
  <c r="L45" i="73"/>
  <c r="T45" i="73"/>
  <c r="Z44" i="67"/>
  <c r="X45" i="67"/>
  <c r="Z26" i="63"/>
  <c r="X45" i="63"/>
  <c r="Z45" i="63" s="1"/>
  <c r="G44" i="83"/>
  <c r="G45" i="83" s="1"/>
  <c r="C45" i="82"/>
  <c r="K45" i="82"/>
  <c r="AA45" i="82"/>
  <c r="D44" i="81"/>
  <c r="D45" i="81" s="1"/>
  <c r="L44" i="81"/>
  <c r="L45" i="81" s="1"/>
  <c r="T44" i="81"/>
  <c r="T45" i="81" s="1"/>
  <c r="K45" i="79"/>
  <c r="S45" i="79"/>
  <c r="Z50" i="78"/>
  <c r="K45" i="76"/>
  <c r="AA45" i="76"/>
  <c r="C45" i="74"/>
  <c r="K45" i="74"/>
  <c r="S45" i="74"/>
  <c r="G45" i="73"/>
  <c r="O45" i="73"/>
  <c r="W45" i="73"/>
  <c r="Z50" i="73"/>
  <c r="X26" i="72"/>
  <c r="Z13" i="72"/>
  <c r="J45" i="68"/>
  <c r="L45" i="67"/>
  <c r="Z44" i="65"/>
  <c r="E45" i="82"/>
  <c r="Z26" i="82"/>
  <c r="X45" i="82"/>
  <c r="Z45" i="82" s="1"/>
  <c r="M45" i="81"/>
  <c r="E45" i="79"/>
  <c r="Z26" i="79"/>
  <c r="X45" i="79"/>
  <c r="Z45" i="79" s="1"/>
  <c r="E45" i="76"/>
  <c r="Z26" i="76"/>
  <c r="X45" i="76"/>
  <c r="G45" i="75"/>
  <c r="O45" i="75"/>
  <c r="W45" i="75"/>
  <c r="D45" i="74"/>
  <c r="L45" i="74"/>
  <c r="T45" i="74"/>
  <c r="X26" i="73"/>
  <c r="Z13" i="73"/>
  <c r="E45" i="67"/>
  <c r="M45" i="67"/>
  <c r="D45" i="67"/>
  <c r="X45" i="59"/>
  <c r="Z26" i="59"/>
  <c r="Z13" i="80"/>
  <c r="U45" i="80"/>
  <c r="G45" i="78"/>
  <c r="O45" i="78"/>
  <c r="W45" i="78"/>
  <c r="M45" i="78"/>
  <c r="Z13" i="77"/>
  <c r="U45" i="77"/>
  <c r="H45" i="75"/>
  <c r="P45" i="75"/>
  <c r="X26" i="75"/>
  <c r="Z13" i="75"/>
  <c r="M45" i="74"/>
  <c r="U45" i="72"/>
  <c r="Z37" i="94"/>
  <c r="Z37" i="93"/>
  <c r="Z37" i="92"/>
  <c r="Z37" i="91"/>
  <c r="Z37" i="90"/>
  <c r="Z37" i="89"/>
  <c r="Z37" i="88"/>
  <c r="Z37" i="87"/>
  <c r="Z37" i="86"/>
  <c r="Z37" i="85"/>
  <c r="Z37" i="84"/>
  <c r="Z37" i="83"/>
  <c r="I26" i="81"/>
  <c r="I45" i="81" s="1"/>
  <c r="Q26" i="81"/>
  <c r="Q45" i="81" s="1"/>
  <c r="Y26" i="81"/>
  <c r="Y45" i="81" s="1"/>
  <c r="Z25" i="81"/>
  <c r="C45" i="80"/>
  <c r="K45" i="80"/>
  <c r="S45" i="80"/>
  <c r="AA45" i="80"/>
  <c r="D44" i="79"/>
  <c r="D45" i="79" s="1"/>
  <c r="L44" i="79"/>
  <c r="L45" i="79" s="1"/>
  <c r="T44" i="79"/>
  <c r="T45" i="79" s="1"/>
  <c r="C45" i="77"/>
  <c r="K45" i="77"/>
  <c r="S45" i="77"/>
  <c r="AA45" i="77"/>
  <c r="AA45" i="73"/>
  <c r="D44" i="73"/>
  <c r="L44" i="73"/>
  <c r="T44" i="73"/>
  <c r="Z50" i="72"/>
  <c r="H45" i="71"/>
  <c r="X26" i="71"/>
  <c r="Z13" i="71"/>
  <c r="F45" i="70"/>
  <c r="N45" i="70"/>
  <c r="Z26" i="65"/>
  <c r="X45" i="65"/>
  <c r="Z45" i="65" s="1"/>
  <c r="L45" i="65"/>
  <c r="T45" i="61"/>
  <c r="Z44" i="50"/>
  <c r="X45" i="50"/>
  <c r="Z45" i="50" s="1"/>
  <c r="G45" i="82"/>
  <c r="O45" i="82"/>
  <c r="W45" i="82"/>
  <c r="U45" i="81"/>
  <c r="E45" i="80"/>
  <c r="G45" i="79"/>
  <c r="O45" i="79"/>
  <c r="W45" i="79"/>
  <c r="M45" i="79"/>
  <c r="E45" i="77"/>
  <c r="G45" i="76"/>
  <c r="O45" i="76"/>
  <c r="W45" i="76"/>
  <c r="M45" i="76"/>
  <c r="AA45" i="75"/>
  <c r="U45" i="74"/>
  <c r="C45" i="73"/>
  <c r="K45" i="73"/>
  <c r="S45" i="73"/>
  <c r="D45" i="72"/>
  <c r="T45" i="72"/>
  <c r="E45" i="72"/>
  <c r="I45" i="71"/>
  <c r="C45" i="55"/>
  <c r="X26" i="70"/>
  <c r="Z13" i="70"/>
  <c r="I45" i="68"/>
  <c r="Q45" i="68"/>
  <c r="Y45" i="68"/>
  <c r="Z44" i="68"/>
  <c r="J45" i="66"/>
  <c r="R45" i="66"/>
  <c r="S45" i="66"/>
  <c r="J45" i="64"/>
  <c r="S45" i="64"/>
  <c r="S45" i="62"/>
  <c r="L26" i="58"/>
  <c r="L45" i="58" s="1"/>
  <c r="AA45" i="53"/>
  <c r="Y26" i="71"/>
  <c r="Y45" i="71" s="1"/>
  <c r="AA45" i="69"/>
  <c r="J44" i="69"/>
  <c r="J45" i="69" s="1"/>
  <c r="R44" i="69"/>
  <c r="R45" i="69" s="1"/>
  <c r="C45" i="68"/>
  <c r="AA45" i="66"/>
  <c r="J44" i="66"/>
  <c r="R44" i="66"/>
  <c r="AA45" i="64"/>
  <c r="J44" i="64"/>
  <c r="R44" i="64"/>
  <c r="R45" i="64" s="1"/>
  <c r="AA45" i="62"/>
  <c r="J44" i="62"/>
  <c r="J45" i="62" s="1"/>
  <c r="R44" i="62"/>
  <c r="AA45" i="60"/>
  <c r="J44" i="60"/>
  <c r="R44" i="60"/>
  <c r="V45" i="70"/>
  <c r="Z45" i="66"/>
  <c r="D45" i="57"/>
  <c r="L45" i="57"/>
  <c r="T45" i="57"/>
  <c r="Z43" i="49"/>
  <c r="X44" i="49"/>
  <c r="J44" i="71"/>
  <c r="J45" i="71" s="1"/>
  <c r="R44" i="71"/>
  <c r="R45" i="71" s="1"/>
  <c r="U45" i="70"/>
  <c r="AA45" i="70"/>
  <c r="J44" i="70"/>
  <c r="J45" i="70" s="1"/>
  <c r="R44" i="70"/>
  <c r="R45" i="70" s="1"/>
  <c r="C45" i="69"/>
  <c r="K45" i="68"/>
  <c r="Z26" i="67"/>
  <c r="S45" i="67"/>
  <c r="K45" i="66"/>
  <c r="Z44" i="66"/>
  <c r="K45" i="64"/>
  <c r="K45" i="62"/>
  <c r="Z44" i="60"/>
  <c r="T45" i="59"/>
  <c r="E45" i="57"/>
  <c r="M45" i="57"/>
  <c r="U45" i="57"/>
  <c r="Z37" i="49"/>
  <c r="I45" i="67"/>
  <c r="Q45" i="67"/>
  <c r="Y45" i="67"/>
  <c r="C45" i="65"/>
  <c r="Y45" i="59"/>
  <c r="H45" i="56"/>
  <c r="P45" i="56"/>
  <c r="Z26" i="56"/>
  <c r="K45" i="55"/>
  <c r="S45" i="55"/>
  <c r="Y45" i="48"/>
  <c r="Z26" i="48"/>
  <c r="D45" i="45"/>
  <c r="Z37" i="82"/>
  <c r="Z37" i="80"/>
  <c r="Z37" i="78"/>
  <c r="Z37" i="77"/>
  <c r="Z37" i="76"/>
  <c r="Z37" i="75"/>
  <c r="C45" i="71"/>
  <c r="K45" i="69"/>
  <c r="S45" i="68"/>
  <c r="X45" i="68"/>
  <c r="E45" i="65"/>
  <c r="M45" i="65"/>
  <c r="U45" i="65"/>
  <c r="D45" i="65"/>
  <c r="E45" i="63"/>
  <c r="M45" i="63"/>
  <c r="U45" i="63"/>
  <c r="D45" i="63"/>
  <c r="E45" i="61"/>
  <c r="M45" i="61"/>
  <c r="U45" i="59"/>
  <c r="D45" i="59"/>
  <c r="X45" i="58"/>
  <c r="Z45" i="58" s="1"/>
  <c r="Z44" i="58"/>
  <c r="G45" i="57"/>
  <c r="R45" i="58"/>
  <c r="Q45" i="55"/>
  <c r="Y45" i="55"/>
  <c r="Z37" i="55"/>
  <c r="E45" i="54"/>
  <c r="M45" i="54"/>
  <c r="U45" i="54"/>
  <c r="I45" i="53"/>
  <c r="Q45" i="53"/>
  <c r="Y45" i="53"/>
  <c r="Z37" i="53"/>
  <c r="E45" i="52"/>
  <c r="M45" i="52"/>
  <c r="U45" i="52"/>
  <c r="J45" i="50"/>
  <c r="Z37" i="47"/>
  <c r="N45" i="38"/>
  <c r="V45" i="38"/>
  <c r="J45" i="37"/>
  <c r="N45" i="35"/>
  <c r="F26" i="58"/>
  <c r="F45" i="58" s="1"/>
  <c r="N26" i="58"/>
  <c r="N45" i="58" s="1"/>
  <c r="V26" i="58"/>
  <c r="V45" i="58" s="1"/>
  <c r="Q45" i="56"/>
  <c r="Y45" i="56"/>
  <c r="I44" i="56"/>
  <c r="I45" i="56" s="1"/>
  <c r="Q44" i="56"/>
  <c r="Y44" i="56"/>
  <c r="X44" i="56"/>
  <c r="D45" i="55"/>
  <c r="L45" i="55"/>
  <c r="T45" i="55"/>
  <c r="P45" i="54"/>
  <c r="Z26" i="54"/>
  <c r="I44" i="54"/>
  <c r="Q44" i="54"/>
  <c r="Y44" i="54"/>
  <c r="X44" i="54"/>
  <c r="Z44" i="54" s="1"/>
  <c r="D45" i="53"/>
  <c r="L45" i="53"/>
  <c r="T45" i="53"/>
  <c r="H45" i="52"/>
  <c r="P45" i="52"/>
  <c r="X45" i="52"/>
  <c r="Z26" i="52"/>
  <c r="I44" i="52"/>
  <c r="I45" i="52" s="1"/>
  <c r="Q44" i="52"/>
  <c r="Q45" i="52" s="1"/>
  <c r="Y44" i="52"/>
  <c r="Y45" i="52" s="1"/>
  <c r="X44" i="52"/>
  <c r="D26" i="51"/>
  <c r="D45" i="51" s="1"/>
  <c r="L26" i="51"/>
  <c r="L45" i="51" s="1"/>
  <c r="T26" i="51"/>
  <c r="T45" i="51" s="1"/>
  <c r="I44" i="51"/>
  <c r="I45" i="51" s="1"/>
  <c r="Q44" i="51"/>
  <c r="Q45" i="51" s="1"/>
  <c r="Y44" i="51"/>
  <c r="Y45" i="51" s="1"/>
  <c r="Q45" i="54"/>
  <c r="Y45" i="54"/>
  <c r="H45" i="46"/>
  <c r="P45" i="46"/>
  <c r="H45" i="57"/>
  <c r="P45" i="57"/>
  <c r="X45" i="57"/>
  <c r="Z45" i="57" s="1"/>
  <c r="J45" i="51"/>
  <c r="AA44" i="43"/>
  <c r="J45" i="42"/>
  <c r="F45" i="39"/>
  <c r="N45" i="39"/>
  <c r="V45" i="39"/>
  <c r="Z13" i="69"/>
  <c r="Z13" i="68"/>
  <c r="Z13" i="67"/>
  <c r="Z13" i="66"/>
  <c r="Z13" i="65"/>
  <c r="Z13" i="64"/>
  <c r="Z13" i="63"/>
  <c r="Z13" i="62"/>
  <c r="Z13" i="61"/>
  <c r="Z13" i="60"/>
  <c r="Z13" i="59"/>
  <c r="C44" i="58"/>
  <c r="K44" i="58"/>
  <c r="K45" i="58" s="1"/>
  <c r="S44" i="58"/>
  <c r="S45" i="58" s="1"/>
  <c r="AA44" i="58"/>
  <c r="AA45" i="58" s="1"/>
  <c r="Y45" i="57"/>
  <c r="I44" i="57"/>
  <c r="I45" i="57" s="1"/>
  <c r="Q44" i="57"/>
  <c r="Q45" i="57" s="1"/>
  <c r="Y44" i="57"/>
  <c r="X44" i="57"/>
  <c r="Z44" i="57" s="1"/>
  <c r="D26" i="56"/>
  <c r="D45" i="56" s="1"/>
  <c r="L26" i="56"/>
  <c r="L45" i="56" s="1"/>
  <c r="T26" i="56"/>
  <c r="T45" i="56" s="1"/>
  <c r="X44" i="51"/>
  <c r="D26" i="50"/>
  <c r="D45" i="50" s="1"/>
  <c r="L26" i="50"/>
  <c r="T26" i="50"/>
  <c r="T45" i="50" s="1"/>
  <c r="I44" i="50"/>
  <c r="I45" i="50" s="1"/>
  <c r="Q44" i="50"/>
  <c r="Q45" i="50" s="1"/>
  <c r="Y44" i="50"/>
  <c r="Y45" i="50" s="1"/>
  <c r="I45" i="49"/>
  <c r="Q45" i="49"/>
  <c r="Y45" i="49"/>
  <c r="R45" i="49"/>
  <c r="E45" i="44"/>
  <c r="Z26" i="43"/>
  <c r="X45" i="43"/>
  <c r="Y26" i="33"/>
  <c r="Y45" i="33" s="1"/>
  <c r="Z25" i="33"/>
  <c r="X26" i="33"/>
  <c r="J45" i="56"/>
  <c r="H45" i="55"/>
  <c r="P45" i="55"/>
  <c r="Z26" i="55"/>
  <c r="X44" i="55"/>
  <c r="H45" i="53"/>
  <c r="Z26" i="53"/>
  <c r="X44" i="53"/>
  <c r="Z44" i="53" s="1"/>
  <c r="J45" i="52"/>
  <c r="X44" i="48"/>
  <c r="D45" i="47"/>
  <c r="Z26" i="47"/>
  <c r="M45" i="44"/>
  <c r="U45" i="44"/>
  <c r="F45" i="42"/>
  <c r="N45" i="42"/>
  <c r="V45" i="42"/>
  <c r="X45" i="34"/>
  <c r="Z45" i="34" s="1"/>
  <c r="Z26" i="34"/>
  <c r="H44" i="47"/>
  <c r="H45" i="47" s="1"/>
  <c r="P44" i="47"/>
  <c r="P45" i="47" s="1"/>
  <c r="X44" i="47"/>
  <c r="L45" i="46"/>
  <c r="AA44" i="45"/>
  <c r="AA45" i="45" s="1"/>
  <c r="J45" i="44"/>
  <c r="O45" i="43"/>
  <c r="W45" i="43"/>
  <c r="T45" i="43"/>
  <c r="J45" i="41"/>
  <c r="J45" i="40"/>
  <c r="J45" i="39"/>
  <c r="J45" i="38"/>
  <c r="Z13" i="29"/>
  <c r="S44" i="47"/>
  <c r="S45" i="47" s="1"/>
  <c r="AA44" i="47"/>
  <c r="AA45" i="47" s="1"/>
  <c r="Z26" i="46"/>
  <c r="AA44" i="46"/>
  <c r="AA45" i="46" s="1"/>
  <c r="J45" i="43"/>
  <c r="R45" i="43"/>
  <c r="AA45" i="43"/>
  <c r="Z26" i="41"/>
  <c r="R45" i="41"/>
  <c r="Z26" i="40"/>
  <c r="R45" i="40"/>
  <c r="R45" i="39"/>
  <c r="Z26" i="38"/>
  <c r="L45" i="45"/>
  <c r="F45" i="44"/>
  <c r="N45" i="44"/>
  <c r="C45" i="43"/>
  <c r="K45" i="43"/>
  <c r="S45" i="43"/>
  <c r="D45" i="43"/>
  <c r="X45" i="42"/>
  <c r="X45" i="41"/>
  <c r="Z45" i="41" s="1"/>
  <c r="Z45" i="39"/>
  <c r="R45" i="37"/>
  <c r="X45" i="36"/>
  <c r="Z45" i="36" s="1"/>
  <c r="Z26" i="36"/>
  <c r="R45" i="36"/>
  <c r="E44" i="47"/>
  <c r="E45" i="47" s="1"/>
  <c r="M44" i="47"/>
  <c r="M45" i="47" s="1"/>
  <c r="U44" i="47"/>
  <c r="U45" i="47" s="1"/>
  <c r="R45" i="46"/>
  <c r="O45" i="44"/>
  <c r="W45" i="44"/>
  <c r="AA44" i="42"/>
  <c r="AA45" i="42" s="1"/>
  <c r="AA44" i="41"/>
  <c r="AA44" i="40"/>
  <c r="AA45" i="40" s="1"/>
  <c r="AA44" i="39"/>
  <c r="AA45" i="39" s="1"/>
  <c r="X45" i="38"/>
  <c r="Z45" i="38" s="1"/>
  <c r="T45" i="37"/>
  <c r="X45" i="37"/>
  <c r="Z45" i="37" s="1"/>
  <c r="I45" i="36"/>
  <c r="F44" i="47"/>
  <c r="F45" i="47" s="1"/>
  <c r="N44" i="47"/>
  <c r="N45" i="47" s="1"/>
  <c r="V44" i="47"/>
  <c r="V45" i="47" s="1"/>
  <c r="C45" i="46"/>
  <c r="K45" i="46"/>
  <c r="S45" i="46"/>
  <c r="Z26" i="45"/>
  <c r="R45" i="45"/>
  <c r="AA44" i="44"/>
  <c r="AA45" i="44" s="1"/>
  <c r="L45" i="43"/>
  <c r="R45" i="42"/>
  <c r="D45" i="40"/>
  <c r="D45" i="39"/>
  <c r="D45" i="38"/>
  <c r="C44" i="38"/>
  <c r="C45" i="38" s="1"/>
  <c r="K44" i="38"/>
  <c r="K45" i="38" s="1"/>
  <c r="S44" i="38"/>
  <c r="S45" i="38" s="1"/>
  <c r="AA44" i="38"/>
  <c r="AA45" i="38" s="1"/>
  <c r="AA44" i="37"/>
  <c r="AA45" i="37" s="1"/>
  <c r="AA45" i="36"/>
  <c r="X45" i="30"/>
  <c r="Z45" i="30" s="1"/>
  <c r="Z26" i="30"/>
  <c r="M45" i="28"/>
  <c r="Z13" i="55"/>
  <c r="Z13" i="54"/>
  <c r="Z13" i="53"/>
  <c r="Z13" i="52"/>
  <c r="X45" i="46"/>
  <c r="T45" i="45"/>
  <c r="Z45" i="45"/>
  <c r="M45" i="43"/>
  <c r="S45" i="36"/>
  <c r="L45" i="35"/>
  <c r="Z25" i="29"/>
  <c r="X26" i="29"/>
  <c r="Z37" i="46"/>
  <c r="Z37" i="45"/>
  <c r="Z37" i="44"/>
  <c r="Z37" i="43"/>
  <c r="Z37" i="42"/>
  <c r="Z37" i="41"/>
  <c r="Z37" i="40"/>
  <c r="Z37" i="39"/>
  <c r="Z13" i="35"/>
  <c r="C26" i="34"/>
  <c r="C45" i="34" s="1"/>
  <c r="K26" i="34"/>
  <c r="K45" i="34" s="1"/>
  <c r="S26" i="34"/>
  <c r="S45" i="34" s="1"/>
  <c r="E45" i="31"/>
  <c r="X26" i="31"/>
  <c r="U45" i="30"/>
  <c r="O45" i="29"/>
  <c r="G45" i="35"/>
  <c r="W45" i="35"/>
  <c r="I26" i="32"/>
  <c r="I45" i="32" s="1"/>
  <c r="Q26" i="32"/>
  <c r="Q45" i="32" s="1"/>
  <c r="Y26" i="32"/>
  <c r="Y45" i="32" s="1"/>
  <c r="Z25" i="32"/>
  <c r="F45" i="31"/>
  <c r="N45" i="31"/>
  <c r="V45" i="31"/>
  <c r="M45" i="31"/>
  <c r="W45" i="29"/>
  <c r="I26" i="28"/>
  <c r="I45" i="28" s="1"/>
  <c r="Q26" i="28"/>
  <c r="Q45" i="28" s="1"/>
  <c r="Y26" i="28"/>
  <c r="Y45" i="28" s="1"/>
  <c r="C45" i="26"/>
  <c r="P45" i="21"/>
  <c r="X44" i="20"/>
  <c r="Z44" i="20" s="1"/>
  <c r="Z37" i="20"/>
  <c r="E45" i="33"/>
  <c r="U45" i="32"/>
  <c r="E45" i="29"/>
  <c r="U45" i="28"/>
  <c r="L45" i="23"/>
  <c r="Z13" i="46"/>
  <c r="Z13" i="45"/>
  <c r="Z13" i="44"/>
  <c r="Z13" i="43"/>
  <c r="Z13" i="42"/>
  <c r="Z13" i="41"/>
  <c r="Z13" i="40"/>
  <c r="Z13" i="39"/>
  <c r="Z13" i="38"/>
  <c r="Z13" i="37"/>
  <c r="Z13" i="36"/>
  <c r="J45" i="35"/>
  <c r="M45" i="34"/>
  <c r="Q45" i="31"/>
  <c r="Y45" i="31"/>
  <c r="G45" i="29"/>
  <c r="W45" i="28"/>
  <c r="N45" i="22"/>
  <c r="I26" i="34"/>
  <c r="I45" i="34" s="1"/>
  <c r="Q26" i="34"/>
  <c r="Q45" i="34" s="1"/>
  <c r="Y26" i="34"/>
  <c r="Y45" i="34" s="1"/>
  <c r="E45" i="32"/>
  <c r="X26" i="32"/>
  <c r="Z13" i="31"/>
  <c r="U45" i="31"/>
  <c r="Z44" i="31"/>
  <c r="O45" i="30"/>
  <c r="E45" i="28"/>
  <c r="X26" i="28"/>
  <c r="R45" i="27"/>
  <c r="X26" i="23"/>
  <c r="Z13" i="23"/>
  <c r="K45" i="21"/>
  <c r="O45" i="35"/>
  <c r="M45" i="33"/>
  <c r="G45" i="32"/>
  <c r="I45" i="30"/>
  <c r="Y45" i="30"/>
  <c r="M45" i="29"/>
  <c r="G45" i="28"/>
  <c r="T45" i="25"/>
  <c r="X44" i="24"/>
  <c r="Z44" i="24" s="1"/>
  <c r="Z37" i="24"/>
  <c r="X26" i="27"/>
  <c r="X44" i="27"/>
  <c r="Z44" i="27" s="1"/>
  <c r="Z37" i="27"/>
  <c r="X26" i="26"/>
  <c r="Z13" i="26"/>
  <c r="L45" i="26"/>
  <c r="D45" i="24"/>
  <c r="X26" i="22"/>
  <c r="Z13" i="22"/>
  <c r="L45" i="22"/>
  <c r="X45" i="18"/>
  <c r="C26" i="27"/>
  <c r="C45" i="27" s="1"/>
  <c r="K26" i="27"/>
  <c r="K45" i="27" s="1"/>
  <c r="S26" i="27"/>
  <c r="S45" i="27" s="1"/>
  <c r="AA26" i="27"/>
  <c r="AA45" i="27" s="1"/>
  <c r="F45" i="25"/>
  <c r="V45" i="25"/>
  <c r="X44" i="25"/>
  <c r="Z44" i="25" s="1"/>
  <c r="Z37" i="25"/>
  <c r="N45" i="23"/>
  <c r="I45" i="21"/>
  <c r="C44" i="21"/>
  <c r="S44" i="21"/>
  <c r="S45" i="21" s="1"/>
  <c r="D45" i="26"/>
  <c r="T45" i="26"/>
  <c r="G45" i="25"/>
  <c r="W45" i="25"/>
  <c r="H45" i="24"/>
  <c r="X26" i="24"/>
  <c r="Z13" i="24"/>
  <c r="L45" i="24"/>
  <c r="T45" i="22"/>
  <c r="Z37" i="35"/>
  <c r="Z37" i="34"/>
  <c r="Z37" i="33"/>
  <c r="Z37" i="32"/>
  <c r="Z37" i="31"/>
  <c r="Z37" i="30"/>
  <c r="Z37" i="29"/>
  <c r="Z37" i="28"/>
  <c r="F45" i="26"/>
  <c r="V45" i="26"/>
  <c r="X44" i="26"/>
  <c r="Z44" i="26" s="1"/>
  <c r="Z37" i="26"/>
  <c r="N45" i="24"/>
  <c r="F45" i="22"/>
  <c r="V45" i="22"/>
  <c r="X44" i="22"/>
  <c r="Z44" i="22" s="1"/>
  <c r="Z37" i="22"/>
  <c r="O45" i="20"/>
  <c r="P45" i="25"/>
  <c r="X26" i="25"/>
  <c r="Z13" i="25"/>
  <c r="L45" i="25"/>
  <c r="D45" i="23"/>
  <c r="T45" i="23"/>
  <c r="H45" i="21"/>
  <c r="X26" i="21"/>
  <c r="Z13" i="21"/>
  <c r="R45" i="21"/>
  <c r="P45" i="20"/>
  <c r="X26" i="20"/>
  <c r="Z13" i="20"/>
  <c r="N45" i="25"/>
  <c r="F45" i="23"/>
  <c r="X44" i="23"/>
  <c r="Z44" i="23" s="1"/>
  <c r="Z37" i="23"/>
  <c r="T45" i="21"/>
  <c r="Y45" i="19"/>
  <c r="Z44" i="16"/>
  <c r="I45" i="18"/>
  <c r="S45" i="17"/>
  <c r="I45" i="16"/>
  <c r="X26" i="19"/>
  <c r="Z13" i="19"/>
  <c r="K45" i="19"/>
  <c r="AA45" i="19"/>
  <c r="J44" i="19"/>
  <c r="J45" i="19" s="1"/>
  <c r="R44" i="19"/>
  <c r="R45" i="19" s="1"/>
  <c r="Q45" i="18"/>
  <c r="AA45" i="17"/>
  <c r="J44" i="17"/>
  <c r="J45" i="17" s="1"/>
  <c r="R44" i="17"/>
  <c r="Q45" i="16"/>
  <c r="I45" i="17"/>
  <c r="V45" i="15"/>
  <c r="Y45" i="7"/>
  <c r="Z26" i="7"/>
  <c r="K45" i="17"/>
  <c r="T45" i="16"/>
  <c r="D44" i="20"/>
  <c r="D45" i="20" s="1"/>
  <c r="L44" i="20"/>
  <c r="L45" i="20" s="1"/>
  <c r="T44" i="20"/>
  <c r="T45" i="20" s="1"/>
  <c r="Q45" i="19"/>
  <c r="C45" i="18"/>
  <c r="Y45" i="18"/>
  <c r="C45" i="16"/>
  <c r="Y45" i="16"/>
  <c r="H45" i="15"/>
  <c r="Z44" i="11"/>
  <c r="X45" i="11"/>
  <c r="Z45" i="11" s="1"/>
  <c r="S45" i="19"/>
  <c r="E45" i="18"/>
  <c r="M45" i="18"/>
  <c r="U45" i="18"/>
  <c r="D45" i="18"/>
  <c r="AA45" i="18"/>
  <c r="J44" i="18"/>
  <c r="R44" i="18"/>
  <c r="R45" i="18" s="1"/>
  <c r="Q45" i="17"/>
  <c r="E45" i="16"/>
  <c r="M45" i="16"/>
  <c r="U45" i="16"/>
  <c r="D45" i="16"/>
  <c r="AA45" i="16"/>
  <c r="J44" i="16"/>
  <c r="J45" i="16" s="1"/>
  <c r="R44" i="16"/>
  <c r="W45" i="11"/>
  <c r="E45" i="14"/>
  <c r="M45" i="14"/>
  <c r="U45" i="14"/>
  <c r="I44" i="13"/>
  <c r="I45" i="13" s="1"/>
  <c r="Q44" i="13"/>
  <c r="Y44" i="13"/>
  <c r="AA45" i="11"/>
  <c r="R45" i="10"/>
  <c r="G26" i="15"/>
  <c r="G45" i="15" s="1"/>
  <c r="O26" i="15"/>
  <c r="O45" i="15" s="1"/>
  <c r="H45" i="14"/>
  <c r="P45" i="14"/>
  <c r="X45" i="14"/>
  <c r="Z26" i="14"/>
  <c r="I44" i="14"/>
  <c r="I45" i="14" s="1"/>
  <c r="Q44" i="14"/>
  <c r="Q45" i="14" s="1"/>
  <c r="Y44" i="14"/>
  <c r="X44" i="14"/>
  <c r="Z44" i="14" s="1"/>
  <c r="D26" i="13"/>
  <c r="D45" i="13" s="1"/>
  <c r="L26" i="13"/>
  <c r="T26" i="13"/>
  <c r="T45" i="13" s="1"/>
  <c r="Z44" i="13"/>
  <c r="D26" i="12"/>
  <c r="D45" i="12" s="1"/>
  <c r="L26" i="12"/>
  <c r="L45" i="12" s="1"/>
  <c r="T26" i="12"/>
  <c r="T45" i="12" s="1"/>
  <c r="I44" i="12"/>
  <c r="I45" i="12" s="1"/>
  <c r="Q44" i="12"/>
  <c r="Q45" i="12" s="1"/>
  <c r="Y44" i="12"/>
  <c r="Y45" i="12" s="1"/>
  <c r="I44" i="10"/>
  <c r="I45" i="10" s="1"/>
  <c r="Q44" i="10"/>
  <c r="Q45" i="10" s="1"/>
  <c r="Y44" i="10"/>
  <c r="Y45" i="10" s="1"/>
  <c r="P45" i="15"/>
  <c r="J45" i="15"/>
  <c r="Z26" i="15"/>
  <c r="Y45" i="14"/>
  <c r="J45" i="13"/>
  <c r="Y45" i="9"/>
  <c r="I45" i="15"/>
  <c r="J45" i="10"/>
  <c r="K45" i="5"/>
  <c r="S45" i="5"/>
  <c r="P45" i="2"/>
  <c r="X45" i="2"/>
  <c r="Z45" i="2" s="1"/>
  <c r="Z26" i="2"/>
  <c r="Z13" i="18"/>
  <c r="Z13" i="17"/>
  <c r="Z13" i="16"/>
  <c r="Z13" i="15"/>
  <c r="C44" i="15"/>
  <c r="C45" i="15" s="1"/>
  <c r="K44" i="15"/>
  <c r="K45" i="15" s="1"/>
  <c r="S44" i="15"/>
  <c r="S45" i="15" s="1"/>
  <c r="X44" i="15"/>
  <c r="Z44" i="15" s="1"/>
  <c r="R45" i="13"/>
  <c r="X44" i="12"/>
  <c r="D26" i="11"/>
  <c r="D45" i="11" s="1"/>
  <c r="L26" i="11"/>
  <c r="L45" i="11" s="1"/>
  <c r="T26" i="11"/>
  <c r="T45" i="11" s="1"/>
  <c r="X44" i="10"/>
  <c r="D26" i="9"/>
  <c r="L26" i="9"/>
  <c r="L45" i="9" s="1"/>
  <c r="T26" i="9"/>
  <c r="T45" i="9" s="1"/>
  <c r="H44" i="9"/>
  <c r="H45" i="9" s="1"/>
  <c r="K45" i="6"/>
  <c r="J45" i="4"/>
  <c r="H45" i="13"/>
  <c r="P45" i="13"/>
  <c r="X45" i="13"/>
  <c r="C45" i="11"/>
  <c r="Z26" i="11"/>
  <c r="E45" i="9"/>
  <c r="M45" i="9"/>
  <c r="Z26" i="9"/>
  <c r="Y44" i="9"/>
  <c r="W45" i="6"/>
  <c r="P45" i="7"/>
  <c r="I44" i="5"/>
  <c r="I45" i="5" s="1"/>
  <c r="Q44" i="5"/>
  <c r="Y44" i="5"/>
  <c r="X44" i="5"/>
  <c r="Z44" i="5" s="1"/>
  <c r="D45" i="4"/>
  <c r="L45" i="4"/>
  <c r="T45" i="4"/>
  <c r="C45" i="4"/>
  <c r="I44" i="4"/>
  <c r="I45" i="4" s="1"/>
  <c r="Q44" i="4"/>
  <c r="Q45" i="4" s="1"/>
  <c r="Y44" i="4"/>
  <c r="Z44" i="4" s="1"/>
  <c r="K44" i="9"/>
  <c r="K45" i="9" s="1"/>
  <c r="S44" i="9"/>
  <c r="S45" i="9" s="1"/>
  <c r="AA44" i="9"/>
  <c r="AA45" i="9" s="1"/>
  <c r="H45" i="8"/>
  <c r="P45" i="8"/>
  <c r="P45" i="6"/>
  <c r="K45" i="4"/>
  <c r="Z26" i="8"/>
  <c r="X44" i="8"/>
  <c r="H45" i="4"/>
  <c r="I45" i="3"/>
  <c r="Z37" i="3"/>
  <c r="Z37" i="8"/>
  <c r="H45" i="7"/>
  <c r="Z37" i="7"/>
  <c r="R45" i="4"/>
  <c r="J45" i="3"/>
  <c r="F44" i="9"/>
  <c r="F45" i="9" s="1"/>
  <c r="N44" i="9"/>
  <c r="N45" i="9" s="1"/>
  <c r="V44" i="9"/>
  <c r="V45" i="9" s="1"/>
  <c r="J45" i="7"/>
  <c r="X45" i="6"/>
  <c r="P45" i="5"/>
  <c r="X45" i="5"/>
  <c r="R45" i="5"/>
  <c r="S45" i="4"/>
  <c r="X44" i="3"/>
  <c r="Z44" i="3" s="1"/>
  <c r="D45" i="2"/>
  <c r="Z13" i="14"/>
  <c r="P45" i="9"/>
  <c r="X45" i="9"/>
  <c r="D26" i="8"/>
  <c r="D45" i="8" s="1"/>
  <c r="L26" i="8"/>
  <c r="L45" i="8" s="1"/>
  <c r="T26" i="8"/>
  <c r="T45" i="8" s="1"/>
  <c r="X44" i="7"/>
  <c r="Z44" i="7" s="1"/>
  <c r="D26" i="6"/>
  <c r="D45" i="6" s="1"/>
  <c r="L26" i="6"/>
  <c r="L45" i="6" s="1"/>
  <c r="T26" i="6"/>
  <c r="T45" i="6" s="1"/>
  <c r="Z26" i="6"/>
  <c r="I44" i="6"/>
  <c r="I45" i="6" s="1"/>
  <c r="Q44" i="6"/>
  <c r="Q45" i="6" s="1"/>
  <c r="Y44" i="6"/>
  <c r="Y45" i="6" s="1"/>
  <c r="Q45" i="5"/>
  <c r="Y45" i="5"/>
  <c r="H45" i="3"/>
  <c r="Q45" i="3"/>
  <c r="M45" i="2"/>
  <c r="Z37" i="2"/>
  <c r="Z13" i="4"/>
  <c r="Z13" i="3"/>
  <c r="Z13" i="2"/>
  <c r="E45" i="58" l="1"/>
  <c r="U45" i="68"/>
  <c r="Z26" i="183"/>
  <c r="X45" i="183"/>
  <c r="Z45" i="183" s="1"/>
  <c r="T45" i="245"/>
  <c r="L45" i="248"/>
  <c r="Y45" i="4"/>
  <c r="Z44" i="56"/>
  <c r="Z26" i="131"/>
  <c r="H45" i="23"/>
  <c r="N45" i="46"/>
  <c r="Y45" i="64"/>
  <c r="L45" i="68"/>
  <c r="G45" i="96"/>
  <c r="T45" i="65"/>
  <c r="K45" i="128"/>
  <c r="C45" i="160"/>
  <c r="F45" i="145"/>
  <c r="Y45" i="164"/>
  <c r="F45" i="117"/>
  <c r="Y45" i="152"/>
  <c r="H45" i="169"/>
  <c r="D45" i="246"/>
  <c r="AA45" i="230"/>
  <c r="Y45" i="254"/>
  <c r="Z44" i="52"/>
  <c r="Z45" i="131"/>
  <c r="X45" i="212"/>
  <c r="Z45" i="212" s="1"/>
  <c r="G45" i="17"/>
  <c r="M45" i="3"/>
  <c r="V45" i="56"/>
  <c r="V45" i="74"/>
  <c r="K45" i="91"/>
  <c r="V45" i="93"/>
  <c r="G45" i="74"/>
  <c r="M45" i="94"/>
  <c r="T45" i="141"/>
  <c r="Y45" i="160"/>
  <c r="Z44" i="175"/>
  <c r="C45" i="152"/>
  <c r="E45" i="181"/>
  <c r="K45" i="169"/>
  <c r="Z45" i="208"/>
  <c r="F45" i="46"/>
  <c r="F45" i="32"/>
  <c r="K45" i="59"/>
  <c r="Z44" i="43"/>
  <c r="W45" i="186"/>
  <c r="H45" i="157"/>
  <c r="AA45" i="216"/>
  <c r="E45" i="203"/>
  <c r="C45" i="219"/>
  <c r="D45" i="255"/>
  <c r="Z45" i="241"/>
  <c r="W45" i="60"/>
  <c r="C45" i="50"/>
  <c r="M45" i="66"/>
  <c r="O45" i="100"/>
  <c r="K45" i="143"/>
  <c r="U45" i="206"/>
  <c r="O45" i="166"/>
  <c r="K45" i="33"/>
  <c r="V45" i="145"/>
  <c r="O45" i="184"/>
  <c r="Z44" i="155"/>
  <c r="E45" i="204"/>
  <c r="X45" i="64"/>
  <c r="P45" i="215"/>
  <c r="M45" i="202"/>
  <c r="D45" i="249"/>
  <c r="D45" i="250"/>
  <c r="X45" i="62"/>
  <c r="Z45" i="62" s="1"/>
  <c r="R45" i="105"/>
  <c r="J45" i="211"/>
  <c r="W45" i="236"/>
  <c r="P45" i="222"/>
  <c r="Y45" i="202"/>
  <c r="P45" i="114"/>
  <c r="Z26" i="179"/>
  <c r="X45" i="179"/>
  <c r="Z45" i="179" s="1"/>
  <c r="H45" i="146"/>
  <c r="Z45" i="43"/>
  <c r="Z45" i="13"/>
  <c r="Y45" i="70"/>
  <c r="G45" i="199"/>
  <c r="F45" i="173"/>
  <c r="R45" i="186"/>
  <c r="M45" i="195"/>
  <c r="S45" i="164"/>
  <c r="M45" i="209"/>
  <c r="Y45" i="203"/>
  <c r="D45" i="200"/>
  <c r="U45" i="51"/>
  <c r="W45" i="101"/>
  <c r="J45" i="148"/>
  <c r="Q45" i="109"/>
  <c r="Z26" i="185"/>
  <c r="X45" i="185"/>
  <c r="Z45" i="185" s="1"/>
  <c r="R45" i="200"/>
  <c r="K45" i="204"/>
  <c r="V45" i="143"/>
  <c r="J45" i="221"/>
  <c r="Z45" i="52"/>
  <c r="U45" i="133"/>
  <c r="U45" i="200"/>
  <c r="V45" i="91"/>
  <c r="Z45" i="76"/>
  <c r="Z26" i="163"/>
  <c r="X45" i="211"/>
  <c r="Z45" i="211" s="1"/>
  <c r="J45" i="96"/>
  <c r="AA45" i="57"/>
  <c r="E45" i="202"/>
  <c r="R45" i="205"/>
  <c r="O45" i="26"/>
  <c r="E45" i="27"/>
  <c r="V45" i="57"/>
  <c r="I45" i="90"/>
  <c r="K45" i="57"/>
  <c r="G45" i="236"/>
  <c r="U45" i="203"/>
  <c r="T45" i="248"/>
  <c r="X45" i="110"/>
  <c r="Z45" i="110" s="1"/>
  <c r="Z45" i="116"/>
  <c r="I45" i="141"/>
  <c r="G45" i="9"/>
  <c r="V45" i="10"/>
  <c r="Y45" i="42"/>
  <c r="Z45" i="42" s="1"/>
  <c r="T45" i="47"/>
  <c r="M45" i="27"/>
  <c r="E45" i="40"/>
  <c r="AA45" i="84"/>
  <c r="N45" i="77"/>
  <c r="Q45" i="102"/>
  <c r="Y45" i="102"/>
  <c r="M45" i="147"/>
  <c r="F45" i="147"/>
  <c r="G45" i="80"/>
  <c r="Q45" i="152"/>
  <c r="L45" i="64"/>
  <c r="F45" i="118"/>
  <c r="J45" i="149"/>
  <c r="W45" i="187"/>
  <c r="L45" i="204"/>
  <c r="C45" i="224"/>
  <c r="L45" i="236"/>
  <c r="X45" i="243"/>
  <c r="Z45" i="243" s="1"/>
  <c r="I45" i="33"/>
  <c r="P45" i="27"/>
  <c r="C45" i="54"/>
  <c r="Q45" i="9"/>
  <c r="O45" i="60"/>
  <c r="S45" i="39"/>
  <c r="R45" i="104"/>
  <c r="W45" i="116"/>
  <c r="AA45" i="160"/>
  <c r="F45" i="168"/>
  <c r="AA45" i="234"/>
  <c r="L45" i="253"/>
  <c r="S45" i="212"/>
  <c r="T45" i="232"/>
  <c r="Z44" i="6"/>
  <c r="Z45" i="68"/>
  <c r="Y45" i="171"/>
  <c r="X45" i="221"/>
  <c r="X45" i="238"/>
  <c r="Z45" i="238" s="1"/>
  <c r="G45" i="23"/>
  <c r="S45" i="53"/>
  <c r="S45" i="29"/>
  <c r="G45" i="19"/>
  <c r="Z44" i="42"/>
  <c r="T45" i="60"/>
  <c r="Q45" i="89"/>
  <c r="G45" i="86"/>
  <c r="W45" i="103"/>
  <c r="R45" i="123"/>
  <c r="N45" i="128"/>
  <c r="F45" i="136"/>
  <c r="AA45" i="134"/>
  <c r="C45" i="134"/>
  <c r="D45" i="190"/>
  <c r="S45" i="209"/>
  <c r="AA45" i="156"/>
  <c r="I45" i="237"/>
  <c r="D45" i="247"/>
  <c r="E45" i="214"/>
  <c r="X45" i="209"/>
  <c r="Z45" i="209" s="1"/>
  <c r="G45" i="170"/>
  <c r="S45" i="178"/>
  <c r="I45" i="248"/>
  <c r="Q45" i="257"/>
  <c r="J45" i="25"/>
  <c r="P45" i="90"/>
  <c r="R45" i="65"/>
  <c r="Z44" i="171"/>
  <c r="AA45" i="119"/>
  <c r="P45" i="154"/>
  <c r="L45" i="180"/>
  <c r="P45" i="167"/>
  <c r="Z26" i="189"/>
  <c r="X45" i="189"/>
  <c r="Z45" i="189" s="1"/>
  <c r="E45" i="217"/>
  <c r="L45" i="166"/>
  <c r="L45" i="1"/>
  <c r="Y45" i="241"/>
  <c r="X45" i="242"/>
  <c r="Z45" i="242" s="1"/>
  <c r="U45" i="53"/>
  <c r="W45" i="98"/>
  <c r="Z45" i="46"/>
  <c r="L45" i="50"/>
  <c r="V45" i="29"/>
  <c r="J45" i="22"/>
  <c r="U45" i="27"/>
  <c r="Z26" i="42"/>
  <c r="V45" i="45"/>
  <c r="H45" i="66"/>
  <c r="J45" i="93"/>
  <c r="AA45" i="61"/>
  <c r="N45" i="65"/>
  <c r="H45" i="95"/>
  <c r="T45" i="105"/>
  <c r="V45" i="86"/>
  <c r="K45" i="171"/>
  <c r="E45" i="197"/>
  <c r="S45" i="154"/>
  <c r="O45" i="134"/>
  <c r="P45" i="183"/>
  <c r="P45" i="204"/>
  <c r="AA45" i="157"/>
  <c r="M45" i="210"/>
  <c r="L45" i="225"/>
  <c r="I45" i="235"/>
  <c r="N45" i="167"/>
  <c r="R45" i="211"/>
  <c r="L45" i="239"/>
  <c r="P45" i="140"/>
  <c r="R45" i="199"/>
  <c r="X45" i="213"/>
  <c r="Z45" i="213" s="1"/>
  <c r="AA45" i="41"/>
  <c r="Z45" i="9"/>
  <c r="Z26" i="81"/>
  <c r="Q45" i="170"/>
  <c r="X45" i="234"/>
  <c r="Z45" i="234" s="1"/>
  <c r="X45" i="251"/>
  <c r="Z45" i="251" s="1"/>
  <c r="X45" i="249"/>
  <c r="Z45" i="249" s="1"/>
  <c r="U45" i="64"/>
  <c r="L45" i="13"/>
  <c r="Z45" i="78"/>
  <c r="Z26" i="126"/>
  <c r="X45" i="176"/>
  <c r="Z45" i="176" s="1"/>
  <c r="AA45" i="210"/>
  <c r="Y45" i="76"/>
  <c r="X45" i="126"/>
  <c r="Z45" i="126" s="1"/>
  <c r="I45" i="118"/>
  <c r="X45" i="180"/>
  <c r="Z45" i="180" s="1"/>
  <c r="T45" i="191"/>
  <c r="F45" i="30"/>
  <c r="N45" i="63"/>
  <c r="C45" i="51"/>
  <c r="K45" i="12"/>
  <c r="Y45" i="60"/>
  <c r="Z45" i="60" s="1"/>
  <c r="Q45" i="73"/>
  <c r="X45" i="40"/>
  <c r="Z45" i="40" s="1"/>
  <c r="O45" i="66"/>
  <c r="Y45" i="73"/>
  <c r="U45" i="105"/>
  <c r="T45" i="70"/>
  <c r="U45" i="107"/>
  <c r="R45" i="87"/>
  <c r="T45" i="121"/>
  <c r="AA45" i="159"/>
  <c r="AA45" i="151"/>
  <c r="K45" i="170"/>
  <c r="M45" i="218"/>
  <c r="T45" i="242"/>
  <c r="I45" i="246"/>
  <c r="P45" i="162"/>
  <c r="M45" i="214"/>
  <c r="I45" i="255"/>
  <c r="L45" i="245"/>
  <c r="D45" i="196"/>
  <c r="L45" i="191"/>
  <c r="U45" i="3"/>
  <c r="L45" i="21"/>
  <c r="L45" i="15"/>
  <c r="D45" i="31"/>
  <c r="P45" i="26"/>
  <c r="F45" i="52"/>
  <c r="D45" i="69"/>
  <c r="R45" i="88"/>
  <c r="H45" i="96"/>
  <c r="U45" i="106"/>
  <c r="L45" i="174"/>
  <c r="T45" i="173"/>
  <c r="D45" i="111"/>
  <c r="U45" i="212"/>
  <c r="N45" i="163"/>
  <c r="H45" i="222"/>
  <c r="N45" i="174"/>
  <c r="R45" i="178"/>
  <c r="T45" i="190"/>
  <c r="E45" i="232"/>
  <c r="I45" i="137"/>
  <c r="L45" i="246"/>
  <c r="I45" i="233"/>
  <c r="Q45" i="224"/>
  <c r="W45" i="245"/>
  <c r="Z26" i="116"/>
  <c r="Z45" i="163"/>
  <c r="X45" i="4"/>
  <c r="D45" i="9"/>
  <c r="Z44" i="8"/>
  <c r="Z26" i="35"/>
  <c r="Z26" i="39"/>
  <c r="Z44" i="55"/>
  <c r="AA45" i="110"/>
  <c r="Q45" i="140"/>
  <c r="Z26" i="170"/>
  <c r="Y45" i="158"/>
  <c r="C45" i="13"/>
  <c r="U45" i="8"/>
  <c r="L45" i="17"/>
  <c r="K45" i="24"/>
  <c r="M45" i="56"/>
  <c r="V45" i="51"/>
  <c r="K45" i="29"/>
  <c r="N45" i="78"/>
  <c r="Z44" i="82"/>
  <c r="Y45" i="77"/>
  <c r="Z45" i="77" s="1"/>
  <c r="P45" i="117"/>
  <c r="Q45" i="178"/>
  <c r="Y45" i="138"/>
  <c r="M45" i="208"/>
  <c r="H45" i="151"/>
  <c r="W45" i="149"/>
  <c r="W45" i="170"/>
  <c r="G45" i="227"/>
  <c r="G45" i="179"/>
  <c r="AA45" i="190"/>
  <c r="J45" i="256"/>
  <c r="Z44" i="12"/>
  <c r="X45" i="12"/>
  <c r="Z45" i="12" s="1"/>
  <c r="X45" i="98"/>
  <c r="Z45" i="98" s="1"/>
  <c r="Z26" i="98"/>
  <c r="X45" i="145"/>
  <c r="Z45" i="145" s="1"/>
  <c r="Z26" i="145"/>
  <c r="X45" i="141"/>
  <c r="Z45" i="141" s="1"/>
  <c r="Z26" i="141"/>
  <c r="Y45" i="175"/>
  <c r="Z45" i="175" s="1"/>
  <c r="Z26" i="175"/>
  <c r="X45" i="165"/>
  <c r="Z45" i="165" s="1"/>
  <c r="Z26" i="165"/>
  <c r="X45" i="106"/>
  <c r="Z45" i="106" s="1"/>
  <c r="Z26" i="106"/>
  <c r="X45" i="123"/>
  <c r="Z45" i="123" s="1"/>
  <c r="Z26" i="123"/>
  <c r="X45" i="3"/>
  <c r="Z45" i="3" s="1"/>
  <c r="X45" i="8"/>
  <c r="Z45" i="8" s="1"/>
  <c r="X45" i="25"/>
  <c r="Z45" i="25" s="1"/>
  <c r="Z26" i="25"/>
  <c r="X45" i="26"/>
  <c r="Z45" i="26" s="1"/>
  <c r="Z26" i="26"/>
  <c r="X45" i="33"/>
  <c r="Z45" i="33" s="1"/>
  <c r="Z26" i="33"/>
  <c r="Z44" i="51"/>
  <c r="X45" i="51"/>
  <c r="Z45" i="51" s="1"/>
  <c r="Z44" i="49"/>
  <c r="X45" i="49"/>
  <c r="Z45" i="49" s="1"/>
  <c r="Z26" i="71"/>
  <c r="X45" i="71"/>
  <c r="Z45" i="71" s="1"/>
  <c r="X45" i="92"/>
  <c r="Z45" i="92" s="1"/>
  <c r="Z26" i="92"/>
  <c r="Z45" i="81"/>
  <c r="X45" i="88"/>
  <c r="Z45" i="88" s="1"/>
  <c r="Z26" i="88"/>
  <c r="X45" i="91"/>
  <c r="Z45" i="91" s="1"/>
  <c r="Z26" i="91"/>
  <c r="X45" i="101"/>
  <c r="Z45" i="101" s="1"/>
  <c r="Z26" i="101"/>
  <c r="X45" i="105"/>
  <c r="Z45" i="105" s="1"/>
  <c r="Z26" i="105"/>
  <c r="X45" i="124"/>
  <c r="Z45" i="124" s="1"/>
  <c r="Z26" i="124"/>
  <c r="X45" i="112"/>
  <c r="Z45" i="112" s="1"/>
  <c r="Z26" i="112"/>
  <c r="X45" i="113"/>
  <c r="Z45" i="113" s="1"/>
  <c r="Z45" i="118"/>
  <c r="X45" i="149"/>
  <c r="Z45" i="149" s="1"/>
  <c r="Z26" i="149"/>
  <c r="X45" i="152"/>
  <c r="Z26" i="152"/>
  <c r="Z45" i="136"/>
  <c r="Z26" i="194"/>
  <c r="X45" i="194"/>
  <c r="Z45" i="194" s="1"/>
  <c r="X45" i="256"/>
  <c r="Z45" i="256" s="1"/>
  <c r="X45" i="235"/>
  <c r="Z45" i="235" s="1"/>
  <c r="X45" i="97"/>
  <c r="Z45" i="97" s="1"/>
  <c r="Z26" i="97"/>
  <c r="X45" i="119"/>
  <c r="Z45" i="119" s="1"/>
  <c r="Z26" i="119"/>
  <c r="X45" i="24"/>
  <c r="Z45" i="24" s="1"/>
  <c r="Z26" i="24"/>
  <c r="X45" i="137"/>
  <c r="Z45" i="137" s="1"/>
  <c r="Z26" i="137"/>
  <c r="X45" i="130"/>
  <c r="Z45" i="130" s="1"/>
  <c r="Z26" i="130"/>
  <c r="Z45" i="170"/>
  <c r="X45" i="153"/>
  <c r="Z45" i="153" s="1"/>
  <c r="Z26" i="153"/>
  <c r="Z26" i="192"/>
  <c r="X45" i="192"/>
  <c r="Z45" i="192" s="1"/>
  <c r="X45" i="22"/>
  <c r="Z45" i="22" s="1"/>
  <c r="Z26" i="22"/>
  <c r="X45" i="27"/>
  <c r="Z45" i="27" s="1"/>
  <c r="Z26" i="27"/>
  <c r="X45" i="23"/>
  <c r="Z45" i="23" s="1"/>
  <c r="Z26" i="23"/>
  <c r="X45" i="32"/>
  <c r="Z45" i="32" s="1"/>
  <c r="Z26" i="32"/>
  <c r="Z26" i="70"/>
  <c r="X45" i="70"/>
  <c r="X45" i="83"/>
  <c r="Z45" i="83" s="1"/>
  <c r="Z26" i="83"/>
  <c r="X45" i="94"/>
  <c r="Z45" i="94" s="1"/>
  <c r="Z26" i="94"/>
  <c r="X45" i="120"/>
  <c r="Z45" i="120" s="1"/>
  <c r="Z26" i="120"/>
  <c r="X45" i="127"/>
  <c r="Z45" i="127" s="1"/>
  <c r="Z26" i="127"/>
  <c r="X45" i="156"/>
  <c r="Z45" i="156" s="1"/>
  <c r="Z26" i="156"/>
  <c r="Z26" i="198"/>
  <c r="X45" i="198"/>
  <c r="Z45" i="198" s="1"/>
  <c r="Z26" i="195"/>
  <c r="X45" i="195"/>
  <c r="Z45" i="195" s="1"/>
  <c r="Z26" i="172"/>
  <c r="Z45" i="225"/>
  <c r="X45" i="237"/>
  <c r="Z45" i="237" s="1"/>
  <c r="X45" i="258"/>
  <c r="Z45" i="258" s="1"/>
  <c r="X45" i="29"/>
  <c r="Z45" i="29" s="1"/>
  <c r="Z26" i="29"/>
  <c r="X45" i="129"/>
  <c r="Z45" i="129" s="1"/>
  <c r="Z26" i="129"/>
  <c r="Z45" i="5"/>
  <c r="Z45" i="14"/>
  <c r="Z26" i="19"/>
  <c r="X45" i="19"/>
  <c r="Z45" i="19" s="1"/>
  <c r="X45" i="55"/>
  <c r="Z45" i="55" s="1"/>
  <c r="Z26" i="72"/>
  <c r="X45" i="72"/>
  <c r="Z45" i="72" s="1"/>
  <c r="X45" i="84"/>
  <c r="Z45" i="84" s="1"/>
  <c r="Z26" i="84"/>
  <c r="X45" i="86"/>
  <c r="Z45" i="86" s="1"/>
  <c r="Z26" i="86"/>
  <c r="X45" i="103"/>
  <c r="Z45" i="103" s="1"/>
  <c r="Z26" i="103"/>
  <c r="X45" i="122"/>
  <c r="Z45" i="122" s="1"/>
  <c r="Z26" i="122"/>
  <c r="X45" i="100"/>
  <c r="Z45" i="100" s="1"/>
  <c r="Z26" i="100"/>
  <c r="X45" i="134"/>
  <c r="Z45" i="134" s="1"/>
  <c r="Z26" i="134"/>
  <c r="X45" i="115"/>
  <c r="Z45" i="115" s="1"/>
  <c r="Z26" i="115"/>
  <c r="Z26" i="167"/>
  <c r="Z26" i="191"/>
  <c r="X45" i="191"/>
  <c r="Z45" i="191" s="1"/>
  <c r="X45" i="177"/>
  <c r="Z45" i="177" s="1"/>
  <c r="X45" i="216"/>
  <c r="Z45" i="216" s="1"/>
  <c r="X45" i="161"/>
  <c r="Z45" i="161" s="1"/>
  <c r="Z26" i="161"/>
  <c r="X45" i="217"/>
  <c r="Z45" i="217" s="1"/>
  <c r="X45" i="220"/>
  <c r="Z45" i="220" s="1"/>
  <c r="Z26" i="128"/>
  <c r="X45" i="210"/>
  <c r="Z45" i="210" s="1"/>
  <c r="X45" i="138"/>
  <c r="Z45" i="138" s="1"/>
  <c r="Z26" i="138"/>
  <c r="Z45" i="221"/>
  <c r="X45" i="245"/>
  <c r="Z45" i="245" s="1"/>
  <c r="X45" i="254"/>
  <c r="Z45" i="254" s="1"/>
  <c r="Z26" i="225"/>
  <c r="X45" i="144"/>
  <c r="Z45" i="144" s="1"/>
  <c r="Z26" i="144"/>
  <c r="X45" i="157"/>
  <c r="Z45" i="157" s="1"/>
  <c r="Z26" i="157"/>
  <c r="X45" i="215"/>
  <c r="Z45" i="215" s="1"/>
  <c r="X45" i="21"/>
  <c r="Z45" i="21" s="1"/>
  <c r="Z26" i="21"/>
  <c r="X45" i="93"/>
  <c r="Z45" i="93" s="1"/>
  <c r="Z26" i="93"/>
  <c r="Z44" i="10"/>
  <c r="X45" i="10"/>
  <c r="Z45" i="10" s="1"/>
  <c r="Z45" i="18"/>
  <c r="X45" i="28"/>
  <c r="Z45" i="28" s="1"/>
  <c r="Z26" i="28"/>
  <c r="Z45" i="59"/>
  <c r="Z26" i="73"/>
  <c r="X45" i="73"/>
  <c r="Z45" i="73" s="1"/>
  <c r="Z45" i="67"/>
  <c r="Z26" i="74"/>
  <c r="X45" i="74"/>
  <c r="Z45" i="74" s="1"/>
  <c r="X45" i="99"/>
  <c r="Z45" i="99" s="1"/>
  <c r="Z26" i="99"/>
  <c r="X45" i="107"/>
  <c r="Z45" i="107" s="1"/>
  <c r="Z26" i="107"/>
  <c r="X45" i="104"/>
  <c r="Z45" i="104" s="1"/>
  <c r="Z26" i="104"/>
  <c r="X45" i="151"/>
  <c r="Z45" i="151" s="1"/>
  <c r="Z26" i="151"/>
  <c r="X45" i="168"/>
  <c r="Z45" i="168" s="1"/>
  <c r="Z26" i="168"/>
  <c r="Z26" i="132"/>
  <c r="Z45" i="167"/>
  <c r="Z26" i="159"/>
  <c r="Z45" i="128"/>
  <c r="X45" i="203"/>
  <c r="Z45" i="203" s="1"/>
  <c r="Z26" i="155"/>
  <c r="X45" i="222"/>
  <c r="Z45" i="222" s="1"/>
  <c r="X45" i="244"/>
  <c r="Z45" i="244" s="1"/>
  <c r="X45" i="219"/>
  <c r="Z45" i="219" s="1"/>
  <c r="Z45" i="255"/>
  <c r="X45" i="257"/>
  <c r="Z45" i="257" s="1"/>
  <c r="Z26" i="75"/>
  <c r="X45" i="75"/>
  <c r="Z45" i="75" s="1"/>
  <c r="Z26" i="197"/>
  <c r="X45" i="197"/>
  <c r="Z45" i="197" s="1"/>
  <c r="Z44" i="224"/>
  <c r="X45" i="224"/>
  <c r="Z45" i="224" s="1"/>
  <c r="X45" i="31"/>
  <c r="Z45" i="31" s="1"/>
  <c r="Z26" i="31"/>
  <c r="Z44" i="48"/>
  <c r="X45" i="48"/>
  <c r="Z45" i="48" s="1"/>
  <c r="X45" i="108"/>
  <c r="Z45" i="108" s="1"/>
  <c r="Z26" i="108"/>
  <c r="Z45" i="4"/>
  <c r="Z45" i="6"/>
  <c r="Z26" i="20"/>
  <c r="X45" i="20"/>
  <c r="Z45" i="20" s="1"/>
  <c r="Z44" i="47"/>
  <c r="X45" i="47"/>
  <c r="Z45" i="47" s="1"/>
  <c r="X45" i="53"/>
  <c r="Z45" i="53" s="1"/>
  <c r="X45" i="54"/>
  <c r="Z45" i="54" s="1"/>
  <c r="X45" i="85"/>
  <c r="Z45" i="85" s="1"/>
  <c r="Z26" i="85"/>
  <c r="X45" i="109"/>
  <c r="Z45" i="109" s="1"/>
  <c r="Z26" i="109"/>
  <c r="X45" i="114"/>
  <c r="Z45" i="114" s="1"/>
  <c r="Z26" i="114"/>
  <c r="X45" i="125"/>
  <c r="Z45" i="125" s="1"/>
  <c r="Z26" i="125"/>
  <c r="X45" i="133"/>
  <c r="Z45" i="133" s="1"/>
  <c r="Z26" i="133"/>
  <c r="X45" i="139"/>
  <c r="Z45" i="139" s="1"/>
  <c r="Z26" i="139"/>
  <c r="X45" i="140"/>
  <c r="Z45" i="140" s="1"/>
  <c r="Z26" i="140"/>
  <c r="Z45" i="132"/>
  <c r="Z26" i="146"/>
  <c r="Z26" i="158"/>
  <c r="Z26" i="166"/>
  <c r="X45" i="169"/>
  <c r="Z45" i="169" s="1"/>
  <c r="Z26" i="169"/>
  <c r="Z26" i="199"/>
  <c r="X45" i="199"/>
  <c r="Z45" i="199" s="1"/>
  <c r="Z26" i="196"/>
  <c r="X45" i="196"/>
  <c r="Z45" i="196" s="1"/>
  <c r="Z45" i="159"/>
  <c r="X45" i="171"/>
  <c r="Z45" i="171" s="1"/>
  <c r="Z26" i="171"/>
  <c r="X45" i="206"/>
  <c r="Z45" i="206" s="1"/>
  <c r="Z45" i="155"/>
  <c r="X45" i="252"/>
  <c r="Z45" i="252" s="1"/>
  <c r="Z45" i="226"/>
  <c r="Z26" i="224"/>
  <c r="X45" i="240"/>
  <c r="Z45" i="240" s="1"/>
  <c r="X45" i="231"/>
  <c r="Z45" i="231" s="1"/>
  <c r="X45" i="87"/>
  <c r="Z45" i="87" s="1"/>
  <c r="Z26" i="87"/>
  <c r="X45" i="160"/>
  <c r="Z45" i="160" s="1"/>
  <c r="Z26" i="160"/>
  <c r="X45" i="7"/>
  <c r="Z45" i="7" s="1"/>
  <c r="X45" i="15"/>
  <c r="Z45" i="15" s="1"/>
  <c r="X45" i="56"/>
  <c r="Z45" i="56" s="1"/>
  <c r="X45" i="89"/>
  <c r="Z45" i="89" s="1"/>
  <c r="Z26" i="89"/>
  <c r="X45" i="95"/>
  <c r="Z45" i="95" s="1"/>
  <c r="Z26" i="95"/>
  <c r="X45" i="90"/>
  <c r="Z45" i="90" s="1"/>
  <c r="Z26" i="90"/>
  <c r="X45" i="96"/>
  <c r="Z45" i="96" s="1"/>
  <c r="Z26" i="96"/>
  <c r="X45" i="102"/>
  <c r="Z45" i="102" s="1"/>
  <c r="Z26" i="102"/>
  <c r="X45" i="142"/>
  <c r="Z45" i="142" s="1"/>
  <c r="Z26" i="142"/>
  <c r="X45" i="150"/>
  <c r="Z45" i="150" s="1"/>
  <c r="Z26" i="150"/>
  <c r="X45" i="147"/>
  <c r="Z45" i="147" s="1"/>
  <c r="Z26" i="147"/>
  <c r="Z26" i="118"/>
  <c r="X45" i="148"/>
  <c r="Z45" i="148" s="1"/>
  <c r="Z26" i="148"/>
  <c r="X45" i="164"/>
  <c r="Z26" i="164"/>
  <c r="Z45" i="146"/>
  <c r="Z45" i="158"/>
  <c r="Z45" i="166"/>
  <c r="Z26" i="136"/>
  <c r="Z26" i="193"/>
  <c r="X45" i="193"/>
  <c r="Z45" i="193" s="1"/>
  <c r="X45" i="202"/>
  <c r="Z45" i="202" s="1"/>
  <c r="X45" i="214"/>
  <c r="Z45" i="214" s="1"/>
  <c r="X45" i="218"/>
  <c r="Z45" i="218" s="1"/>
  <c r="X45" i="229"/>
  <c r="Z45" i="229" s="1"/>
  <c r="X45" i="236"/>
  <c r="Z45" i="236" s="1"/>
  <c r="X45" i="232"/>
  <c r="Z45" i="232" s="1"/>
  <c r="X45" i="250"/>
  <c r="Z45" i="250" s="1"/>
  <c r="Z45" i="246"/>
  <c r="X45" i="204"/>
  <c r="Z45" i="204" s="1"/>
  <c r="Z45" i="16"/>
  <c r="X45" i="253"/>
  <c r="Z45" i="253" s="1"/>
  <c r="Z45" i="152" l="1"/>
  <c r="Z45" i="164"/>
  <c r="Z45" i="70"/>
  <c r="Z45" i="64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<sst xmlns="http://schemas.openxmlformats.org/spreadsheetml/2006/main" count="33540" uniqueCount="337">
  <si>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</si>
  <si>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</si>
  <si>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</si>
  <si>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</si>
  <si>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</si>
  <si>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</si>
  <si>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</si>
  <si>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</si>
  <si>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</si>
  <si>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</si>
  <si>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</si>
  <si>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</si>
  <si>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</si>
  <si>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</si>
  <si>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</si>
  <si>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</si>
  <si>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</si>
  <si>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</si>
  <si>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</si>
  <si>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</si>
  <si>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</si>
  <si>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</si>
  <si>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</si>
  <si>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</si>
  <si>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</si>
  <si>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</si>
  <si>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</si>
  <si>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</si>
  <si>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</si>
  <si>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</si>
  <si>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</si>
  <si>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</si>
  <si>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</si>
  <si>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</si>
  <si>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</si>
  <si>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</si>
  <si>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</si>
  <si>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</si>
  <si>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</si>
  <si>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</si>
  <si>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</si>
  <si>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</si>
  <si>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</si>
  <si>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</si>
  <si>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</si>
  <si>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</si>
  <si>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</si>
  <si>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</si>
  <si>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</si>
  <si>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</si>
  <si>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</si>
  <si>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</si>
  <si>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</si>
  <si>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</si>
  <si>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</si>
  <si>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</si>
  <si>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</si>
  <si>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</si>
  <si>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</si>
  <si>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</si>
  <si>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</si>
  <si>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</si>
  <si>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</si>
  <si>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</si>
  <si>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</si>
  <si>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</si>
  <si>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</si>
  <si>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</si>
  <si>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</si>
  <si>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</si>
  <si>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</si>
  <si>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</si>
  <si>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</si>
  <si>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</si>
  <si>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</si>
  <si>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</si>
  <si>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4th Quarter ended 30 June 2025 (Figures Finalised as at 2025/08/08)</t>
  </si>
  <si>
    <t>Eastern Cape: Dr Beyers Naude (EC101) - Table C6 Quarterly Budget Statement - Financial Position ( Energy sources                                     ) for 4th Quarter ended 30 June 2025 (Figures Finalised as at 2025/08/08)</t>
  </si>
  <si>
    <t>Eastern Cape: Blue Crane Route (EC102) - Table C6 Quarterly Budget Statement - Financial Position ( Energy sources                                     ) for 4th Quarter ended 30 June 2025 (Figures Finalised as at 2025/08/08)</t>
  </si>
  <si>
    <t>Eastern Cape: Makana (EC104) - Table C6 Quarterly Budget Statement - Financial Position ( Energy sources                                     ) for 4th Quarter ended 30 June 2025 (Figures Finalised as at 2025/08/08)</t>
  </si>
  <si>
    <t>Eastern Cape: Ndlambe (EC105) - Table C6 Quarterly Budget Statement - Financial Position ( Energy sources                                     ) for 4th Quarter ended 30 June 2025 (Figures Finalised as at 2025/08/08)</t>
  </si>
  <si>
    <t>Eastern Cape: Sundays River Valley (EC106) - Table C6 Quarterly Budget Statement - Financial Position ( Energy sources                                     ) for 4th Quarter ended 30 June 2025 (Figures Finalised as at 2025/08/08)</t>
  </si>
  <si>
    <t>Eastern Cape: Kouga (EC108) - Table C6 Quarterly Budget Statement - Financial Position ( Energy sources                                     ) for 4th Quarter ended 30 June 2025 (Figures Finalised as at 2025/08/08)</t>
  </si>
  <si>
    <t>Eastern Cape: Kou-Kamma (EC109) - Table C6 Quarterly Budget Statement - Financial Position ( Energy sources                                     ) for 4th Quarter ended 30 June 2025 (Figures Finalised as at 2025/08/08)</t>
  </si>
  <si>
    <t>Eastern Cape: Sarah Baartman (DC10) - Table C6 Quarterly Budget Statement - Financial Position ( Energy sources                                     ) for 4th Quarter ended 30 June 2025 (Figures Finalised as at 2025/08/08)</t>
  </si>
  <si>
    <t>Eastern Cape: Mbhashe (EC121) - Table C6 Quarterly Budget Statement - Financial Position ( Energy sources                                     ) for 4th Quarter ended 30 June 2025 (Figures Finalised as at 2025/08/08)</t>
  </si>
  <si>
    <t>Eastern Cape: Mnquma (EC122) - Table C6 Quarterly Budget Statement - Financial Position ( Energy sources                                     ) for 4th Quarter ended 30 June 2025 (Figures Finalised as at 2025/08/08)</t>
  </si>
  <si>
    <t>Eastern Cape: Great Kei (EC123) - Table C6 Quarterly Budget Statement - Financial Position ( Energy sources                                     ) for 4th Quarter ended 30 June 2025 (Figures Finalised as at 2025/08/08)</t>
  </si>
  <si>
    <t>Eastern Cape: Amahlathi (EC124) - Table C6 Quarterly Budget Statement - Financial Position ( Energy sources                                     ) for 4th Quarter ended 30 June 2025 (Figures Finalised as at 2025/08/08)</t>
  </si>
  <si>
    <t>Eastern Cape: Ngqushwa (EC126) - Table C6 Quarterly Budget Statement - Financial Position ( Energy sources                                     ) for 4th Quarter ended 30 June 2025 (Figures Finalised as at 2025/08/08)</t>
  </si>
  <si>
    <t>Eastern Cape: Raymond Mhlaba (EC129) - Table C6 Quarterly Budget Statement - Financial Position ( Energy sources                                     ) for 4th Quarter ended 30 June 2025 (Figures Finalised as at 2025/08/08)</t>
  </si>
  <si>
    <t>Eastern Cape: Amathole (DC12) - Table C6 Quarterly Budget Statement - Financial Position ( Energy sources                                     ) for 4th Quarter ended 30 June 2025 (Figures Finalised as at 2025/08/08)</t>
  </si>
  <si>
    <t>Eastern Cape: Inxuba Yethemba (EC131) - Table C6 Quarterly Budget Statement - Financial Position ( Energy sources                                     ) for 4th Quarter ended 30 June 2025 (Figures Finalised as at 2025/08/08)</t>
  </si>
  <si>
    <t>Eastern Cape: Intsika Yethu (EC135) - Table C6 Quarterly Budget Statement - Financial Position ( Energy sources                                     ) for 4th Quarter ended 30 June 2025 (Figures Finalised as at 2025/08/08)</t>
  </si>
  <si>
    <t>Eastern Cape: Emalahleni (EC) (EC136) - Table C6 Quarterly Budget Statement - Financial Position ( Energy sources                                     ) for 4th Quarter ended 30 June 2025 (Figures Finalised as at 2025/08/08)</t>
  </si>
  <si>
    <t>Eastern Cape: Dr. A.B. Xuma (EC137) - Table C6 Quarterly Budget Statement - Financial Position ( Energy sources                                     ) for 4th Quarter ended 30 June 2025 (Figures Finalised as at 2025/08/08)</t>
  </si>
  <si>
    <t>Eastern Cape: Sakhisizwe (EC138) - Table C6 Quarterly Budget Statement - Financial Position ( Energy sources                                     ) for 4th Quarter ended 30 June 2025 (Figures Finalised as at 2025/08/08)</t>
  </si>
  <si>
    <t>Eastern Cape: Enoch Mgijima (EC139) - Table C6 Quarterly Budget Statement - Financial Position ( Energy sources                                     ) for 4th Quarter ended 30 June 2025 (Figures Finalised as at 2025/08/08)</t>
  </si>
  <si>
    <t>Eastern Cape: Chris Hani (DC13) - Table C6 Quarterly Budget Statement - Financial Position ( Energy sources                                     ) for 4th Quarter ended 30 June 2025 (Figures Finalised as at 2025/08/08)</t>
  </si>
  <si>
    <t>Eastern Cape: Elundini (EC141) - Table C6 Quarterly Budget Statement - Financial Position ( Energy sources                                     ) for 4th Quarter ended 30 June 2025 (Figures Finalised as at 2025/08/08)</t>
  </si>
  <si>
    <t>Eastern Cape: Senqu (EC142) - Table C6 Quarterly Budget Statement - Financial Position ( Energy sources                                     ) for 4th Quarter ended 30 June 2025 (Figures Finalised as at 2025/08/08)</t>
  </si>
  <si>
    <t>Eastern Cape: Walter Sisulu (EC145) - Table C6 Quarterly Budget Statement - Financial Position ( Energy sources                                     ) for 4th Quarter ended 30 June 2025 (Figures Finalised as at 2025/08/08)</t>
  </si>
  <si>
    <t>Eastern Cape: Joe Gqabi (DC14) - Table C6 Quarterly Budget Statement - Financial Position ( Energy sources                                     ) for 4th Quarter ended 30 June 2025 (Figures Finalised as at 2025/08/08)</t>
  </si>
  <si>
    <t>Eastern Cape: Ngquza Hills (EC153) - Table C6 Quarterly Budget Statement - Financial Position ( Energy sources                                     ) for 4th Quarter ended 30 June 2025 (Figures Finalised as at 2025/08/08)</t>
  </si>
  <si>
    <t>Eastern Cape: Port St Johns (EC154) - Table C6 Quarterly Budget Statement - Financial Position ( Energy sources                                     ) for 4th Quarter ended 30 June 2025 (Figures Finalised as at 2025/08/08)</t>
  </si>
  <si>
    <t>Eastern Cape: Nyandeni (EC155) - Table C6 Quarterly Budget Statement - Financial Position ( Energy sources                                     ) for 4th Quarter ended 30 June 2025 (Figures Finalised as at 2025/08/08)</t>
  </si>
  <si>
    <t>Eastern Cape: Mhlontlo (EC156) - Table C6 Quarterly Budget Statement - Financial Position ( Energy sources                                     ) for 4th Quarter ended 30 June 2025 (Figures Finalised as at 2025/08/08)</t>
  </si>
  <si>
    <t>Eastern Cape: King Sabata Dalindyebo (EC157) - Table C6 Quarterly Budget Statement - Financial Position ( Energy sources                                     ) for 4th Quarter ended 30 June 2025 (Figures Finalised as at 2025/08/08)</t>
  </si>
  <si>
    <t>Eastern Cape: O R Tambo (DC15) - Table C6 Quarterly Budget Statement - Financial Position ( Energy sources                                     ) for 4th Quarter ended 30 June 2025 (Figures Finalised as at 2025/08/08)</t>
  </si>
  <si>
    <t>Eastern Cape: Matatiele (EC441) - Table C6 Quarterly Budget Statement - Financial Position ( Energy sources                                     ) for 4th Quarter ended 30 June 2025 (Figures Finalised as at 2025/08/08)</t>
  </si>
  <si>
    <t>Eastern Cape: Umzimvubu (EC442) - Table C6 Quarterly Budget Statement - Financial Position ( Energy sources                                     ) for 4th Quarter ended 30 June 2025 (Figures Finalised as at 2025/08/08)</t>
  </si>
  <si>
    <t>Eastern Cape: Winnie Madikizela-Mandela (EC443) - Table C6 Quarterly Budget Statement - Financial Position ( Energy sources                                     ) for 4th Quarter ended 30 June 2025 (Figures Finalised as at 2025/08/08)</t>
  </si>
  <si>
    <t>Eastern Cape: Ntabankulu (EC444) - Table C6 Quarterly Budget Statement - Financial Position ( Energy sources                                     ) for 4th Quarter ended 30 June 2025 (Figures Finalised as at 2025/08/08)</t>
  </si>
  <si>
    <t>Eastern Cape: Alfred Nzo (DC44) - Table C6 Quarterly Budget Statement - Financial Position ( Energy sources                                     ) for 4th Quarter ended 30 June 2025 (Figures Finalised as at 2025/08/08)</t>
  </si>
  <si>
    <t>Free State: Mangaung (MAN) - Table C6 Quarterly Budget Statement - Financial Position ( Energy sources                                     ) for 4th Quarter ended 30 June 2025 (Figures Finalised as at 2025/08/08)</t>
  </si>
  <si>
    <t>Free State: Letsemeng (FS161) - Table C6 Quarterly Budget Statement - Financial Position ( Energy sources                                     ) for 4th Quarter ended 30 June 2025 (Figures Finalised as at 2025/08/08)</t>
  </si>
  <si>
    <t>Free State: Kopanong (FS162) - Table C6 Quarterly Budget Statement - Financial Position ( Energy sources                                     ) for 4th Quarter ended 30 June 2025 (Figures Finalised as at 2025/08/08)</t>
  </si>
  <si>
    <t>Free State: Mohokare (FS163) - Table C6 Quarterly Budget Statement - Financial Position ( Energy sources                                     ) for 4th Quarter ended 30 June 2025 (Figures Finalised as at 2025/08/08)</t>
  </si>
  <si>
    <t>Free State: Xhariep (DC16) - Table C6 Quarterly Budget Statement - Financial Position ( Energy sources                                     ) for 4th Quarter ended 30 June 2025 (Figures Finalised as at 2025/08/08)</t>
  </si>
  <si>
    <t>Free State: Masilonyana (FS181) - Table C6 Quarterly Budget Statement - Financial Position ( Energy sources                                     ) for 4th Quarter ended 30 June 2025 (Figures Finalised as at 2025/08/08)</t>
  </si>
  <si>
    <t>Free State: Tokologo (FS182) - Table C6 Quarterly Budget Statement - Financial Position ( Energy sources                                     ) for 4th Quarter ended 30 June 2025 (Figures Finalised as at 2025/08/08)</t>
  </si>
  <si>
    <t>Free State: Tswelopele (FS183) - Table C6 Quarterly Budget Statement - Financial Position ( Energy sources                                     ) for 4th Quarter ended 30 June 2025 (Figures Finalised as at 2025/08/08)</t>
  </si>
  <si>
    <t>Free State: Matjhabeng (FS184) - Table C6 Quarterly Budget Statement - Financial Position ( Energy sources                                     ) for 4th Quarter ended 30 June 2025 (Figures Finalised as at 2025/08/08)</t>
  </si>
  <si>
    <t>Free State: Nala (FS185) - Table C6 Quarterly Budget Statement - Financial Position ( Energy sources                                     ) for 4th Quarter ended 30 June 2025 (Figures Finalised as at 2025/08/08)</t>
  </si>
  <si>
    <t>Free State: Lejweleputswa (DC18) - Table C6 Quarterly Budget Statement - Financial Position ( Energy sources                                     ) for 4th Quarter ended 30 June 2025 (Figures Finalised as at 2025/08/08)</t>
  </si>
  <si>
    <t>Free State: Setsoto (FS191) - Table C6 Quarterly Budget Statement - Financial Position ( Energy sources                                     ) for 4th Quarter ended 30 June 2025 (Figures Finalised as at 2025/08/08)</t>
  </si>
  <si>
    <t>Free State: Dihlabeng (FS192) - Table C6 Quarterly Budget Statement - Financial Position ( Energy sources                                     ) for 4th Quarter ended 30 June 2025 (Figures Finalised as at 2025/08/08)</t>
  </si>
  <si>
    <t>Free State: Nketoana (FS193) - Table C6 Quarterly Budget Statement - Financial Position ( Energy sources                                     ) for 4th Quarter ended 30 June 2025 (Figures Finalised as at 2025/08/08)</t>
  </si>
  <si>
    <t>Free State: Maluti-a-Phofung (FS194) - Table C6 Quarterly Budget Statement - Financial Position ( Energy sources                                     ) for 4th Quarter ended 30 June 2025 (Figures Finalised as at 2025/08/08)</t>
  </si>
  <si>
    <t>Free State: Phumelela (FS195) - Table C6 Quarterly Budget Statement - Financial Position ( Energy sources                                     ) for 4th Quarter ended 30 June 2025 (Figures Finalised as at 2025/08/08)</t>
  </si>
  <si>
    <t>Free State: Mantsopa (FS196) - Table C6 Quarterly Budget Statement - Financial Position ( Energy sources                                     ) for 4th Quarter ended 30 June 2025 (Figures Finalised as at 2025/08/08)</t>
  </si>
  <si>
    <t>Free State: Thabo Mofutsanyana (DC19) - Table C6 Quarterly Budget Statement - Financial Position ( Energy sources                                     ) for 4th Quarter ended 30 June 2025 (Figures Finalised as at 2025/08/08)</t>
  </si>
  <si>
    <t>Free State: Moqhaka (FS201) - Table C6 Quarterly Budget Statement - Financial Position ( Energy sources                                     ) for 4th Quarter ended 30 June 2025 (Figures Finalised as at 2025/08/08)</t>
  </si>
  <si>
    <t>Free State: Ngwathe (FS203) - Table C6 Quarterly Budget Statement - Financial Position ( Energy sources                                     ) for 4th Quarter ended 30 June 2025 (Figures Finalised as at 2025/08/08)</t>
  </si>
  <si>
    <t>Free State: Metsimaholo (FS204) - Table C6 Quarterly Budget Statement - Financial Position ( Energy sources                                     ) for 4th Quarter ended 30 June 2025 (Figures Finalised as at 2025/08/08)</t>
  </si>
  <si>
    <t>Free State: Mafube (FS205) - Table C6 Quarterly Budget Statement - Financial Position ( Energy sources                                     ) for 4th Quarter ended 30 June 2025 (Figures Finalised as at 2025/08/08)</t>
  </si>
  <si>
    <t>Free State: Fezile Dabi (DC20) - Table C6 Quarterly Budget Statement - Financial Position ( Energy sources                                     ) for 4th Quarter ended 30 June 2025 (Figures Finalised as at 2025/08/08)</t>
  </si>
  <si>
    <t>Gauteng: City of Ekurhuleni (EKU) - Table C6 Quarterly Budget Statement - Financial Position ( Energy sources                                     ) for 4th Quarter ended 30 June 2025 (Figures Finalised as at 2025/08/08)</t>
  </si>
  <si>
    <t>Gauteng: City of Johannesburg (JHB) - Table C6 Quarterly Budget Statement - Financial Position ( Energy sources                                     ) for 4th Quarter ended 30 June 2025 (Figures Finalised as at 2025/08/08)</t>
  </si>
  <si>
    <t>Gauteng: City of Tshwane (TSH) - Table C6 Quarterly Budget Statement - Financial Position ( Energy sources                                     ) for 4th Quarter ended 30 June 2025 (Figures Finalised as at 2025/08/08)</t>
  </si>
  <si>
    <t>Gauteng: Emfuleni (GT421) - Table C6 Quarterly Budget Statement - Financial Position ( Energy sources                                     ) for 4th Quarter ended 30 June 2025 (Figures Finalised as at 2025/08/08)</t>
  </si>
  <si>
    <t>Gauteng: Midvaal (GT422) - Table C6 Quarterly Budget Statement - Financial Position ( Energy sources                                     ) for 4th Quarter ended 30 June 2025 (Figures Finalised as at 2025/08/08)</t>
  </si>
  <si>
    <t>Gauteng: Lesedi (GT423) - Table C6 Quarterly Budget Statement - Financial Position ( Energy sources                                     ) for 4th Quarter ended 30 June 2025 (Figures Finalised as at 2025/08/08)</t>
  </si>
  <si>
    <t>Gauteng: Sedibeng (DC42) - Table C6 Quarterly Budget Statement - Financial Position ( Energy sources                                     ) for 4th Quarter ended 30 June 2025 (Figures Finalised as at 2025/08/08)</t>
  </si>
  <si>
    <t>Gauteng: Mogale City (GT481) - Table C6 Quarterly Budget Statement - Financial Position ( Energy sources                                     ) for 4th Quarter ended 30 June 2025 (Figures Finalised as at 2025/08/08)</t>
  </si>
  <si>
    <t>Gauteng: Merafong City (GT484) - Table C6 Quarterly Budget Statement - Financial Position ( Energy sources                                     ) for 4th Quarter ended 30 June 2025 (Figures Finalised as at 2025/08/08)</t>
  </si>
  <si>
    <t>Gauteng: Rand West City (GT485) - Table C6 Quarterly Budget Statement - Financial Position ( Energy sources                                     ) for 4th Quarter ended 30 June 2025 (Figures Finalised as at 2025/08/08)</t>
  </si>
  <si>
    <t>Gauteng: West Rand (DC48) - Table C6 Quarterly Budget Statement - Financial Position ( Energy sources                                     ) for 4th Quarter ended 30 June 2025 (Figures Finalised as at 2025/08/08)</t>
  </si>
  <si>
    <t>Kwazulu-Natal: eThekwini (ETH) - Table C6 Quarterly Budget Statement - Financial Position ( Energy sources                                     ) for 4th Quarter ended 30 June 2025 (Figures Finalised as at 2025/08/08)</t>
  </si>
  <si>
    <t>Kwazulu-Natal: Umdoni (KZN212) - Table C6 Quarterly Budget Statement - Financial Position ( Energy sources                                     ) for 4th Quarter ended 30 June 2025 (Figures Finalised as at 2025/08/08)</t>
  </si>
  <si>
    <t>Kwazulu-Natal: Umzumbe (KZN213) - Table C6 Quarterly Budget Statement - Financial Position ( Energy sources                                     ) for 4th Quarter ended 30 June 2025 (Figures Finalised as at 2025/08/08)</t>
  </si>
  <si>
    <t>Kwazulu-Natal: uMuziwabantu (KZN214) - Table C6 Quarterly Budget Statement - Financial Position ( Energy sources                                     ) for 4th Quarter ended 30 June 2025 (Figures Finalised as at 2025/08/08)</t>
  </si>
  <si>
    <t>Kwazulu-Natal: Ray Nkonyeni (KZN216) - Table C6 Quarterly Budget Statement - Financial Position ( Energy sources                                     ) for 4th Quarter ended 30 June 2025 (Figures Finalised as at 2025/08/08)</t>
  </si>
  <si>
    <t>Kwazulu-Natal: Ugu (DC21) - Table C6 Quarterly Budget Statement - Financial Position ( Energy sources                                     ) for 4th Quarter ended 30 June 2025 (Figures Finalised as at 2025/08/08)</t>
  </si>
  <si>
    <t>Kwazulu-Natal: uMshwathi (KZN221) - Table C6 Quarterly Budget Statement - Financial Position ( Energy sources                                     ) for 4th Quarter ended 30 June 2025 (Figures Finalised as at 2025/08/08)</t>
  </si>
  <si>
    <t>Kwazulu-Natal: uMngeni (KZN222) - Table C6 Quarterly Budget Statement - Financial Position ( Energy sources                                     ) for 4th Quarter ended 30 June 2025 (Figures Finalised as at 2025/08/08)</t>
  </si>
  <si>
    <t>Kwazulu-Natal: Mpofana (KZN223) - Table C6 Quarterly Budget Statement - Financial Position ( Energy sources                                     ) for 4th Quarter ended 30 June 2025 (Figures Finalised as at 2025/08/08)</t>
  </si>
  <si>
    <t>Kwazulu-Natal: Impendle (KZN224) - Table C6 Quarterly Budget Statement - Financial Position ( Energy sources                                     ) for 4th Quarter ended 30 June 2025 (Figures Finalised as at 2025/08/08)</t>
  </si>
  <si>
    <t>Kwazulu-Natal: Msunduzi (KZN225) - Table C6 Quarterly Budget Statement - Financial Position ( Energy sources                                     ) for 4th Quarter ended 30 June 2025 (Figures Finalised as at 2025/08/08)</t>
  </si>
  <si>
    <t>Kwazulu-Natal: Mkhambathini (KZN226) - Table C6 Quarterly Budget Statement - Financial Position ( Energy sources                                     ) for 4th Quarter ended 30 June 2025 (Figures Finalised as at 2025/08/08)</t>
  </si>
  <si>
    <t>Kwazulu-Natal: Richmond (KZN227) - Table C6 Quarterly Budget Statement - Financial Position ( Energy sources                                     ) for 4th Quarter ended 30 June 2025 (Figures Finalised as at 2025/08/08)</t>
  </si>
  <si>
    <t>Kwazulu-Natal: uMgungundlovu (DC22) - Table C6 Quarterly Budget Statement - Financial Position ( Energy sources                                     ) for 4th Quarter ended 30 June 2025 (Figures Finalised as at 2025/08/08)</t>
  </si>
  <si>
    <t>Kwazulu-Natal: Okhahlamba (KZN235) - Table C6 Quarterly Budget Statement - Financial Position ( Energy sources                                     ) for 4th Quarter ended 30 June 2025 (Figures Finalised as at 2025/08/08)</t>
  </si>
  <si>
    <t>Kwazulu-Natal: Inkosi Langalibalele (KZN237) - Table C6 Quarterly Budget Statement - Financial Position ( Energy sources                                     ) for 4th Quarter ended 30 June 2025 (Figures Finalised as at 2025/08/08)</t>
  </si>
  <si>
    <t>Kwazulu-Natal: Alfred Duma (KZN238) - Table C6 Quarterly Budget Statement - Financial Position ( Energy sources                                     ) for 4th Quarter ended 30 June 2025 (Figures Finalised as at 2025/08/08)</t>
  </si>
  <si>
    <t>Kwazulu-Natal: Uthukela (DC23) - Table C6 Quarterly Budget Statement - Financial Position ( Energy sources                                     ) for 4th Quarter ended 30 June 2025 (Figures Finalised as at 2025/08/08)</t>
  </si>
  <si>
    <t>Kwazulu-Natal: Endumeni (KZN241) - Table C6 Quarterly Budget Statement - Financial Position ( Energy sources                                     ) for 4th Quarter ended 30 June 2025 (Figures Finalised as at 2025/08/08)</t>
  </si>
  <si>
    <t>Kwazulu-Natal: Nquthu (KZN242) - Table C6 Quarterly Budget Statement - Financial Position ( Energy sources                                     ) for 4th Quarter ended 30 June 2025 (Figures Finalised as at 2025/08/08)</t>
  </si>
  <si>
    <t>Kwazulu-Natal: Msinga (KZN244) - Table C6 Quarterly Budget Statement - Financial Position ( Energy sources                                     ) for 4th Quarter ended 30 June 2025 (Figures Finalised as at 2025/08/08)</t>
  </si>
  <si>
    <t>Kwazulu-Natal: Umvoti (KZN245) - Table C6 Quarterly Budget Statement - Financial Position ( Energy sources                                     ) for 4th Quarter ended 30 June 2025 (Figures Finalised as at 2025/08/08)</t>
  </si>
  <si>
    <t>Kwazulu-Natal: Umzinyathi (DC24) - Table C6 Quarterly Budget Statement - Financial Position ( Energy sources                                     ) for 4th Quarter ended 30 June 2025 (Figures Finalised as at 2025/08/08)</t>
  </si>
  <si>
    <t>Kwazulu-Natal: Newcastle (KZN252) - Table C6 Quarterly Budget Statement - Financial Position ( Energy sources                                     ) for 4th Quarter ended 30 June 2025 (Figures Finalised as at 2025/08/08)</t>
  </si>
  <si>
    <t>Kwazulu-Natal: Emadlangeni (KZN253) - Table C6 Quarterly Budget Statement - Financial Position ( Energy sources                                     ) for 4th Quarter ended 30 June 2025 (Figures Finalised as at 2025/08/08)</t>
  </si>
  <si>
    <t>Kwazulu-Natal: Dannhauser (KZN254) - Table C6 Quarterly Budget Statement - Financial Position ( Energy sources                                     ) for 4th Quarter ended 30 June 2025 (Figures Finalised as at 2025/08/08)</t>
  </si>
  <si>
    <t>Kwazulu-Natal: Amajuba (DC25) - Table C6 Quarterly Budget Statement - Financial Position ( Energy sources                                     ) for 4th Quarter ended 30 June 2025 (Figures Finalised as at 2025/08/08)</t>
  </si>
  <si>
    <t>Kwazulu-Natal: eDumbe (KZN261) - Table C6 Quarterly Budget Statement - Financial Position ( Energy sources                                     ) for 4th Quarter ended 30 June 2025 (Figures Finalised as at 2025/08/08)</t>
  </si>
  <si>
    <t>Kwazulu-Natal: uPhongolo (KZN262) - Table C6 Quarterly Budget Statement - Financial Position ( Energy sources                                     ) for 4th Quarter ended 30 June 2025 (Figures Finalised as at 2025/08/08)</t>
  </si>
  <si>
    <t>Kwazulu-Natal: Abaqulusi (KZN263) - Table C6 Quarterly Budget Statement - Financial Position ( Energy sources                                     ) for 4th Quarter ended 30 June 2025 (Figures Finalised as at 2025/08/08)</t>
  </si>
  <si>
    <t>Kwazulu-Natal: Nongoma (KZN265) - Table C6 Quarterly Budget Statement - Financial Position ( Energy sources                                     ) for 4th Quarter ended 30 June 2025 (Figures Finalised as at 2025/08/08)</t>
  </si>
  <si>
    <t>Kwazulu-Natal: Ulundi (KZN266) - Table C6 Quarterly Budget Statement - Financial Position ( Energy sources                                     ) for 4th Quarter ended 30 June 2025 (Figures Finalised as at 2025/08/08)</t>
  </si>
  <si>
    <t>Kwazulu-Natal: Zululand (DC26) - Table C6 Quarterly Budget Statement - Financial Position ( Energy sources                                     ) for 4th Quarter ended 30 June 2025 (Figures Finalised as at 2025/08/08)</t>
  </si>
  <si>
    <t>Kwazulu-Natal: Umhlabuyalingana (KZN271) - Table C6 Quarterly Budget Statement - Financial Position ( Energy sources                                     ) for 4th Quarter ended 30 June 2025 (Figures Finalised as at 2025/08/08)</t>
  </si>
  <si>
    <t>Kwazulu-Natal: Jozini (KZN272) - Table C6 Quarterly Budget Statement - Financial Position ( Energy sources                                     ) for 4th Quarter ended 30 June 2025 (Figures Finalised as at 2025/08/08)</t>
  </si>
  <si>
    <t>Kwazulu-Natal: Mtubatuba (KZN275) - Table C6 Quarterly Budget Statement - Financial Position ( Energy sources                                     ) for 4th Quarter ended 30 June 2025 (Figures Finalised as at 2025/08/08)</t>
  </si>
  <si>
    <t>Kwazulu-Natal: Hlabisa Big Five (KZN276) - Table C6 Quarterly Budget Statement - Financial Position ( Energy sources                                     ) for 4th Quarter ended 30 June 2025 (Figures Finalised as at 2025/08/08)</t>
  </si>
  <si>
    <t>Kwazulu-Natal: Umkhanyakude (DC27) - Table C6 Quarterly Budget Statement - Financial Position ( Energy sources                                     ) for 4th Quarter ended 30 June 2025 (Figures Finalised as at 2025/08/08)</t>
  </si>
  <si>
    <t>Kwazulu-Natal: Mfolozi (KZN281) - Table C6 Quarterly Budget Statement - Financial Position ( Energy sources                                     ) for 4th Quarter ended 30 June 2025 (Figures Finalised as at 2025/08/08)</t>
  </si>
  <si>
    <t>Kwazulu-Natal: uMhlathuze (KZN282) - Table C6 Quarterly Budget Statement - Financial Position ( Energy sources                                     ) for 4th Quarter ended 30 June 2025 (Figures Finalised as at 2025/08/08)</t>
  </si>
  <si>
    <t>Kwazulu-Natal: uMlalazi (KZN284) - Table C6 Quarterly Budget Statement - Financial Position ( Energy sources                                     ) for 4th Quarter ended 30 June 2025 (Figures Finalised as at 2025/08/08)</t>
  </si>
  <si>
    <t>Kwazulu-Natal: Mthonjaneni (KZN285) - Table C6 Quarterly Budget Statement - Financial Position ( Energy sources                                     ) for 4th Quarter ended 30 June 2025 (Figures Finalised as at 2025/08/08)</t>
  </si>
  <si>
    <t>Kwazulu-Natal: Nkandla (KZN286) - Table C6 Quarterly Budget Statement - Financial Position ( Energy sources                                     ) for 4th Quarter ended 30 June 2025 (Figures Finalised as at 2025/08/08)</t>
  </si>
  <si>
    <t>Kwazulu-Natal: King Cetshwayo (DC28) - Table C6 Quarterly Budget Statement - Financial Position ( Energy sources                                     ) for 4th Quarter ended 30 June 2025 (Figures Finalised as at 2025/08/08)</t>
  </si>
  <si>
    <t>Kwazulu-Natal: Mandeni (KZN291) - Table C6 Quarterly Budget Statement - Financial Position ( Energy sources                                     ) for 4th Quarter ended 30 June 2025 (Figures Finalised as at 2025/08/08)</t>
  </si>
  <si>
    <t>Kwazulu-Natal: KwaDukuza (KZN292) - Table C6 Quarterly Budget Statement - Financial Position ( Energy sources                                     ) for 4th Quarter ended 30 June 2025 (Figures Finalised as at 2025/08/08)</t>
  </si>
  <si>
    <t>Kwazulu-Natal: Ndwedwe (KZN293) - Table C6 Quarterly Budget Statement - Financial Position ( Energy sources                                     ) for 4th Quarter ended 30 June 2025 (Figures Finalised as at 2025/08/08)</t>
  </si>
  <si>
    <t>Kwazulu-Natal: Maphumulo (KZN294) - Table C6 Quarterly Budget Statement - Financial Position ( Energy sources                                     ) for 4th Quarter ended 30 June 2025 (Figures Finalised as at 2025/08/08)</t>
  </si>
  <si>
    <t>Kwazulu-Natal: iLembe (DC29) - Table C6 Quarterly Budget Statement - Financial Position ( Energy sources                                     ) for 4th Quarter ended 30 June 2025 (Figures Finalised as at 2025/08/08)</t>
  </si>
  <si>
    <t>Kwazulu-Natal: Greater Kokstad (KZN433) - Table C6 Quarterly Budget Statement - Financial Position ( Energy sources                                     ) for 4th Quarter ended 30 June 2025 (Figures Finalised as at 2025/08/08)</t>
  </si>
  <si>
    <t>Kwazulu-Natal: Johannes Phumani Phungula (KZN434) - Table C6 Quarterly Budget Statement - Financial Position ( Energy sources                                     ) for 4th Quarter ended 30 June 2025 (Figures Finalised as at 2025/08/08)</t>
  </si>
  <si>
    <t>Kwazulu-Natal: Umzimkhulu (KZN435) - Table C6 Quarterly Budget Statement - Financial Position ( Energy sources                                     ) for 4th Quarter ended 30 June 2025 (Figures Finalised as at 2025/08/08)</t>
  </si>
  <si>
    <t>Kwazulu-Natal: Dr Nkosazana Dlamini Zuma (KZN436) - Table C6 Quarterly Budget Statement - Financial Position ( Energy sources                                     ) for 4th Quarter ended 30 June 2025 (Figures Finalised as at 2025/08/08)</t>
  </si>
  <si>
    <t>Kwazulu-Natal: Harry Gwala (DC43) - Table C6 Quarterly Budget Statement - Financial Position ( Energy sources                                     ) for 4th Quarter ended 30 June 2025 (Figures Finalised as at 2025/08/08)</t>
  </si>
  <si>
    <t>Limpopo: Greater Giyani (LIM331) - Table C6 Quarterly Budget Statement - Financial Position ( Energy sources                                     ) for 4th Quarter ended 30 June 2025 (Figures Finalised as at 2025/08/08)</t>
  </si>
  <si>
    <t>Limpopo: Greater Letaba (LIM332) - Table C6 Quarterly Budget Statement - Financial Position ( Energy sources                                     ) for 4th Quarter ended 30 June 2025 (Figures Finalised as at 2025/08/08)</t>
  </si>
  <si>
    <t>Limpopo: Greater Tzaneen (LIM333) - Table C6 Quarterly Budget Statement - Financial Position ( Energy sources                                     ) for 4th Quarter ended 30 June 2025 (Figures Finalised as at 2025/08/08)</t>
  </si>
  <si>
    <t>Limpopo: Ba-Phalaborwa (LIM334) - Table C6 Quarterly Budget Statement - Financial Position ( Energy sources                                     ) for 4th Quarter ended 30 June 2025 (Figures Finalised as at 2025/08/08)</t>
  </si>
  <si>
    <t>Limpopo: Maruleng (LIM335) - Table C6 Quarterly Budget Statement - Financial Position ( Energy sources                                     ) for 4th Quarter ended 30 June 2025 (Figures Finalised as at 2025/08/08)</t>
  </si>
  <si>
    <t>Limpopo: Mopani (DC33) - Table C6 Quarterly Budget Statement - Financial Position ( Energy sources                                     ) for 4th Quarter ended 30 June 2025 (Figures Finalised as at 2025/08/08)</t>
  </si>
  <si>
    <t>Limpopo: Musina (LIM341) - Table C6 Quarterly Budget Statement - Financial Position ( Energy sources                                     ) for 4th Quarter ended 30 June 2025 (Figures Finalised as at 2025/08/08)</t>
  </si>
  <si>
    <t>Limpopo: Thulamela (LIM343) - Table C6 Quarterly Budget Statement - Financial Position ( Energy sources                                     ) for 4th Quarter ended 30 June 2025 (Figures Finalised as at 2025/08/08)</t>
  </si>
  <si>
    <t>Limpopo: Makhado (LIM344) - Table C6 Quarterly Budget Statement - Financial Position ( Energy sources                                     ) for 4th Quarter ended 30 June 2025 (Figures Finalised as at 2025/08/08)</t>
  </si>
  <si>
    <t>Limpopo: Collins Chabane (LIM345) - Table C6 Quarterly Budget Statement - Financial Position ( Energy sources                                     ) for 4th Quarter ended 30 June 2025 (Figures Finalised as at 2025/08/08)</t>
  </si>
  <si>
    <t>Limpopo: Vhembe (DC34) - Table C6 Quarterly Budget Statement - Financial Position ( Energy sources                                     ) for 4th Quarter ended 30 June 2025 (Figures Finalised as at 2025/08/08)</t>
  </si>
  <si>
    <t>Limpopo: Blouberg (LIM351) - Table C6 Quarterly Budget Statement - Financial Position ( Energy sources                                     ) for 4th Quarter ended 30 June 2025 (Figures Finalised as at 2025/08/08)</t>
  </si>
  <si>
    <t>Limpopo: Molemole (LIM353) - Table C6 Quarterly Budget Statement - Financial Position ( Energy sources                                     ) for 4th Quarter ended 30 June 2025 (Figures Finalised as at 2025/08/08)</t>
  </si>
  <si>
    <t>Limpopo: Polokwane (LIM354) - Table C6 Quarterly Budget Statement - Financial Position ( Energy sources                                     ) for 4th Quarter ended 30 June 2025 (Figures Finalised as at 2025/08/08)</t>
  </si>
  <si>
    <t>Limpopo: Lepelle-Nkumpi (LIM355) - Table C6 Quarterly Budget Statement - Financial Position ( Energy sources                                     ) for 4th Quarter ended 30 June 2025 (Figures Finalised as at 2025/08/08)</t>
  </si>
  <si>
    <t>Limpopo: Capricorn (DC35) - Table C6 Quarterly Budget Statement - Financial Position ( Energy sources                                     ) for 4th Quarter ended 30 June 2025 (Figures Finalised as at 2025/08/08)</t>
  </si>
  <si>
    <t>Limpopo: Thabazimbi (LIM361) - Table C6 Quarterly Budget Statement - Financial Position ( Energy sources                                     ) for 4th Quarter ended 30 June 2025 (Figures Finalised as at 2025/08/08)</t>
  </si>
  <si>
    <t>Limpopo: Lephalale (LIM362) - Table C6 Quarterly Budget Statement - Financial Position ( Energy sources                                     ) for 4th Quarter ended 30 June 2025 (Figures Finalised as at 2025/08/08)</t>
  </si>
  <si>
    <t>Limpopo: Bela Bela (LIM366) - Table C6 Quarterly Budget Statement - Financial Position ( Energy sources                                     ) for 4th Quarter ended 30 June 2025 (Figures Finalised as at 2025/08/08)</t>
  </si>
  <si>
    <t>Limpopo: Mogalakwena (LIM367) - Table C6 Quarterly Budget Statement - Financial Position ( Energy sources                                     ) for 4th Quarter ended 30 June 2025 (Figures Finalised as at 2025/08/08)</t>
  </si>
  <si>
    <t>Limpopo: Modimolle-Mookgopong (LIM368) - Table C6 Quarterly Budget Statement - Financial Position ( Energy sources                                     ) for 4th Quarter ended 30 June 2025 (Figures Finalised as at 2025/08/08)</t>
  </si>
  <si>
    <t>Limpopo: Waterberg (DC36) - Table C6 Quarterly Budget Statement - Financial Position ( Energy sources                                     ) for 4th Quarter ended 30 June 2025 (Figures Finalised as at 2025/08/08)</t>
  </si>
  <si>
    <t>Limpopo: Ephraim Mogale (LIM471) - Table C6 Quarterly Budget Statement - Financial Position ( Energy sources                                     ) for 4th Quarter ended 30 June 2025 (Figures Finalised as at 2025/08/08)</t>
  </si>
  <si>
    <t>Limpopo: Elias Motsoaledi (LIM472) - Table C6 Quarterly Budget Statement - Financial Position ( Energy sources                                     ) for 4th Quarter ended 30 June 2025 (Figures Finalised as at 2025/08/08)</t>
  </si>
  <si>
    <t>Limpopo: Makhuduthamaga (LIM473) - Table C6 Quarterly Budget Statement - Financial Position ( Energy sources                                     ) for 4th Quarter ended 30 June 2025 (Figures Finalised as at 2025/08/08)</t>
  </si>
  <si>
    <t>Limpopo: Tubatse Fetakgomo (LIM476) - Table C6 Quarterly Budget Statement - Financial Position ( Energy sources                                     ) for 4th Quarter ended 30 June 2025 (Figures Finalised as at 2025/08/08)</t>
  </si>
  <si>
    <t>Limpopo: Sekhukhune (DC47) - Table C6 Quarterly Budget Statement - Financial Position ( Energy sources                                     ) for 4th Quarter ended 30 June 2025 (Figures Finalised as at 2025/08/08)</t>
  </si>
  <si>
    <t>Mpumalanga: Albert Luthuli (MP301) - Table C6 Quarterly Budget Statement - Financial Position ( Energy sources                                     ) for 4th Quarter ended 30 June 2025 (Figures Finalised as at 2025/08/08)</t>
  </si>
  <si>
    <t>Mpumalanga: Msukaligwa (MP302) - Table C6 Quarterly Budget Statement - Financial Position ( Energy sources                                     ) for 4th Quarter ended 30 June 2025 (Figures Finalised as at 2025/08/08)</t>
  </si>
  <si>
    <t>Mpumalanga: Mkhondo (MP303) - Table C6 Quarterly Budget Statement - Financial Position ( Energy sources                                     ) for 4th Quarter ended 30 June 2025 (Figures Finalised as at 2025/08/08)</t>
  </si>
  <si>
    <t>Mpumalanga: Pixley Ka Seme (MP) (MP304) - Table C6 Quarterly Budget Statement - Financial Position ( Energy sources                                     ) for 4th Quarter ended 30 June 2025 (Figures Finalised as at 2025/08/08)</t>
  </si>
  <si>
    <t>Mpumalanga: Lekwa (MP305) - Table C6 Quarterly Budget Statement - Financial Position ( Energy sources                                     ) for 4th Quarter ended 30 June 2025 (Figures Finalised as at 2025/08/08)</t>
  </si>
  <si>
    <t>Mpumalanga: Dipaleseng (MP306) - Table C6 Quarterly Budget Statement - Financial Position ( Energy sources                                     ) for 4th Quarter ended 30 June 2025 (Figures Finalised as at 2025/08/08)</t>
  </si>
  <si>
    <t>Mpumalanga: Govan Mbeki (MP307) - Table C6 Quarterly Budget Statement - Financial Position ( Energy sources                                     ) for 4th Quarter ended 30 June 2025 (Figures Finalised as at 2025/08/08)</t>
  </si>
  <si>
    <t>Mpumalanga: Gert Sibande (DC30) - Table C6 Quarterly Budget Statement - Financial Position ( Energy sources                                     ) for 4th Quarter ended 30 June 2025 (Figures Finalised as at 2025/08/08)</t>
  </si>
  <si>
    <t>Mpumalanga: Victor Khanye (MP311) - Table C6 Quarterly Budget Statement - Financial Position ( Energy sources                                     ) for 4th Quarter ended 30 June 2025 (Figures Finalised as at 2025/08/08)</t>
  </si>
  <si>
    <t>Mpumalanga: Emalahleni (MP) (MP312) - Table C6 Quarterly Budget Statement - Financial Position ( Energy sources                                     ) for 4th Quarter ended 30 June 2025 (Figures Finalised as at 2025/08/08)</t>
  </si>
  <si>
    <t>Mpumalanga: Steve Tshwete (MP313) - Table C6 Quarterly Budget Statement - Financial Position ( Energy sources                                     ) for 4th Quarter ended 30 June 2025 (Figures Finalised as at 2025/08/08)</t>
  </si>
  <si>
    <t>Mpumalanga: Emakhazeni (MP314) - Table C6 Quarterly Budget Statement - Financial Position ( Energy sources                                     ) for 4th Quarter ended 30 June 2025 (Figures Finalised as at 2025/08/08)</t>
  </si>
  <si>
    <t>Mpumalanga: Thembisile Hani (MP315) - Table C6 Quarterly Budget Statement - Financial Position ( Energy sources                                     ) for 4th Quarter ended 30 June 2025 (Figures Finalised as at 2025/08/08)</t>
  </si>
  <si>
    <t>Mpumalanga: Dr J.S. Moroka (MP316) - Table C6 Quarterly Budget Statement - Financial Position ( Energy sources                                     ) for 4th Quarter ended 30 June 2025 (Figures Finalised as at 2025/08/08)</t>
  </si>
  <si>
    <t>Mpumalanga: Nkangala (DC31) - Table C6 Quarterly Budget Statement - Financial Position ( Energy sources                                     ) for 4th Quarter ended 30 June 2025 (Figures Finalised as at 2025/08/08)</t>
  </si>
  <si>
    <t>Mpumalanga: Thaba Chweu (MP321) - Table C6 Quarterly Budget Statement - Financial Position ( Energy sources                                     ) for 4th Quarter ended 30 June 2025 (Figures Finalised as at 2025/08/08)</t>
  </si>
  <si>
    <t>Mpumalanga: Nkomazi (MP324) - Table C6 Quarterly Budget Statement - Financial Position ( Energy sources                                     ) for 4th Quarter ended 30 June 2025 (Figures Finalised as at 2025/08/08)</t>
  </si>
  <si>
    <t>Mpumalanga: Bushbuckridge (MP325) - Table C6 Quarterly Budget Statement - Financial Position ( Energy sources                                     ) for 4th Quarter ended 30 June 2025 (Figures Finalised as at 2025/08/08)</t>
  </si>
  <si>
    <t>Mpumalanga: City of Mbombela (MP326) - Table C6 Quarterly Budget Statement - Financial Position ( Energy sources                                     ) for 4th Quarter ended 30 June 2025 (Figures Finalised as at 2025/08/08)</t>
  </si>
  <si>
    <t>Mpumalanga: Ehlanzeni (DC32) - Table C6 Quarterly Budget Statement - Financial Position ( Energy sources                                     ) for 4th Quarter ended 30 June 2025 (Figures Finalised as at 2025/08/08)</t>
  </si>
  <si>
    <t>Northern Cape: Joe Morolong (NC451) - Table C6 Quarterly Budget Statement - Financial Position ( Energy sources                                     ) for 4th Quarter ended 30 June 2025 (Figures Finalised as at 2025/08/08)</t>
  </si>
  <si>
    <t>Northern Cape: Ga-Segonyana (NC452) - Table C6 Quarterly Budget Statement - Financial Position ( Energy sources                                     ) for 4th Quarter ended 30 June 2025 (Figures Finalised as at 2025/08/08)</t>
  </si>
  <si>
    <t>Northern Cape: Gamagara (NC453) - Table C6 Quarterly Budget Statement - Financial Position ( Energy sources                                     ) for 4th Quarter ended 30 June 2025 (Figures Finalised as at 2025/08/08)</t>
  </si>
  <si>
    <t>Northern Cape: John Taolo Gaetsewe (DC45) - Table C6 Quarterly Budget Statement - Financial Position ( Energy sources                                     ) for 4th Quarter ended 30 June 2025 (Figures Finalised as at 2025/08/08)</t>
  </si>
  <si>
    <t>Northern Cape: Richtersveld (NC061) - Table C6 Quarterly Budget Statement - Financial Position ( Energy sources                                     ) for 4th Quarter ended 30 June 2025 (Figures Finalised as at 2025/08/08)</t>
  </si>
  <si>
    <t>Northern Cape: Nama Khoi (NC062) - Table C6 Quarterly Budget Statement - Financial Position ( Energy sources                                     ) for 4th Quarter ended 30 June 2025 (Figures Finalised as at 2025/08/08)</t>
  </si>
  <si>
    <t>Northern Cape: Kamiesberg (NC064) - Table C6 Quarterly Budget Statement - Financial Position ( Energy sources                                     ) for 4th Quarter ended 30 June 2025 (Figures Finalised as at 2025/08/08)</t>
  </si>
  <si>
    <t>Northern Cape: Hantam (NC065) - Table C6 Quarterly Budget Statement - Financial Position ( Energy sources                                     ) for 4th Quarter ended 30 June 2025 (Figures Finalised as at 2025/08/08)</t>
  </si>
  <si>
    <t>Northern Cape: Karoo Hoogland (NC066) - Table C6 Quarterly Budget Statement - Financial Position ( Energy sources                                     ) for 4th Quarter ended 30 June 2025 (Figures Finalised as at 2025/08/08)</t>
  </si>
  <si>
    <t>Northern Cape: Khai-Ma (NC067) - Table C6 Quarterly Budget Statement - Financial Position ( Energy sources                                     ) for 4th Quarter ended 30 June 2025 (Figures Finalised as at 2025/08/08)</t>
  </si>
  <si>
    <t>Northern Cape: Namakwa (DC6) - Table C6 Quarterly Budget Statement - Financial Position ( Energy sources                                     ) for 4th Quarter ended 30 June 2025 (Figures Finalised as at 2025/08/08)</t>
  </si>
  <si>
    <t>Northern Cape: Ubuntu (NC071) - Table C6 Quarterly Budget Statement - Financial Position ( Energy sources                                     ) for 4th Quarter ended 30 June 2025 (Figures Finalised as at 2025/08/08)</t>
  </si>
  <si>
    <t>Northern Cape: Umsobomvu (NC072) - Table C6 Quarterly Budget Statement - Financial Position ( Energy sources                                     ) for 4th Quarter ended 30 June 2025 (Figures Finalised as at 2025/08/08)</t>
  </si>
  <si>
    <t>Northern Cape: Emthanjeni (NC073) - Table C6 Quarterly Budget Statement - Financial Position ( Energy sources                                     ) for 4th Quarter ended 30 June 2025 (Figures Finalised as at 2025/08/08)</t>
  </si>
  <si>
    <t>Northern Cape: Kareeberg (NC074) - Table C6 Quarterly Budget Statement - Financial Position ( Energy sources                                     ) for 4th Quarter ended 30 June 2025 (Figures Finalised as at 2025/08/08)</t>
  </si>
  <si>
    <t>Northern Cape: Renosterberg (NC075) - Table C6 Quarterly Budget Statement - Financial Position ( Energy sources                                     ) for 4th Quarter ended 30 June 2025 (Figures Finalised as at 2025/08/08)</t>
  </si>
  <si>
    <t>Northern Cape: Thembelihle (NC076) - Table C6 Quarterly Budget Statement - Financial Position ( Energy sources                                     ) for 4th Quarter ended 30 June 2025 (Figures Finalised as at 2025/08/08)</t>
  </si>
  <si>
    <t>Northern Cape: Siyathemba (NC077) - Table C6 Quarterly Budget Statement - Financial Position ( Energy sources                                     ) for 4th Quarter ended 30 June 2025 (Figures Finalised as at 2025/08/08)</t>
  </si>
  <si>
    <t>Northern Cape: Siyancuma (NC078) - Table C6 Quarterly Budget Statement - Financial Position ( Energy sources                                     ) for 4th Quarter ended 30 June 2025 (Figures Finalised as at 2025/08/08)</t>
  </si>
  <si>
    <t>Northern Cape: Pixley Ka Seme (NC) (DC7) - Table C6 Quarterly Budget Statement - Financial Position ( Energy sources                                     ) for 4th Quarter ended 30 June 2025 (Figures Finalised as at 2025/08/08)</t>
  </si>
  <si>
    <t>Northern Cape: !Kai! Garib (NC082) - Table C6 Quarterly Budget Statement - Financial Position ( Energy sources                                     ) for 4th Quarter ended 30 June 2025 (Figures Finalised as at 2025/08/08)</t>
  </si>
  <si>
    <t>Northern Cape: !Kheis (NC084) - Table C6 Quarterly Budget Statement - Financial Position ( Energy sources                                     ) for 4th Quarter ended 30 June 2025 (Figures Finalised as at 2025/08/08)</t>
  </si>
  <si>
    <t>Northern Cape: Tsantsabane (NC085) - Table C6 Quarterly Budget Statement - Financial Position ( Energy sources                                     ) for 4th Quarter ended 30 June 2025 (Figures Finalised as at 2025/08/08)</t>
  </si>
  <si>
    <t>Northern Cape: Kgatelopele (NC086) - Table C6 Quarterly Budget Statement - Financial Position ( Energy sources                                     ) for 4th Quarter ended 30 June 2025 (Figures Finalised as at 2025/08/08)</t>
  </si>
  <si>
    <t>Northern Cape: Dawid Kruiper (NC087) - Table C6 Quarterly Budget Statement - Financial Position ( Energy sources                                     ) for 4th Quarter ended 30 June 2025 (Figures Finalised as at 2025/08/08)</t>
  </si>
  <si>
    <t>Northern Cape: Z F Mgcawu (DC8) - Table C6 Quarterly Budget Statement - Financial Position ( Energy sources                                     ) for 4th Quarter ended 30 June 2025 (Figures Finalised as at 2025/08/08)</t>
  </si>
  <si>
    <t>Northern Cape: Sol Plaatje (NC091) - Table C6 Quarterly Budget Statement - Financial Position ( Energy sources                                     ) for 4th Quarter ended 30 June 2025 (Figures Finalised as at 2025/08/08)</t>
  </si>
  <si>
    <t>Northern Cape: Dikgatlong (NC092) - Table C6 Quarterly Budget Statement - Financial Position ( Energy sources                                     ) for 4th Quarter ended 30 June 2025 (Figures Finalised as at 2025/08/08)</t>
  </si>
  <si>
    <t>Northern Cape: Magareng (NC093) - Table C6 Quarterly Budget Statement - Financial Position ( Energy sources                                     ) for 4th Quarter ended 30 June 2025 (Figures Finalised as at 2025/08/08)</t>
  </si>
  <si>
    <t>Northern Cape: Phokwane (NC094) - Table C6 Quarterly Budget Statement - Financial Position ( Energy sources                                     ) for 4th Quarter ended 30 June 2025 (Figures Finalised as at 2025/08/08)</t>
  </si>
  <si>
    <t>Northern Cape: Frances Baard (DC9) - Table C6 Quarterly Budget Statement - Financial Position ( Energy sources                                     ) for 4th Quarter ended 30 June 2025 (Figures Finalised as at 2025/08/08)</t>
  </si>
  <si>
    <t>North West: Moretele (NW371) - Table C6 Quarterly Budget Statement - Financial Position ( Energy sources                                     ) for 4th Quarter ended 30 June 2025 (Figures Finalised as at 2025/08/08)</t>
  </si>
  <si>
    <t>North West: Madibeng (NW372) - Table C6 Quarterly Budget Statement - Financial Position ( Energy sources                                     ) for 4th Quarter ended 30 June 2025 (Figures Finalised as at 2025/08/08)</t>
  </si>
  <si>
    <t>North West: Rustenburg (NW373) - Table C6 Quarterly Budget Statement - Financial Position ( Energy sources                                     ) for 4th Quarter ended 30 June 2025 (Figures Finalised as at 2025/08/08)</t>
  </si>
  <si>
    <t>North West: Kgetlengrivier (NW374) - Table C6 Quarterly Budget Statement - Financial Position ( Energy sources                                     ) for 4th Quarter ended 30 June 2025 (Figures Finalised as at 2025/08/08)</t>
  </si>
  <si>
    <t>North West: Moses Kotane (NW375) - Table C6 Quarterly Budget Statement - Financial Position ( Energy sources                                     ) for 4th Quarter ended 30 June 2025 (Figures Finalised as at 2025/08/08)</t>
  </si>
  <si>
    <t>North West: Bojanala Platinum (DC37) - Table C6 Quarterly Budget Statement - Financial Position ( Energy sources                                     ) for 4th Quarter ended 30 June 2025 (Figures Finalised as at 2025/08/08)</t>
  </si>
  <si>
    <t>North West: Ratlou (NW381) - Table C6 Quarterly Budget Statement - Financial Position ( Energy sources                                     ) for 4th Quarter ended 30 June 2025 (Figures Finalised as at 2025/08/08)</t>
  </si>
  <si>
    <t>North West: Tswaing (NW382) - Table C6 Quarterly Budget Statement - Financial Position ( Energy sources                                     ) for 4th Quarter ended 30 June 2025 (Figures Finalised as at 2025/08/08)</t>
  </si>
  <si>
    <t>North West: Mafikeng (NW383) - Table C6 Quarterly Budget Statement - Financial Position ( Energy sources                                     ) for 4th Quarter ended 30 June 2025 (Figures Finalised as at 2025/08/08)</t>
  </si>
  <si>
    <t>North West: Ditsobotla (NW384) - Table C6 Quarterly Budget Statement - Financial Position ( Energy sources                                     ) for 4th Quarter ended 30 June 2025 (Figures Finalised as at 2025/08/08)</t>
  </si>
  <si>
    <t>North West: Ramotshere Moiloa (NW385) - Table C6 Quarterly Budget Statement - Financial Position ( Energy sources                                     ) for 4th Quarter ended 30 June 2025 (Figures Finalised as at 2025/08/08)</t>
  </si>
  <si>
    <t>North West: Ngaka Modiri Molema (DC38) - Table C6 Quarterly Budget Statement - Financial Position ( Energy sources                                     ) for 4th Quarter ended 30 June 2025 (Figures Finalised as at 2025/08/08)</t>
  </si>
  <si>
    <t>North West: Naledi (NW) (NW392) - Table C6 Quarterly Budget Statement - Financial Position ( Energy sources                                     ) for 4th Quarter ended 30 June 2025 (Figures Finalised as at 2025/08/08)</t>
  </si>
  <si>
    <t>North West: Mamusa (NW393) - Table C6 Quarterly Budget Statement - Financial Position ( Energy sources                                     ) for 4th Quarter ended 30 June 2025 (Figures Finalised as at 2025/08/08)</t>
  </si>
  <si>
    <t>North West: Greater Taung (NW394) - Table C6 Quarterly Budget Statement - Financial Position ( Energy sources                                     ) for 4th Quarter ended 30 June 2025 (Figures Finalised as at 2025/08/08)</t>
  </si>
  <si>
    <t>North West: Lekwa-Teemane (NW396) - Table C6 Quarterly Budget Statement - Financial Position ( Energy sources                                     ) for 4th Quarter ended 30 June 2025 (Figures Finalised as at 2025/08/08)</t>
  </si>
  <si>
    <t>North West: Kagisano-Molopo (NW397) - Table C6 Quarterly Budget Statement - Financial Position ( Energy sources                                     ) for 4th Quarter ended 30 June 2025 (Figures Finalised as at 2025/08/08)</t>
  </si>
  <si>
    <t>North West: Dr Ruth Segomotsi Mompati (DC39) - Table C6 Quarterly Budget Statement - Financial Position ( Energy sources                                     ) for 4th Quarter ended 30 June 2025 (Figures Finalised as at 2025/08/08)</t>
  </si>
  <si>
    <t>North West: City of Matlosana (NW403) - Table C6 Quarterly Budget Statement - Financial Position ( Energy sources                                     ) for 4th Quarter ended 30 June 2025 (Figures Finalised as at 2025/08/08)</t>
  </si>
  <si>
    <t>North West: Maquassi Hills (NW404) - Table C6 Quarterly Budget Statement - Financial Position ( Energy sources                                     ) for 4th Quarter ended 30 June 2025 (Figures Finalised as at 2025/08/08)</t>
  </si>
  <si>
    <t>North West: J B Marks (NW405) - Table C6 Quarterly Budget Statement - Financial Position ( Energy sources                                     ) for 4th Quarter ended 30 June 2025 (Figures Finalised as at 2025/08/08)</t>
  </si>
  <si>
    <t>North West: Dr Kenneth Kaunda (DC40) - Table C6 Quarterly Budget Statement - Financial Position ( Energy sources                                     ) for 4th Quarter ended 30 June 2025 (Figures Finalised as at 2025/08/08)</t>
  </si>
  <si>
    <t>Western Cape: Cape Town (CPT) - Table C6 Quarterly Budget Statement - Financial Position ( Energy sources                                     ) for 4th Quarter ended 30 June 2025 (Figures Finalised as at 2025/08/08)</t>
  </si>
  <si>
    <t>Western Cape: Matzikama (WC011) - Table C6 Quarterly Budget Statement - Financial Position ( Energy sources                                     ) for 4th Quarter ended 30 June 2025 (Figures Finalised as at 2025/08/08)</t>
  </si>
  <si>
    <t>Western Cape: Cederberg (WC012) - Table C6 Quarterly Budget Statement - Financial Position ( Energy sources                                     ) for 4th Quarter ended 30 June 2025 (Figures Finalised as at 2025/08/08)</t>
  </si>
  <si>
    <t>Western Cape: Bergrivier (WC013) - Table C6 Quarterly Budget Statement - Financial Position ( Energy sources                                     ) for 4th Quarter ended 30 June 2025 (Figures Finalised as at 2025/08/08)</t>
  </si>
  <si>
    <t>Western Cape: Saldanha Bay (WC014) - Table C6 Quarterly Budget Statement - Financial Position ( Energy sources                                     ) for 4th Quarter ended 30 June 2025 (Figures Finalised as at 2025/08/08)</t>
  </si>
  <si>
    <t>Western Cape: Swartland (WC015) - Table C6 Quarterly Budget Statement - Financial Position ( Energy sources                                     ) for 4th Quarter ended 30 June 2025 (Figures Finalised as at 2025/08/08)</t>
  </si>
  <si>
    <t>Western Cape: West Coast (DC1) - Table C6 Quarterly Budget Statement - Financial Position ( Energy sources                                     ) for 4th Quarter ended 30 June 2025 (Figures Finalised as at 2025/08/08)</t>
  </si>
  <si>
    <t>Western Cape: Witzenberg (WC022) - Table C6 Quarterly Budget Statement - Financial Position ( Energy sources                                     ) for 4th Quarter ended 30 June 2025 (Figures Finalised as at 2025/08/08)</t>
  </si>
  <si>
    <t>Western Cape: Drakenstein (WC023) - Table C6 Quarterly Budget Statement - Financial Position ( Energy sources                                     ) for 4th Quarter ended 30 June 2025 (Figures Finalised as at 2025/08/08)</t>
  </si>
  <si>
    <t>Western Cape: Stellenbosch (WC024) - Table C6 Quarterly Budget Statement - Financial Position ( Energy sources                                     ) for 4th Quarter ended 30 June 2025 (Figures Finalised as at 2025/08/08)</t>
  </si>
  <si>
    <t>Western Cape: Breede Valley (WC025) - Table C6 Quarterly Budget Statement - Financial Position ( Energy sources                                     ) for 4th Quarter ended 30 June 2025 (Figures Finalised as at 2025/08/08)</t>
  </si>
  <si>
    <t>Western Cape: Langeberg (WC026) - Table C6 Quarterly Budget Statement - Financial Position ( Energy sources                                     ) for 4th Quarter ended 30 June 2025 (Figures Finalised as at 2025/08/08)</t>
  </si>
  <si>
    <t>Western Cape: Cape Winelands DM (DC2) - Table C6 Quarterly Budget Statement - Financial Position ( Energy sources                                     ) for 4th Quarter ended 30 June 2025 (Figures Finalised as at 2025/08/08)</t>
  </si>
  <si>
    <t>Western Cape: Theewaterskloof (WC031) - Table C6 Quarterly Budget Statement - Financial Position ( Energy sources                                     ) for 4th Quarter ended 30 June 2025 (Figures Finalised as at 2025/08/08)</t>
  </si>
  <si>
    <t>Western Cape: Overstrand (WC032) - Table C6 Quarterly Budget Statement - Financial Position ( Energy sources                                     ) for 4th Quarter ended 30 June 2025 (Figures Finalised as at 2025/08/08)</t>
  </si>
  <si>
    <t>Western Cape: Cape Agulhas (WC033) - Table C6 Quarterly Budget Statement - Financial Position ( Energy sources                                     ) for 4th Quarter ended 30 June 2025 (Figures Finalised as at 2025/08/08)</t>
  </si>
  <si>
    <t>Western Cape: Swellendam (WC034) - Table C6 Quarterly Budget Statement - Financial Position ( Energy sources                                     ) for 4th Quarter ended 30 June 2025 (Figures Finalised as at 2025/08/08)</t>
  </si>
  <si>
    <t>Western Cape: Overberg (DC3) - Table C6 Quarterly Budget Statement - Financial Position ( Energy sources                                     ) for 4th Quarter ended 30 June 2025 (Figures Finalised as at 2025/08/08)</t>
  </si>
  <si>
    <t>Western Cape: Kannaland (WC041) - Table C6 Quarterly Budget Statement - Financial Position ( Energy sources                                     ) for 4th Quarter ended 30 June 2025 (Figures Finalised as at 2025/08/08)</t>
  </si>
  <si>
    <t>Western Cape: Hessequa (WC042) - Table C6 Quarterly Budget Statement - Financial Position ( Energy sources                                     ) for 4th Quarter ended 30 June 2025 (Figures Finalised as at 2025/08/08)</t>
  </si>
  <si>
    <t>Western Cape: Mossel Bay (WC043) - Table C6 Quarterly Budget Statement - Financial Position ( Energy sources                                     ) for 4th Quarter ended 30 June 2025 (Figures Finalised as at 2025/08/08)</t>
  </si>
  <si>
    <t>Western Cape: George (WC044) - Table C6 Quarterly Budget Statement - Financial Position ( Energy sources                                     ) for 4th Quarter ended 30 June 2025 (Figures Finalised as at 2025/08/08)</t>
  </si>
  <si>
    <t>Western Cape: Oudtshoorn (WC045) - Table C6 Quarterly Budget Statement - Financial Position ( Energy sources                                     ) for 4th Quarter ended 30 June 2025 (Figures Finalised as at 2025/08/08)</t>
  </si>
  <si>
    <t>Western Cape: Bitou (WC047) - Table C6 Quarterly Budget Statement - Financial Position ( Energy sources                                     ) for 4th Quarter ended 30 June 2025 (Figures Finalised as at 2025/08/08)</t>
  </si>
  <si>
    <t>Western Cape: Knysna (WC048) - Table C6 Quarterly Budget Statement - Financial Position ( Energy sources                                     ) for 4th Quarter ended 30 June 2025 (Figures Finalised as at 2025/08/08)</t>
  </si>
  <si>
    <t>Western Cape: Garden Route (DC4) - Table C6 Quarterly Budget Statement - Financial Position ( Energy sources                                     ) for 4th Quarter ended 30 June 2025 (Figures Finalised as at 2025/08/08)</t>
  </si>
  <si>
    <t>Western Cape: Laingsburg (WC051) - Table C6 Quarterly Budget Statement - Financial Position ( Energy sources                                     ) for 4th Quarter ended 30 June 2025 (Figures Finalised as at 2025/08/08)</t>
  </si>
  <si>
    <t>Western Cape: Prince Albert (WC052) - Table C6 Quarterly Budget Statement - Financial Position ( Energy sources                                     ) for 4th Quarter ended 30 June 2025 (Figures Finalised as at 2025/08/08)</t>
  </si>
  <si>
    <t>Western Cape: Beaufort West (WC053) - Table C6 Quarterly Budget Statement - Financial Position ( Energy sources                                     ) for 4th Quarter ended 30 June 2025 (Figures Finalised as at 2025/08/08)</t>
  </si>
  <si>
    <t>Western Cape: Central Karoo (DC5)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</si>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</sst>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290636909</v>
      </c>
      <c r="D7" s="18"/>
      <c r="E7" s="19">
        <v>730562149</v>
      </c>
      <c r="F7" s="20">
        <v>295944615</v>
      </c>
      <c r="G7" s="20">
        <v>-73466393</v>
      </c>
      <c r="H7" s="20">
        <v>409557957</v>
      </c>
      <c r="I7" s="20">
        <v>-16694475</v>
      </c>
      <c r="J7" s="20">
        <v>319397089</v>
      </c>
      <c r="K7" s="20">
        <v>6315030</v>
      </c>
      <c r="L7" s="20">
        <v>-13930885</v>
      </c>
      <c r="M7" s="20">
        <v>28634098</v>
      </c>
      <c r="N7" s="20">
        <v>21018243</v>
      </c>
      <c r="O7" s="20">
        <v>-60586239</v>
      </c>
      <c r="P7" s="20">
        <v>-72969834</v>
      </c>
      <c r="Q7" s="20">
        <v>-9831116</v>
      </c>
      <c r="R7" s="20">
        <v>-143387189</v>
      </c>
      <c r="S7" s="20">
        <v>-20592382</v>
      </c>
      <c r="T7" s="20">
        <v>-24781679</v>
      </c>
      <c r="U7" s="20">
        <v>-57769628</v>
      </c>
      <c r="V7" s="20">
        <v>-103143689</v>
      </c>
      <c r="W7" s="20">
        <v>93884454</v>
      </c>
      <c r="X7" s="20">
        <v>295944615</v>
      </c>
      <c r="Y7" s="20">
        <v>-202060161</v>
      </c>
      <c r="Z7" s="21">
        <v>-68.276343193472201</v>
      </c>
      <c r="AA7" s="22">
        <v>295944615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1450393</v>
      </c>
      <c r="H8" s="20">
        <v>1511673</v>
      </c>
      <c r="I8" s="20">
        <v>1448034</v>
      </c>
      <c r="J8" s="20">
        <v>4410100</v>
      </c>
      <c r="K8" s="20">
        <v>1409328</v>
      </c>
      <c r="L8" s="20">
        <v>1392017</v>
      </c>
      <c r="M8" s="20">
        <v>1447640</v>
      </c>
      <c r="N8" s="20">
        <v>4248985</v>
      </c>
      <c r="O8" s="20">
        <v>1241107</v>
      </c>
      <c r="P8" s="20">
        <v>1377260</v>
      </c>
      <c r="Q8" s="20">
        <v>1542456</v>
      </c>
      <c r="R8" s="20">
        <v>4160823</v>
      </c>
      <c r="S8" s="20">
        <v>1556433</v>
      </c>
      <c r="T8" s="20">
        <v>1525032</v>
      </c>
      <c r="U8" s="20">
        <v>19690691</v>
      </c>
      <c r="V8" s="20">
        <v>22772156</v>
      </c>
      <c r="W8" s="20">
        <v>35592064</v>
      </c>
      <c r="X8" s="20"/>
      <c r="Y8" s="20">
        <v>35592064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3478184749</v>
      </c>
      <c r="D11" s="18"/>
      <c r="E11" s="19">
        <v>276217398</v>
      </c>
      <c r="F11" s="20">
        <v>3443946631</v>
      </c>
      <c r="G11" s="24">
        <v>3522620907</v>
      </c>
      <c r="H11" s="24">
        <v>50627255</v>
      </c>
      <c r="I11" s="24">
        <v>50537650</v>
      </c>
      <c r="J11" s="20">
        <v>3623785812</v>
      </c>
      <c r="K11" s="24">
        <v>38091115</v>
      </c>
      <c r="L11" s="24">
        <v>32975997</v>
      </c>
      <c r="M11" s="20">
        <v>34229736</v>
      </c>
      <c r="N11" s="24">
        <v>105296848</v>
      </c>
      <c r="O11" s="24">
        <v>30415670</v>
      </c>
      <c r="P11" s="24">
        <v>29669778</v>
      </c>
      <c r="Q11" s="20">
        <v>32748842</v>
      </c>
      <c r="R11" s="24">
        <v>92834290</v>
      </c>
      <c r="S11" s="24">
        <v>33321252</v>
      </c>
      <c r="T11" s="20">
        <v>34770500</v>
      </c>
      <c r="U11" s="24">
        <v>35671970</v>
      </c>
      <c r="V11" s="24">
        <v>103763722</v>
      </c>
      <c r="W11" s="24">
        <v>3925680672</v>
      </c>
      <c r="X11" s="20">
        <v>3443946631</v>
      </c>
      <c r="Y11" s="24">
        <v>481734041</v>
      </c>
      <c r="Z11" s="25">
        <v>13.987848611350911</v>
      </c>
      <c r="AA11" s="26">
        <v>3443946631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3768821658</v>
      </c>
      <c r="D13" s="29">
        <f>SUM(D6:D12)</f>
        <v>0</v>
      </c>
      <c r="E13" s="30">
        <f t="shared" si="0"/>
        <v>1006779547</v>
      </c>
      <c r="F13" s="31">
        <f t="shared" si="0"/>
        <v>3739891246</v>
      </c>
      <c r="G13" s="31">
        <f t="shared" si="0"/>
        <v>3450604907</v>
      </c>
      <c r="H13" s="31">
        <f t="shared" si="0"/>
        <v>461696885</v>
      </c>
      <c r="I13" s="31">
        <f t="shared" si="0"/>
        <v>35291209</v>
      </c>
      <c r="J13" s="31">
        <f t="shared" si="0"/>
        <v>3947593001</v>
      </c>
      <c r="K13" s="31">
        <f t="shared" si="0"/>
        <v>45815473</v>
      </c>
      <c r="L13" s="31">
        <f t="shared" si="0"/>
        <v>20437129</v>
      </c>
      <c r="M13" s="31">
        <f t="shared" si="0"/>
        <v>64311474</v>
      </c>
      <c r="N13" s="31">
        <f t="shared" si="0"/>
        <v>130564076</v>
      </c>
      <c r="O13" s="31">
        <f t="shared" si="0"/>
        <v>-28929462</v>
      </c>
      <c r="P13" s="31">
        <f t="shared" si="0"/>
        <v>-41922796</v>
      </c>
      <c r="Q13" s="31">
        <f t="shared" si="0"/>
        <v>24460182</v>
      </c>
      <c r="R13" s="31">
        <f t="shared" si="0"/>
        <v>-46392076</v>
      </c>
      <c r="S13" s="31">
        <f t="shared" si="0"/>
        <v>14285303</v>
      </c>
      <c r="T13" s="31">
        <f t="shared" si="0"/>
        <v>11513853</v>
      </c>
      <c r="U13" s="31">
        <f t="shared" si="0"/>
        <v>-2406967</v>
      </c>
      <c r="V13" s="31">
        <f t="shared" si="0"/>
        <v>23392189</v>
      </c>
      <c r="W13" s="31">
        <f t="shared" si="0"/>
        <v>4055157190</v>
      </c>
      <c r="X13" s="31">
        <f t="shared" si="0"/>
        <v>3739891246</v>
      </c>
      <c r="Y13" s="31">
        <f t="shared" si="0"/>
        <v>315265944</v>
      </c>
      <c r="Z13" s="32">
        <f>+IF(X13&lt;&gt;0,+(Y13/X13)*100,0)</f>
        <v>8.429815822510685</v>
      </c>
      <c r="AA13" s="33">
        <f>SUM(AA6:AA12)</f>
        <v>3739891246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5793169367</v>
      </c>
      <c r="D17" s="18"/>
      <c r="E17" s="19">
        <v>3710986815</v>
      </c>
      <c r="F17" s="20">
        <v>5569784133</v>
      </c>
      <c r="G17" s="24">
        <v>4061224024</v>
      </c>
      <c r="H17" s="24">
        <v>1681723864</v>
      </c>
      <c r="I17" s="24">
        <v>-16868974</v>
      </c>
      <c r="J17" s="20">
        <v>5726078914</v>
      </c>
      <c r="K17" s="24">
        <v>-12054679</v>
      </c>
      <c r="L17" s="24">
        <v>-6267408</v>
      </c>
      <c r="M17" s="20">
        <v>-14115365</v>
      </c>
      <c r="N17" s="24">
        <v>-32437452</v>
      </c>
      <c r="O17" s="24">
        <v>-18981374</v>
      </c>
      <c r="P17" s="24">
        <v>-15803858</v>
      </c>
      <c r="Q17" s="20">
        <v>10669015</v>
      </c>
      <c r="R17" s="24">
        <v>-24116217</v>
      </c>
      <c r="S17" s="24">
        <v>-18597098</v>
      </c>
      <c r="T17" s="20">
        <v>-6088816</v>
      </c>
      <c r="U17" s="24">
        <v>15882471</v>
      </c>
      <c r="V17" s="24">
        <v>-8803443</v>
      </c>
      <c r="W17" s="24">
        <v>5660721802</v>
      </c>
      <c r="X17" s="20">
        <v>5569784133</v>
      </c>
      <c r="Y17" s="24">
        <v>90937669</v>
      </c>
      <c r="Z17" s="25">
        <v>1.6326964713266026</v>
      </c>
      <c r="AA17" s="26">
        <v>5569784133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5793169367</v>
      </c>
      <c r="D25" s="29">
        <f t="shared" ref="D25:Y25" si="1">SUM(D15:D24)</f>
        <v>0</v>
      </c>
      <c r="E25" s="35">
        <f t="shared" si="1"/>
        <v>3710986815</v>
      </c>
      <c r="F25" s="36">
        <f t="shared" si="1"/>
        <v>5569784133</v>
      </c>
      <c r="G25" s="36">
        <f t="shared" si="1"/>
        <v>4061224024</v>
      </c>
      <c r="H25" s="36">
        <f t="shared" si="1"/>
        <v>1681723864</v>
      </c>
      <c r="I25" s="36">
        <f t="shared" si="1"/>
        <v>-16868974</v>
      </c>
      <c r="J25" s="36">
        <f t="shared" si="1"/>
        <v>5726078914</v>
      </c>
      <c r="K25" s="36">
        <f t="shared" si="1"/>
        <v>-12054679</v>
      </c>
      <c r="L25" s="36">
        <f t="shared" si="1"/>
        <v>-6267408</v>
      </c>
      <c r="M25" s="36">
        <f t="shared" si="1"/>
        <v>-14115365</v>
      </c>
      <c r="N25" s="36">
        <f t="shared" si="1"/>
        <v>-32437452</v>
      </c>
      <c r="O25" s="36">
        <f t="shared" si="1"/>
        <v>-18981374</v>
      </c>
      <c r="P25" s="36">
        <f t="shared" si="1"/>
        <v>-15803858</v>
      </c>
      <c r="Q25" s="36">
        <f t="shared" si="1"/>
        <v>10669015</v>
      </c>
      <c r="R25" s="36">
        <f t="shared" si="1"/>
        <v>-24116217</v>
      </c>
      <c r="S25" s="36">
        <f t="shared" si="1"/>
        <v>-18597098</v>
      </c>
      <c r="T25" s="36">
        <f t="shared" si="1"/>
        <v>-6088816</v>
      </c>
      <c r="U25" s="36">
        <f t="shared" si="1"/>
        <v>15882471</v>
      </c>
      <c r="V25" s="36">
        <f t="shared" si="1"/>
        <v>-8803443</v>
      </c>
      <c r="W25" s="36">
        <f t="shared" si="1"/>
        <v>5660721802</v>
      </c>
      <c r="X25" s="36">
        <f t="shared" si="1"/>
        <v>5569784133</v>
      </c>
      <c r="Y25" s="36">
        <f t="shared" si="1"/>
        <v>90937669</v>
      </c>
      <c r="Z25" s="37">
        <f>+IF(X25&lt;&gt;0,+(Y25/X25)*100,0)</f>
        <v>1.6326964713266026</v>
      </c>
      <c r="AA25" s="38">
        <f>SUM(AA15:AA24)</f>
        <v>5569784133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9561991025</v>
      </c>
      <c r="D26" s="29">
        <f>+D13+D25</f>
        <v>0</v>
      </c>
      <c r="E26" s="30">
        <f t="shared" si="2"/>
        <v>4717766362</v>
      </c>
      <c r="F26" s="31">
        <f t="shared" si="2"/>
        <v>9309675379</v>
      </c>
      <c r="G26" s="31">
        <f t="shared" si="2"/>
        <v>7511828931</v>
      </c>
      <c r="H26" s="31">
        <f t="shared" si="2"/>
        <v>2143420749</v>
      </c>
      <c r="I26" s="31">
        <f t="shared" si="2"/>
        <v>18422235</v>
      </c>
      <c r="J26" s="31">
        <f t="shared" si="2"/>
        <v>9673671915</v>
      </c>
      <c r="K26" s="31">
        <f t="shared" si="2"/>
        <v>33760794</v>
      </c>
      <c r="L26" s="31">
        <f t="shared" si="2"/>
        <v>14169721</v>
      </c>
      <c r="M26" s="31">
        <f t="shared" si="2"/>
        <v>50196109</v>
      </c>
      <c r="N26" s="31">
        <f t="shared" si="2"/>
        <v>98126624</v>
      </c>
      <c r="O26" s="31">
        <f t="shared" si="2"/>
        <v>-47910836</v>
      </c>
      <c r="P26" s="31">
        <f t="shared" si="2"/>
        <v>-57726654</v>
      </c>
      <c r="Q26" s="31">
        <f t="shared" si="2"/>
        <v>35129197</v>
      </c>
      <c r="R26" s="31">
        <f t="shared" si="2"/>
        <v>-70508293</v>
      </c>
      <c r="S26" s="31">
        <f t="shared" si="2"/>
        <v>-4311795</v>
      </c>
      <c r="T26" s="31">
        <f t="shared" si="2"/>
        <v>5425037</v>
      </c>
      <c r="U26" s="31">
        <f t="shared" si="2"/>
        <v>13475504</v>
      </c>
      <c r="V26" s="31">
        <f t="shared" si="2"/>
        <v>14588746</v>
      </c>
      <c r="W26" s="31">
        <f t="shared" si="2"/>
        <v>9715878992</v>
      </c>
      <c r="X26" s="31">
        <f t="shared" si="2"/>
        <v>9309675379</v>
      </c>
      <c r="Y26" s="31">
        <f t="shared" si="2"/>
        <v>406203613</v>
      </c>
      <c r="Z26" s="32">
        <f>+IF(X26&lt;&gt;0,+(Y26/X26)*100,0)</f>
        <v>4.3632414285494932</v>
      </c>
      <c r="AA26" s="33">
        <f>+AA13+AA25</f>
        <v>9309675379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53416427</v>
      </c>
      <c r="D31" s="18"/>
      <c r="E31" s="19">
        <v>54263509</v>
      </c>
      <c r="F31" s="20">
        <v>54660427</v>
      </c>
      <c r="G31" s="20">
        <v>53579489</v>
      </c>
      <c r="H31" s="20">
        <v>-3968402</v>
      </c>
      <c r="I31" s="20">
        <v>217118</v>
      </c>
      <c r="J31" s="20">
        <v>49828205</v>
      </c>
      <c r="K31" s="20">
        <v>-401989</v>
      </c>
      <c r="L31" s="20">
        <v>187091</v>
      </c>
      <c r="M31" s="20">
        <v>219326</v>
      </c>
      <c r="N31" s="20">
        <v>4428</v>
      </c>
      <c r="O31" s="20">
        <v>171591</v>
      </c>
      <c r="P31" s="20">
        <v>154416</v>
      </c>
      <c r="Q31" s="20">
        <v>87025</v>
      </c>
      <c r="R31" s="20">
        <v>413032</v>
      </c>
      <c r="S31" s="20">
        <v>4012863</v>
      </c>
      <c r="T31" s="20">
        <v>288702</v>
      </c>
      <c r="U31" s="20">
        <v>302312</v>
      </c>
      <c r="V31" s="20">
        <v>4603877</v>
      </c>
      <c r="W31" s="20">
        <v>54849542</v>
      </c>
      <c r="X31" s="20">
        <v>54660427</v>
      </c>
      <c r="Y31" s="20">
        <v>189115</v>
      </c>
      <c r="Z31" s="21">
        <v>0.34598156359078569</v>
      </c>
      <c r="AA31" s="22">
        <v>54660427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263382232</v>
      </c>
      <c r="D35" s="18"/>
      <c r="E35" s="19">
        <v>185759038</v>
      </c>
      <c r="F35" s="20">
        <v>263382231</v>
      </c>
      <c r="G35" s="20">
        <v>240659621</v>
      </c>
      <c r="H35" s="20">
        <v>41133704</v>
      </c>
      <c r="I35" s="20">
        <v>3614792</v>
      </c>
      <c r="J35" s="20">
        <v>285408117</v>
      </c>
      <c r="K35" s="20">
        <v>6499884</v>
      </c>
      <c r="L35" s="20">
        <v>3539152</v>
      </c>
      <c r="M35" s="20">
        <v>9603150</v>
      </c>
      <c r="N35" s="20">
        <v>19642186</v>
      </c>
      <c r="O35" s="20">
        <v>-5453231</v>
      </c>
      <c r="P35" s="20">
        <v>438504</v>
      </c>
      <c r="Q35" s="20">
        <v>3007502</v>
      </c>
      <c r="R35" s="20">
        <v>-2007225</v>
      </c>
      <c r="S35" s="20">
        <v>3363757</v>
      </c>
      <c r="T35" s="20">
        <v>1972086</v>
      </c>
      <c r="U35" s="20">
        <v>3912138</v>
      </c>
      <c r="V35" s="20">
        <v>9247981</v>
      </c>
      <c r="W35" s="20">
        <v>312291059</v>
      </c>
      <c r="X35" s="20">
        <v>263382231</v>
      </c>
      <c r="Y35" s="20">
        <v>48908828</v>
      </c>
      <c r="Z35" s="21">
        <v>18.569524532579422</v>
      </c>
      <c r="AA35" s="22">
        <v>263382231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316798659</v>
      </c>
      <c r="D37" s="29">
        <f t="shared" ref="D37:Y37" si="3">SUM(D29:D36)</f>
        <v>0</v>
      </c>
      <c r="E37" s="30">
        <f t="shared" si="3"/>
        <v>240022547</v>
      </c>
      <c r="F37" s="31">
        <f t="shared" si="3"/>
        <v>318042658</v>
      </c>
      <c r="G37" s="31">
        <f t="shared" si="3"/>
        <v>294239110</v>
      </c>
      <c r="H37" s="31">
        <f t="shared" si="3"/>
        <v>37165302</v>
      </c>
      <c r="I37" s="31">
        <f t="shared" si="3"/>
        <v>3831910</v>
      </c>
      <c r="J37" s="31">
        <f t="shared" si="3"/>
        <v>335236322</v>
      </c>
      <c r="K37" s="31">
        <f t="shared" si="3"/>
        <v>6097895</v>
      </c>
      <c r="L37" s="31">
        <f t="shared" si="3"/>
        <v>3726243</v>
      </c>
      <c r="M37" s="31">
        <f t="shared" si="3"/>
        <v>9822476</v>
      </c>
      <c r="N37" s="31">
        <f t="shared" si="3"/>
        <v>19646614</v>
      </c>
      <c r="O37" s="31">
        <f t="shared" si="3"/>
        <v>-5281640</v>
      </c>
      <c r="P37" s="31">
        <f t="shared" si="3"/>
        <v>592920</v>
      </c>
      <c r="Q37" s="31">
        <f t="shared" si="3"/>
        <v>3094527</v>
      </c>
      <c r="R37" s="31">
        <f t="shared" si="3"/>
        <v>-1594193</v>
      </c>
      <c r="S37" s="31">
        <f t="shared" si="3"/>
        <v>7376620</v>
      </c>
      <c r="T37" s="31">
        <f t="shared" si="3"/>
        <v>2260788</v>
      </c>
      <c r="U37" s="31">
        <f t="shared" si="3"/>
        <v>4214450</v>
      </c>
      <c r="V37" s="31">
        <f t="shared" si="3"/>
        <v>13851858</v>
      </c>
      <c r="W37" s="31">
        <f t="shared" si="3"/>
        <v>367140601</v>
      </c>
      <c r="X37" s="31">
        <f t="shared" si="3"/>
        <v>318042658</v>
      </c>
      <c r="Y37" s="31">
        <f t="shared" si="3"/>
        <v>49097943</v>
      </c>
      <c r="Z37" s="32">
        <f>+IF(X37&lt;&gt;0,+(Y37/X37)*100,0)</f>
        <v>15.43753385434227</v>
      </c>
      <c r="AA37" s="33">
        <f>SUM(AA29:AA36)</f>
        <v>318042658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316798659</v>
      </c>
      <c r="D44" s="29">
        <f>+D37+D43</f>
        <v>0</v>
      </c>
      <c r="E44" s="30">
        <f t="shared" si="5"/>
        <v>240022547</v>
      </c>
      <c r="F44" s="31">
        <f t="shared" si="5"/>
        <v>318042658</v>
      </c>
      <c r="G44" s="31">
        <f t="shared" si="5"/>
        <v>294239110</v>
      </c>
      <c r="H44" s="31">
        <f t="shared" si="5"/>
        <v>37165302</v>
      </c>
      <c r="I44" s="31">
        <f t="shared" si="5"/>
        <v>3831910</v>
      </c>
      <c r="J44" s="31">
        <f t="shared" si="5"/>
        <v>335236322</v>
      </c>
      <c r="K44" s="31">
        <f t="shared" si="5"/>
        <v>6097895</v>
      </c>
      <c r="L44" s="31">
        <f t="shared" si="5"/>
        <v>3726243</v>
      </c>
      <c r="M44" s="31">
        <f t="shared" si="5"/>
        <v>9822476</v>
      </c>
      <c r="N44" s="31">
        <f t="shared" si="5"/>
        <v>19646614</v>
      </c>
      <c r="O44" s="31">
        <f t="shared" si="5"/>
        <v>-5281640</v>
      </c>
      <c r="P44" s="31">
        <f t="shared" si="5"/>
        <v>592920</v>
      </c>
      <c r="Q44" s="31">
        <f t="shared" si="5"/>
        <v>3094527</v>
      </c>
      <c r="R44" s="31">
        <f t="shared" si="5"/>
        <v>-1594193</v>
      </c>
      <c r="S44" s="31">
        <f t="shared" si="5"/>
        <v>7376620</v>
      </c>
      <c r="T44" s="31">
        <f t="shared" si="5"/>
        <v>2260788</v>
      </c>
      <c r="U44" s="31">
        <f t="shared" si="5"/>
        <v>4214450</v>
      </c>
      <c r="V44" s="31">
        <f t="shared" si="5"/>
        <v>13851858</v>
      </c>
      <c r="W44" s="31">
        <f t="shared" si="5"/>
        <v>367140601</v>
      </c>
      <c r="X44" s="31">
        <f t="shared" si="5"/>
        <v>318042658</v>
      </c>
      <c r="Y44" s="31">
        <f t="shared" si="5"/>
        <v>49097943</v>
      </c>
      <c r="Z44" s="32">
        <f>+IF(X44&lt;&gt;0,+(Y44/X44)*100,0)</f>
        <v>15.43753385434227</v>
      </c>
      <c r="AA44" s="33">
        <f>+AA37+AA43</f>
        <v>318042658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9245192366</v>
      </c>
      <c r="D45" s="42">
        <f t="shared" si="6"/>
        <v>0</v>
      </c>
      <c r="E45" s="43">
        <f t="shared" si="6"/>
        <v>4477743815</v>
      </c>
      <c r="F45" s="44">
        <f t="shared" si="6"/>
        <v>8991632721</v>
      </c>
      <c r="G45" s="44">
        <f t="shared" si="6"/>
        <v>7217589821</v>
      </c>
      <c r="H45" s="44">
        <f t="shared" si="6"/>
        <v>2106255447</v>
      </c>
      <c r="I45" s="44">
        <f t="shared" si="6"/>
        <v>14590325</v>
      </c>
      <c r="J45" s="44">
        <f t="shared" si="6"/>
        <v>9338435593</v>
      </c>
      <c r="K45" s="44">
        <f t="shared" si="6"/>
        <v>27662899</v>
      </c>
      <c r="L45" s="44">
        <f t="shared" si="6"/>
        <v>10443478</v>
      </c>
      <c r="M45" s="44">
        <f t="shared" si="6"/>
        <v>40373633</v>
      </c>
      <c r="N45" s="44">
        <f t="shared" si="6"/>
        <v>78480010</v>
      </c>
      <c r="O45" s="44">
        <f t="shared" si="6"/>
        <v>-42629196</v>
      </c>
      <c r="P45" s="44">
        <f t="shared" si="6"/>
        <v>-58319574</v>
      </c>
      <c r="Q45" s="44">
        <f t="shared" si="6"/>
        <v>32034670</v>
      </c>
      <c r="R45" s="44">
        <f t="shared" si="6"/>
        <v>-68914100</v>
      </c>
      <c r="S45" s="44">
        <f t="shared" si="6"/>
        <v>-11688415</v>
      </c>
      <c r="T45" s="44">
        <f t="shared" si="6"/>
        <v>3164249</v>
      </c>
      <c r="U45" s="44">
        <f t="shared" si="6"/>
        <v>9261054</v>
      </c>
      <c r="V45" s="44">
        <f t="shared" si="6"/>
        <v>736888</v>
      </c>
      <c r="W45" s="44">
        <f t="shared" si="6"/>
        <v>9348738391</v>
      </c>
      <c r="X45" s="44">
        <f t="shared" si="6"/>
        <v>8991632721</v>
      </c>
      <c r="Y45" s="44">
        <f t="shared" si="6"/>
        <v>357105670</v>
      </c>
      <c r="Z45" s="45">
        <f>+IF(X45&lt;&gt;0,+(Y45/X45)*100,0)</f>
        <v>3.9715331028365748</v>
      </c>
      <c r="AA45" s="46">
        <f>+AA26-AA44</f>
        <v>8991632721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-47731336</v>
      </c>
      <c r="D47" s="18"/>
      <c r="E47" s="19">
        <v>-737372557</v>
      </c>
      <c r="F47" s="20">
        <v>-1035019190</v>
      </c>
      <c r="G47" s="20">
        <v>56284744</v>
      </c>
      <c r="H47" s="20">
        <v>-340860300</v>
      </c>
      <c r="I47" s="20">
        <v>-143953403</v>
      </c>
      <c r="J47" s="20">
        <v>-428528959</v>
      </c>
      <c r="K47" s="20">
        <v>-56114312</v>
      </c>
      <c r="L47" s="20">
        <v>-46535260</v>
      </c>
      <c r="M47" s="20">
        <v>10849828</v>
      </c>
      <c r="N47" s="20">
        <v>-91799744</v>
      </c>
      <c r="O47" s="20">
        <v>-29285228</v>
      </c>
      <c r="P47" s="20">
        <v>-115255315</v>
      </c>
      <c r="Q47" s="20">
        <v>-50558845</v>
      </c>
      <c r="R47" s="20">
        <v>-195099388</v>
      </c>
      <c r="S47" s="20">
        <v>-16327422</v>
      </c>
      <c r="T47" s="20">
        <v>-37041059</v>
      </c>
      <c r="U47" s="20">
        <v>-17505258</v>
      </c>
      <c r="V47" s="20">
        <v>-70873739</v>
      </c>
      <c r="W47" s="20">
        <v>-786301830</v>
      </c>
      <c r="X47" s="20">
        <v>-1035019190</v>
      </c>
      <c r="Y47" s="20">
        <v>248717360</v>
      </c>
      <c r="Z47" s="47">
        <v>-24.030217256165077</v>
      </c>
      <c r="AA47" s="22">
        <v>-1035019190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-47731336</v>
      </c>
      <c r="D50" s="50">
        <f t="shared" ref="D50:Y50" si="7">SUM(D47:D49)</f>
        <v>0</v>
      </c>
      <c r="E50" s="51">
        <f t="shared" si="7"/>
        <v>-737372557</v>
      </c>
      <c r="F50" s="52">
        <f t="shared" si="7"/>
        <v>-1035019190</v>
      </c>
      <c r="G50" s="52">
        <f t="shared" si="7"/>
        <v>56284744</v>
      </c>
      <c r="H50" s="52">
        <f t="shared" si="7"/>
        <v>-340860300</v>
      </c>
      <c r="I50" s="52">
        <f t="shared" si="7"/>
        <v>-143953403</v>
      </c>
      <c r="J50" s="52">
        <f t="shared" si="7"/>
        <v>-428528959</v>
      </c>
      <c r="K50" s="52">
        <f t="shared" si="7"/>
        <v>-56114312</v>
      </c>
      <c r="L50" s="52">
        <f t="shared" si="7"/>
        <v>-46535260</v>
      </c>
      <c r="M50" s="52">
        <f t="shared" si="7"/>
        <v>10849828</v>
      </c>
      <c r="N50" s="52">
        <f t="shared" si="7"/>
        <v>-91799744</v>
      </c>
      <c r="O50" s="52">
        <f t="shared" si="7"/>
        <v>-29285228</v>
      </c>
      <c r="P50" s="52">
        <f t="shared" si="7"/>
        <v>-115255315</v>
      </c>
      <c r="Q50" s="52">
        <f t="shared" si="7"/>
        <v>-50558845</v>
      </c>
      <c r="R50" s="52">
        <f t="shared" si="7"/>
        <v>-195099388</v>
      </c>
      <c r="S50" s="52">
        <f t="shared" si="7"/>
        <v>-16327422</v>
      </c>
      <c r="T50" s="52">
        <f t="shared" si="7"/>
        <v>-37041059</v>
      </c>
      <c r="U50" s="52">
        <f t="shared" si="7"/>
        <v>-17505258</v>
      </c>
      <c r="V50" s="52">
        <f t="shared" si="7"/>
        <v>-70873739</v>
      </c>
      <c r="W50" s="52">
        <f t="shared" si="7"/>
        <v>-786301830</v>
      </c>
      <c r="X50" s="52">
        <f t="shared" si="7"/>
        <v>-1035019190</v>
      </c>
      <c r="Y50" s="52">
        <f t="shared" si="7"/>
        <v>248717360</v>
      </c>
      <c r="Z50" s="53">
        <f>+IF(X50&lt;&gt;0,+(Y50/X50)*100,0)</f>
        <v>-24.030217256165077</v>
      </c>
      <c r="AA50" s="54">
        <f>SUM(AA47:AA49)</f>
        <v>-1035019190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-2871347870</v>
      </c>
      <c r="F6" s="20">
        <v>-6832523300</v>
      </c>
      <c r="G6" s="20"/>
      <c r="H6" s="20"/>
      <c r="I6" s="20">
        <v>105207</v>
      </c>
      <c r="J6" s="20">
        <v>105207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105207</v>
      </c>
      <c r="X6" s="20">
        <v>-6832523300</v>
      </c>
      <c r="Y6" s="20">
        <v>6832628507</v>
      </c>
      <c r="Z6" s="21">
        <v>-100.00153979716396</v>
      </c>
      <c r="AA6" s="22">
        <v>-6832523300</v>
      </c>
    </row>
    <row r="7" spans="1:27" x14ac:dyDescent="0.25">
      <c r="A7" s="23" t="s">
        <v>35</v>
      </c>
      <c r="B7" s="17" t="s">
        <v>32</v>
      </c>
      <c r="C7" s="18">
        <v>421621977</v>
      </c>
      <c r="D7" s="18"/>
      <c r="E7" s="19">
        <v>278222380</v>
      </c>
      <c r="F7" s="20">
        <v>2110845210</v>
      </c>
      <c r="G7" s="20"/>
      <c r="H7" s="20">
        <v>-421640309</v>
      </c>
      <c r="I7" s="20"/>
      <c r="J7" s="20">
        <v>-421640309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-421640309</v>
      </c>
      <c r="X7" s="20">
        <v>2110845210</v>
      </c>
      <c r="Y7" s="20">
        <v>-2532485519</v>
      </c>
      <c r="Z7" s="21">
        <v>-119.97495159770621</v>
      </c>
      <c r="AA7" s="22">
        <v>2110845210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60</v>
      </c>
      <c r="F8" s="20">
        <v>458898680</v>
      </c>
      <c r="G8" s="20"/>
      <c r="H8" s="20"/>
      <c r="I8" s="20">
        <v>458898679</v>
      </c>
      <c r="J8" s="20">
        <v>458898679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458898679</v>
      </c>
      <c r="X8" s="20">
        <v>458898680</v>
      </c>
      <c r="Y8" s="20">
        <v>-1</v>
      </c>
      <c r="Z8" s="21"/>
      <c r="AA8" s="22">
        <v>458898680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-97786080</v>
      </c>
      <c r="F10" s="20">
        <v>-86982130</v>
      </c>
      <c r="G10" s="20"/>
      <c r="H10" s="20"/>
      <c r="I10" s="20">
        <v>6067948</v>
      </c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-86982130</v>
      </c>
      <c r="Y10" s="20">
        <v>93050078</v>
      </c>
      <c r="Z10" s="21">
        <v>-106.97608577761892</v>
      </c>
      <c r="AA10" s="22">
        <v>-86982130</v>
      </c>
    </row>
    <row r="11" spans="1:27" x14ac:dyDescent="0.25">
      <c r="A11" s="23" t="s">
        <v>39</v>
      </c>
      <c r="B11" s="17" t="s">
        <v>32</v>
      </c>
      <c r="C11" s="18">
        <v>219026291</v>
      </c>
      <c r="D11" s="18"/>
      <c r="E11" s="19">
        <v>132331320</v>
      </c>
      <c r="F11" s="20">
        <v>39026300</v>
      </c>
      <c r="G11" s="24"/>
      <c r="H11" s="24">
        <v>26699519</v>
      </c>
      <c r="I11" s="24">
        <v>209500758</v>
      </c>
      <c r="J11" s="20">
        <v>236200277</v>
      </c>
      <c r="K11" s="24">
        <v>88275356</v>
      </c>
      <c r="L11" s="24">
        <v>-133429122</v>
      </c>
      <c r="M11" s="20">
        <v>3753993</v>
      </c>
      <c r="N11" s="24">
        <v>-41399773</v>
      </c>
      <c r="O11" s="24">
        <v>62662161</v>
      </c>
      <c r="P11" s="24">
        <v>76285081</v>
      </c>
      <c r="Q11" s="20">
        <v>7492012</v>
      </c>
      <c r="R11" s="24">
        <v>146439254</v>
      </c>
      <c r="S11" s="24">
        <v>-4334506</v>
      </c>
      <c r="T11" s="20">
        <v>2711340</v>
      </c>
      <c r="U11" s="24">
        <v>156138</v>
      </c>
      <c r="V11" s="24">
        <v>-1467028</v>
      </c>
      <c r="W11" s="24">
        <v>339772730</v>
      </c>
      <c r="X11" s="20">
        <v>39026300</v>
      </c>
      <c r="Y11" s="24">
        <v>300746430</v>
      </c>
      <c r="Z11" s="25">
        <v>770.62501441335712</v>
      </c>
      <c r="AA11" s="26">
        <v>39026300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684098122</v>
      </c>
      <c r="D13" s="29">
        <f>SUM(D6:D12)</f>
        <v>0</v>
      </c>
      <c r="E13" s="30">
        <f t="shared" si="0"/>
        <v>-2558580190</v>
      </c>
      <c r="F13" s="31">
        <f t="shared" si="0"/>
        <v>-4310735240</v>
      </c>
      <c r="G13" s="31">
        <f t="shared" si="0"/>
        <v>0</v>
      </c>
      <c r="H13" s="31">
        <f t="shared" si="0"/>
        <v>-394940790</v>
      </c>
      <c r="I13" s="31">
        <f t="shared" si="0"/>
        <v>674572592</v>
      </c>
      <c r="J13" s="31">
        <f t="shared" si="0"/>
        <v>279631802</v>
      </c>
      <c r="K13" s="31">
        <f t="shared" si="0"/>
        <v>88275356</v>
      </c>
      <c r="L13" s="31">
        <f t="shared" si="0"/>
        <v>-133429122</v>
      </c>
      <c r="M13" s="31">
        <f t="shared" si="0"/>
        <v>3753993</v>
      </c>
      <c r="N13" s="31">
        <f t="shared" si="0"/>
        <v>-41399773</v>
      </c>
      <c r="O13" s="31">
        <f t="shared" si="0"/>
        <v>62662161</v>
      </c>
      <c r="P13" s="31">
        <f t="shared" si="0"/>
        <v>76285081</v>
      </c>
      <c r="Q13" s="31">
        <f t="shared" si="0"/>
        <v>7492012</v>
      </c>
      <c r="R13" s="31">
        <f t="shared" si="0"/>
        <v>146439254</v>
      </c>
      <c r="S13" s="31">
        <f t="shared" si="0"/>
        <v>-4334506</v>
      </c>
      <c r="T13" s="31">
        <f t="shared" si="0"/>
        <v>2711340</v>
      </c>
      <c r="U13" s="31">
        <f t="shared" si="0"/>
        <v>156138</v>
      </c>
      <c r="V13" s="31">
        <f t="shared" si="0"/>
        <v>-1467028</v>
      </c>
      <c r="W13" s="31">
        <f t="shared" si="0"/>
        <v>383204255</v>
      </c>
      <c r="X13" s="31">
        <f t="shared" si="0"/>
        <v>-4310735240</v>
      </c>
      <c r="Y13" s="31">
        <f t="shared" si="0"/>
        <v>4693939495</v>
      </c>
      <c r="Z13" s="32">
        <f>+IF(X13&lt;&gt;0,+(Y13/X13)*100,0)</f>
        <v>-108.88953354045469</v>
      </c>
      <c r="AA13" s="33">
        <f>SUM(AA6:AA12)</f>
        <v>-4310735240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3062419312</v>
      </c>
      <c r="D17" s="18"/>
      <c r="E17" s="19">
        <v>134119010</v>
      </c>
      <c r="F17" s="20">
        <v>1652130760</v>
      </c>
      <c r="G17" s="24"/>
      <c r="H17" s="24">
        <v>109106478</v>
      </c>
      <c r="I17" s="24">
        <v>3129105228</v>
      </c>
      <c r="J17" s="20">
        <v>3238211706</v>
      </c>
      <c r="K17" s="24">
        <v>20202762</v>
      </c>
      <c r="L17" s="24">
        <v>28050297</v>
      </c>
      <c r="M17" s="20">
        <v>16259995</v>
      </c>
      <c r="N17" s="24">
        <v>64513054</v>
      </c>
      <c r="O17" s="24">
        <v>-82545611</v>
      </c>
      <c r="P17" s="24">
        <v>-5239116</v>
      </c>
      <c r="Q17" s="20">
        <v>9545169</v>
      </c>
      <c r="R17" s="24">
        <v>-78239558</v>
      </c>
      <c r="S17" s="24">
        <v>6677960</v>
      </c>
      <c r="T17" s="20">
        <v>18457930</v>
      </c>
      <c r="U17" s="24">
        <v>21850471</v>
      </c>
      <c r="V17" s="24">
        <v>46986361</v>
      </c>
      <c r="W17" s="24">
        <v>3271471563</v>
      </c>
      <c r="X17" s="20">
        <v>1652130760</v>
      </c>
      <c r="Y17" s="24">
        <v>1619340803</v>
      </c>
      <c r="Z17" s="25">
        <v>98.015292869433651</v>
      </c>
      <c r="AA17" s="26">
        <v>1652130760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3062419312</v>
      </c>
      <c r="D25" s="29">
        <f t="shared" ref="D25:Y25" si="1">SUM(D15:D24)</f>
        <v>0</v>
      </c>
      <c r="E25" s="35">
        <f t="shared" si="1"/>
        <v>134119010</v>
      </c>
      <c r="F25" s="36">
        <f t="shared" si="1"/>
        <v>1652130760</v>
      </c>
      <c r="G25" s="36">
        <f t="shared" si="1"/>
        <v>0</v>
      </c>
      <c r="H25" s="36">
        <f t="shared" si="1"/>
        <v>109106478</v>
      </c>
      <c r="I25" s="36">
        <f t="shared" si="1"/>
        <v>3129105228</v>
      </c>
      <c r="J25" s="36">
        <f t="shared" si="1"/>
        <v>3238211706</v>
      </c>
      <c r="K25" s="36">
        <f t="shared" si="1"/>
        <v>20202762</v>
      </c>
      <c r="L25" s="36">
        <f t="shared" si="1"/>
        <v>28050297</v>
      </c>
      <c r="M25" s="36">
        <f t="shared" si="1"/>
        <v>16259995</v>
      </c>
      <c r="N25" s="36">
        <f t="shared" si="1"/>
        <v>64513054</v>
      </c>
      <c r="O25" s="36">
        <f t="shared" si="1"/>
        <v>-82545611</v>
      </c>
      <c r="P25" s="36">
        <f t="shared" si="1"/>
        <v>-5239116</v>
      </c>
      <c r="Q25" s="36">
        <f t="shared" si="1"/>
        <v>9545169</v>
      </c>
      <c r="R25" s="36">
        <f t="shared" si="1"/>
        <v>-78239558</v>
      </c>
      <c r="S25" s="36">
        <f t="shared" si="1"/>
        <v>6677960</v>
      </c>
      <c r="T25" s="36">
        <f t="shared" si="1"/>
        <v>18457930</v>
      </c>
      <c r="U25" s="36">
        <f t="shared" si="1"/>
        <v>21850471</v>
      </c>
      <c r="V25" s="36">
        <f t="shared" si="1"/>
        <v>46986361</v>
      </c>
      <c r="W25" s="36">
        <f t="shared" si="1"/>
        <v>3271471563</v>
      </c>
      <c r="X25" s="36">
        <f t="shared" si="1"/>
        <v>1652130760</v>
      </c>
      <c r="Y25" s="36">
        <f t="shared" si="1"/>
        <v>1619340803</v>
      </c>
      <c r="Z25" s="37">
        <f>+IF(X25&lt;&gt;0,+(Y25/X25)*100,0)</f>
        <v>98.015292869433651</v>
      </c>
      <c r="AA25" s="38">
        <f>SUM(AA15:AA24)</f>
        <v>1652130760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3746517434</v>
      </c>
      <c r="D26" s="29">
        <f>+D13+D25</f>
        <v>0</v>
      </c>
      <c r="E26" s="30">
        <f t="shared" si="2"/>
        <v>-2424461180</v>
      </c>
      <c r="F26" s="31">
        <f t="shared" si="2"/>
        <v>-2658604480</v>
      </c>
      <c r="G26" s="31">
        <f t="shared" si="2"/>
        <v>0</v>
      </c>
      <c r="H26" s="31">
        <f t="shared" si="2"/>
        <v>-285834312</v>
      </c>
      <c r="I26" s="31">
        <f t="shared" si="2"/>
        <v>3803677820</v>
      </c>
      <c r="J26" s="31">
        <f t="shared" si="2"/>
        <v>3517843508</v>
      </c>
      <c r="K26" s="31">
        <f t="shared" si="2"/>
        <v>108478118</v>
      </c>
      <c r="L26" s="31">
        <f t="shared" si="2"/>
        <v>-105378825</v>
      </c>
      <c r="M26" s="31">
        <f t="shared" si="2"/>
        <v>20013988</v>
      </c>
      <c r="N26" s="31">
        <f t="shared" si="2"/>
        <v>23113281</v>
      </c>
      <c r="O26" s="31">
        <f t="shared" si="2"/>
        <v>-19883450</v>
      </c>
      <c r="P26" s="31">
        <f t="shared" si="2"/>
        <v>71045965</v>
      </c>
      <c r="Q26" s="31">
        <f t="shared" si="2"/>
        <v>17037181</v>
      </c>
      <c r="R26" s="31">
        <f t="shared" si="2"/>
        <v>68199696</v>
      </c>
      <c r="S26" s="31">
        <f t="shared" si="2"/>
        <v>2343454</v>
      </c>
      <c r="T26" s="31">
        <f t="shared" si="2"/>
        <v>21169270</v>
      </c>
      <c r="U26" s="31">
        <f t="shared" si="2"/>
        <v>22006609</v>
      </c>
      <c r="V26" s="31">
        <f t="shared" si="2"/>
        <v>45519333</v>
      </c>
      <c r="W26" s="31">
        <f t="shared" si="2"/>
        <v>3654675818</v>
      </c>
      <c r="X26" s="31">
        <f t="shared" si="2"/>
        <v>-2658604480</v>
      </c>
      <c r="Y26" s="31">
        <f t="shared" si="2"/>
        <v>6313280298</v>
      </c>
      <c r="Z26" s="32">
        <f>+IF(X26&lt;&gt;0,+(Y26/X26)*100,0)</f>
        <v>-237.46594672104067</v>
      </c>
      <c r="AA26" s="33">
        <f>+AA13+AA25</f>
        <v>-2658604480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154100221</v>
      </c>
      <c r="D31" s="18"/>
      <c r="E31" s="19"/>
      <c r="F31" s="20">
        <v>154100220</v>
      </c>
      <c r="G31" s="20"/>
      <c r="H31" s="20">
        <v>-3123666</v>
      </c>
      <c r="I31" s="20">
        <v>156879424</v>
      </c>
      <c r="J31" s="20">
        <v>153755758</v>
      </c>
      <c r="K31" s="20">
        <v>-265861</v>
      </c>
      <c r="L31" s="20">
        <v>-21593</v>
      </c>
      <c r="M31" s="20">
        <v>58920670</v>
      </c>
      <c r="N31" s="20">
        <v>58633216</v>
      </c>
      <c r="O31" s="20">
        <v>-3075230</v>
      </c>
      <c r="P31" s="20">
        <v>180660</v>
      </c>
      <c r="Q31" s="20">
        <v>-267458</v>
      </c>
      <c r="R31" s="20">
        <v>-3162028</v>
      </c>
      <c r="S31" s="20">
        <v>-82899</v>
      </c>
      <c r="T31" s="20">
        <v>156594</v>
      </c>
      <c r="U31" s="20">
        <v>-101263</v>
      </c>
      <c r="V31" s="20">
        <v>-27568</v>
      </c>
      <c r="W31" s="20">
        <v>209199378</v>
      </c>
      <c r="X31" s="20">
        <v>154100220</v>
      </c>
      <c r="Y31" s="20">
        <v>55099158</v>
      </c>
      <c r="Z31" s="21">
        <v>35.755405151271034</v>
      </c>
      <c r="AA31" s="22">
        <v>154100220</v>
      </c>
    </row>
    <row r="32" spans="1:27" x14ac:dyDescent="0.25">
      <c r="A32" s="23" t="s">
        <v>59</v>
      </c>
      <c r="B32" s="17" t="s">
        <v>32</v>
      </c>
      <c r="C32" s="18">
        <v>682300736</v>
      </c>
      <c r="D32" s="18"/>
      <c r="E32" s="19">
        <v>395521780</v>
      </c>
      <c r="F32" s="20">
        <v>733828480</v>
      </c>
      <c r="G32" s="20"/>
      <c r="H32" s="20">
        <v>112489652</v>
      </c>
      <c r="I32" s="20">
        <v>405894202</v>
      </c>
      <c r="J32" s="20">
        <v>518383854</v>
      </c>
      <c r="K32" s="20">
        <v>-88748522</v>
      </c>
      <c r="L32" s="20">
        <v>97023786</v>
      </c>
      <c r="M32" s="20">
        <v>-91352625</v>
      </c>
      <c r="N32" s="20">
        <v>-83077361</v>
      </c>
      <c r="O32" s="20">
        <v>34632887</v>
      </c>
      <c r="P32" s="20">
        <v>46707975</v>
      </c>
      <c r="Q32" s="20">
        <v>-36115233</v>
      </c>
      <c r="R32" s="20">
        <v>45225629</v>
      </c>
      <c r="S32" s="20">
        <v>16617739</v>
      </c>
      <c r="T32" s="20">
        <v>15794759</v>
      </c>
      <c r="U32" s="20">
        <v>335077247</v>
      </c>
      <c r="V32" s="20">
        <v>367489745</v>
      </c>
      <c r="W32" s="20">
        <v>848021867</v>
      </c>
      <c r="X32" s="20">
        <v>733828480</v>
      </c>
      <c r="Y32" s="20">
        <v>114193387</v>
      </c>
      <c r="Z32" s="21">
        <v>15.561318497750317</v>
      </c>
      <c r="AA32" s="22">
        <v>733828480</v>
      </c>
    </row>
    <row r="33" spans="1:27" x14ac:dyDescent="0.25">
      <c r="A33" s="23" t="s">
        <v>60</v>
      </c>
      <c r="B33" s="17" t="s">
        <v>32</v>
      </c>
      <c r="C33" s="18">
        <v>3335031</v>
      </c>
      <c r="D33" s="18"/>
      <c r="E33" s="19">
        <v>-2140270</v>
      </c>
      <c r="F33" s="20">
        <v>1194760</v>
      </c>
      <c r="G33" s="20"/>
      <c r="H33" s="20">
        <v>2757739</v>
      </c>
      <c r="I33" s="20">
        <v>8628238</v>
      </c>
      <c r="J33" s="20">
        <v>11385977</v>
      </c>
      <c r="K33" s="20">
        <v>-949389</v>
      </c>
      <c r="L33" s="20">
        <v>-879830</v>
      </c>
      <c r="M33" s="20">
        <v>705343</v>
      </c>
      <c r="N33" s="20">
        <v>-1123876</v>
      </c>
      <c r="O33" s="20">
        <v>4576783</v>
      </c>
      <c r="P33" s="20">
        <v>-940311</v>
      </c>
      <c r="Q33" s="20">
        <v>-887268</v>
      </c>
      <c r="R33" s="20">
        <v>2749204</v>
      </c>
      <c r="S33" s="20">
        <v>-664129</v>
      </c>
      <c r="T33" s="20">
        <v>-2738634</v>
      </c>
      <c r="U33" s="20">
        <v>-845181</v>
      </c>
      <c r="V33" s="20">
        <v>-4247944</v>
      </c>
      <c r="W33" s="20">
        <v>8763361</v>
      </c>
      <c r="X33" s="20">
        <v>1194760</v>
      </c>
      <c r="Y33" s="20">
        <v>7568601</v>
      </c>
      <c r="Z33" s="21">
        <v>633.48295892062004</v>
      </c>
      <c r="AA33" s="22">
        <v>1194760</v>
      </c>
    </row>
    <row r="34" spans="1:27" x14ac:dyDescent="0.25">
      <c r="A34" s="23" t="s">
        <v>61</v>
      </c>
      <c r="B34" s="17" t="s">
        <v>32</v>
      </c>
      <c r="C34" s="18">
        <v>-11640929</v>
      </c>
      <c r="D34" s="18"/>
      <c r="E34" s="19">
        <v>17903160</v>
      </c>
      <c r="F34" s="20"/>
      <c r="G34" s="20"/>
      <c r="H34" s="20"/>
      <c r="I34" s="20"/>
      <c r="J34" s="20"/>
      <c r="K34" s="20">
        <v>-185615</v>
      </c>
      <c r="L34" s="20"/>
      <c r="M34" s="20"/>
      <c r="N34" s="20">
        <v>-185615</v>
      </c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139239531</v>
      </c>
      <c r="I35" s="20">
        <v>661684</v>
      </c>
      <c r="J35" s="20">
        <v>139901215</v>
      </c>
      <c r="K35" s="20">
        <v>328947</v>
      </c>
      <c r="L35" s="20">
        <v>-895590</v>
      </c>
      <c r="M35" s="20">
        <v>-11971</v>
      </c>
      <c r="N35" s="20">
        <v>-578614</v>
      </c>
      <c r="O35" s="20">
        <v>139169</v>
      </c>
      <c r="P35" s="20">
        <v>-134170</v>
      </c>
      <c r="Q35" s="20">
        <v>331428</v>
      </c>
      <c r="R35" s="20">
        <v>336427</v>
      </c>
      <c r="S35" s="20">
        <v>-448454</v>
      </c>
      <c r="T35" s="20">
        <v>190787</v>
      </c>
      <c r="U35" s="20">
        <v>291439</v>
      </c>
      <c r="V35" s="20">
        <v>33772</v>
      </c>
      <c r="W35" s="20">
        <v>139692800</v>
      </c>
      <c r="X35" s="20"/>
      <c r="Y35" s="20">
        <v>139692800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828095059</v>
      </c>
      <c r="D37" s="29">
        <f t="shared" ref="D37:Y37" si="3">SUM(D29:D36)</f>
        <v>0</v>
      </c>
      <c r="E37" s="30">
        <f t="shared" si="3"/>
        <v>411284670</v>
      </c>
      <c r="F37" s="31">
        <f t="shared" si="3"/>
        <v>889123460</v>
      </c>
      <c r="G37" s="31">
        <f t="shared" si="3"/>
        <v>0</v>
      </c>
      <c r="H37" s="31">
        <f t="shared" si="3"/>
        <v>251363256</v>
      </c>
      <c r="I37" s="31">
        <f t="shared" si="3"/>
        <v>572063548</v>
      </c>
      <c r="J37" s="31">
        <f t="shared" si="3"/>
        <v>823426804</v>
      </c>
      <c r="K37" s="31">
        <f t="shared" si="3"/>
        <v>-89820440</v>
      </c>
      <c r="L37" s="31">
        <f t="shared" si="3"/>
        <v>95226773</v>
      </c>
      <c r="M37" s="31">
        <f t="shared" si="3"/>
        <v>-31738583</v>
      </c>
      <c r="N37" s="31">
        <f t="shared" si="3"/>
        <v>-26332250</v>
      </c>
      <c r="O37" s="31">
        <f t="shared" si="3"/>
        <v>36273609</v>
      </c>
      <c r="P37" s="31">
        <f t="shared" si="3"/>
        <v>45814154</v>
      </c>
      <c r="Q37" s="31">
        <f t="shared" si="3"/>
        <v>-36938531</v>
      </c>
      <c r="R37" s="31">
        <f t="shared" si="3"/>
        <v>45149232</v>
      </c>
      <c r="S37" s="31">
        <f t="shared" si="3"/>
        <v>15422257</v>
      </c>
      <c r="T37" s="31">
        <f t="shared" si="3"/>
        <v>13403506</v>
      </c>
      <c r="U37" s="31">
        <f t="shared" si="3"/>
        <v>334422242</v>
      </c>
      <c r="V37" s="31">
        <f t="shared" si="3"/>
        <v>363248005</v>
      </c>
      <c r="W37" s="31">
        <f t="shared" si="3"/>
        <v>1205491791</v>
      </c>
      <c r="X37" s="31">
        <f t="shared" si="3"/>
        <v>889123460</v>
      </c>
      <c r="Y37" s="31">
        <f t="shared" si="3"/>
        <v>316368331</v>
      </c>
      <c r="Z37" s="32">
        <f>+IF(X37&lt;&gt;0,+(Y37/X37)*100,0)</f>
        <v>35.582047402055956</v>
      </c>
      <c r="AA37" s="33">
        <f>SUM(AA29:AA36)</f>
        <v>889123460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/>
      <c r="H39" s="20"/>
      <c r="I39" s="20">
        <v>132985046</v>
      </c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/>
      <c r="Y39" s="20">
        <v>132985046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-487000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-487000</v>
      </c>
      <c r="Y40" s="20">
        <v>487000</v>
      </c>
      <c r="Z40" s="21">
        <v>-100</v>
      </c>
      <c r="AA40" s="22">
        <v>-487000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20027220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20027220</v>
      </c>
      <c r="F43" s="36">
        <f t="shared" si="4"/>
        <v>-487000</v>
      </c>
      <c r="G43" s="36">
        <f t="shared" si="4"/>
        <v>0</v>
      </c>
      <c r="H43" s="36">
        <f t="shared" si="4"/>
        <v>0</v>
      </c>
      <c r="I43" s="36">
        <f t="shared" si="4"/>
        <v>132985046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-487000</v>
      </c>
      <c r="Y43" s="36">
        <f t="shared" si="4"/>
        <v>133472046</v>
      </c>
      <c r="Z43" s="37">
        <f>+IF(X43&lt;&gt;0,+(Y43/X43)*100,0)</f>
        <v>-27406.990965092406</v>
      </c>
      <c r="AA43" s="38">
        <f>SUM(AA39:AA42)</f>
        <v>-487000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961080105</v>
      </c>
      <c r="D44" s="29">
        <f>+D37+D43</f>
        <v>0</v>
      </c>
      <c r="E44" s="30">
        <f t="shared" si="5"/>
        <v>431311890</v>
      </c>
      <c r="F44" s="31">
        <f t="shared" si="5"/>
        <v>888636460</v>
      </c>
      <c r="G44" s="31">
        <f t="shared" si="5"/>
        <v>0</v>
      </c>
      <c r="H44" s="31">
        <f t="shared" si="5"/>
        <v>251363256</v>
      </c>
      <c r="I44" s="31">
        <f t="shared" si="5"/>
        <v>705048594</v>
      </c>
      <c r="J44" s="31">
        <f t="shared" si="5"/>
        <v>956411850</v>
      </c>
      <c r="K44" s="31">
        <f t="shared" si="5"/>
        <v>-89820440</v>
      </c>
      <c r="L44" s="31">
        <f t="shared" si="5"/>
        <v>95226773</v>
      </c>
      <c r="M44" s="31">
        <f t="shared" si="5"/>
        <v>-31738583</v>
      </c>
      <c r="N44" s="31">
        <f t="shared" si="5"/>
        <v>-26332250</v>
      </c>
      <c r="O44" s="31">
        <f t="shared" si="5"/>
        <v>36273609</v>
      </c>
      <c r="P44" s="31">
        <f t="shared" si="5"/>
        <v>45814154</v>
      </c>
      <c r="Q44" s="31">
        <f t="shared" si="5"/>
        <v>-36938531</v>
      </c>
      <c r="R44" s="31">
        <f t="shared" si="5"/>
        <v>45149232</v>
      </c>
      <c r="S44" s="31">
        <f t="shared" si="5"/>
        <v>15422257</v>
      </c>
      <c r="T44" s="31">
        <f t="shared" si="5"/>
        <v>13403506</v>
      </c>
      <c r="U44" s="31">
        <f t="shared" si="5"/>
        <v>334422242</v>
      </c>
      <c r="V44" s="31">
        <f t="shared" si="5"/>
        <v>363248005</v>
      </c>
      <c r="W44" s="31">
        <f t="shared" si="5"/>
        <v>1338476837</v>
      </c>
      <c r="X44" s="31">
        <f t="shared" si="5"/>
        <v>888636460</v>
      </c>
      <c r="Y44" s="31">
        <f t="shared" si="5"/>
        <v>449840377</v>
      </c>
      <c r="Z44" s="32">
        <f>+IF(X44&lt;&gt;0,+(Y44/X44)*100,0)</f>
        <v>50.621418009339834</v>
      </c>
      <c r="AA44" s="33">
        <f>+AA37+AA43</f>
        <v>888636460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2785437329</v>
      </c>
      <c r="D45" s="42">
        <f t="shared" si="6"/>
        <v>0</v>
      </c>
      <c r="E45" s="43">
        <f t="shared" si="6"/>
        <v>-2855773070</v>
      </c>
      <c r="F45" s="44">
        <f t="shared" si="6"/>
        <v>-3547240940</v>
      </c>
      <c r="G45" s="44">
        <f t="shared" si="6"/>
        <v>0</v>
      </c>
      <c r="H45" s="44">
        <f t="shared" si="6"/>
        <v>-537197568</v>
      </c>
      <c r="I45" s="44">
        <f t="shared" si="6"/>
        <v>3098629226</v>
      </c>
      <c r="J45" s="44">
        <f t="shared" si="6"/>
        <v>2561431658</v>
      </c>
      <c r="K45" s="44">
        <f t="shared" si="6"/>
        <v>198298558</v>
      </c>
      <c r="L45" s="44">
        <f t="shared" si="6"/>
        <v>-200605598</v>
      </c>
      <c r="M45" s="44">
        <f t="shared" si="6"/>
        <v>51752571</v>
      </c>
      <c r="N45" s="44">
        <f t="shared" si="6"/>
        <v>49445531</v>
      </c>
      <c r="O45" s="44">
        <f t="shared" si="6"/>
        <v>-56157059</v>
      </c>
      <c r="P45" s="44">
        <f t="shared" si="6"/>
        <v>25231811</v>
      </c>
      <c r="Q45" s="44">
        <f t="shared" si="6"/>
        <v>53975712</v>
      </c>
      <c r="R45" s="44">
        <f t="shared" si="6"/>
        <v>23050464</v>
      </c>
      <c r="S45" s="44">
        <f t="shared" si="6"/>
        <v>-13078803</v>
      </c>
      <c r="T45" s="44">
        <f t="shared" si="6"/>
        <v>7765764</v>
      </c>
      <c r="U45" s="44">
        <f t="shared" si="6"/>
        <v>-312415633</v>
      </c>
      <c r="V45" s="44">
        <f t="shared" si="6"/>
        <v>-317728672</v>
      </c>
      <c r="W45" s="44">
        <f t="shared" si="6"/>
        <v>2316198981</v>
      </c>
      <c r="X45" s="44">
        <f t="shared" si="6"/>
        <v>-3547240940</v>
      </c>
      <c r="Y45" s="44">
        <f t="shared" si="6"/>
        <v>5863439921</v>
      </c>
      <c r="Z45" s="45">
        <f>+IF(X45&lt;&gt;0,+(Y45/X45)*100,0)</f>
        <v>-165.29578960599162</v>
      </c>
      <c r="AA45" s="46">
        <f>+AA26-AA44</f>
        <v>-3547240940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>
        <v>174926030</v>
      </c>
      <c r="F47" s="20">
        <v>-8803790</v>
      </c>
      <c r="G47" s="20"/>
      <c r="H47" s="20"/>
      <c r="I47" s="20">
        <v>-8775167</v>
      </c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-8803790</v>
      </c>
      <c r="Y47" s="20">
        <v>28623</v>
      </c>
      <c r="Z47" s="47">
        <v>-0.32512133978661467</v>
      </c>
      <c r="AA47" s="22">
        <v>-8803790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/>
      <c r="H48" s="20"/>
      <c r="I48" s="20">
        <v>-28620</v>
      </c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174926030</v>
      </c>
      <c r="F50" s="52">
        <f t="shared" si="7"/>
        <v>-8803790</v>
      </c>
      <c r="G50" s="52">
        <f t="shared" si="7"/>
        <v>0</v>
      </c>
      <c r="H50" s="52">
        <f t="shared" si="7"/>
        <v>0</v>
      </c>
      <c r="I50" s="52">
        <f t="shared" si="7"/>
        <v>-8803787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-8803790</v>
      </c>
      <c r="Y50" s="52">
        <f t="shared" si="7"/>
        <v>3</v>
      </c>
      <c r="Z50" s="53">
        <f>+IF(X50&lt;&gt;0,+(Y50/X50)*100,0)</f>
        <v>-3.4076233076890745E-5</v>
      </c>
      <c r="AA50" s="54">
        <f>SUM(AA47:AA49)</f>
        <v>-8803790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134490706</v>
      </c>
      <c r="D6" s="18"/>
      <c r="E6" s="19">
        <v>-9421845</v>
      </c>
      <c r="F6" s="20">
        <v>-38969441</v>
      </c>
      <c r="G6" s="20">
        <v>9806453</v>
      </c>
      <c r="H6" s="20">
        <v>15111287</v>
      </c>
      <c r="I6" s="20">
        <v>12391358</v>
      </c>
      <c r="J6" s="20">
        <v>37309098</v>
      </c>
      <c r="K6" s="20">
        <v>13938826</v>
      </c>
      <c r="L6" s="20">
        <v>13889829</v>
      </c>
      <c r="M6" s="20">
        <v>9503554</v>
      </c>
      <c r="N6" s="20">
        <v>37332209</v>
      </c>
      <c r="O6" s="20">
        <v>14130070</v>
      </c>
      <c r="P6" s="20">
        <v>16459837</v>
      </c>
      <c r="Q6" s="20">
        <v>13017803</v>
      </c>
      <c r="R6" s="20">
        <v>43607710</v>
      </c>
      <c r="S6" s="20">
        <v>12469047</v>
      </c>
      <c r="T6" s="20">
        <v>11258049</v>
      </c>
      <c r="U6" s="20"/>
      <c r="V6" s="20">
        <v>23727096</v>
      </c>
      <c r="W6" s="20">
        <v>141976113</v>
      </c>
      <c r="X6" s="20">
        <v>-38969441</v>
      </c>
      <c r="Y6" s="20">
        <v>180945554</v>
      </c>
      <c r="Z6" s="21">
        <v>-464.3267887779042</v>
      </c>
      <c r="AA6" s="22">
        <v>-38969441</v>
      </c>
    </row>
    <row r="7" spans="1:27" x14ac:dyDescent="0.25">
      <c r="A7" s="23" t="s">
        <v>35</v>
      </c>
      <c r="B7" s="17" t="s">
        <v>32</v>
      </c>
      <c r="C7" s="18">
        <v>13698629</v>
      </c>
      <c r="D7" s="18"/>
      <c r="E7" s="19">
        <v>1891870</v>
      </c>
      <c r="F7" s="20"/>
      <c r="G7" s="20">
        <v>1967432</v>
      </c>
      <c r="H7" s="20">
        <v>1968113</v>
      </c>
      <c r="I7" s="20">
        <v>1502261</v>
      </c>
      <c r="J7" s="20">
        <v>5437806</v>
      </c>
      <c r="K7" s="20">
        <v>202808</v>
      </c>
      <c r="L7" s="20">
        <v>1106145</v>
      </c>
      <c r="M7" s="20">
        <v>1118470</v>
      </c>
      <c r="N7" s="20">
        <v>2427423</v>
      </c>
      <c r="O7" s="20">
        <v>1503883</v>
      </c>
      <c r="P7" s="20">
        <v>1754852</v>
      </c>
      <c r="Q7" s="20">
        <v>-294083</v>
      </c>
      <c r="R7" s="20">
        <v>2964652</v>
      </c>
      <c r="S7" s="20">
        <v>-21907</v>
      </c>
      <c r="T7" s="20">
        <v>934419</v>
      </c>
      <c r="U7" s="20"/>
      <c r="V7" s="20">
        <v>912512</v>
      </c>
      <c r="W7" s="20">
        <v>11742393</v>
      </c>
      <c r="X7" s="20"/>
      <c r="Y7" s="20">
        <v>11742393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-672229</v>
      </c>
      <c r="D10" s="18"/>
      <c r="E10" s="19"/>
      <c r="F10" s="20"/>
      <c r="G10" s="20"/>
      <c r="H10" s="20">
        <v>-124122</v>
      </c>
      <c r="I10" s="20"/>
      <c r="J10" s="20">
        <v>-124122</v>
      </c>
      <c r="K10" s="20">
        <v>-133077</v>
      </c>
      <c r="L10" s="20">
        <v>-32812</v>
      </c>
      <c r="M10" s="20">
        <v>-22179</v>
      </c>
      <c r="N10" s="20">
        <v>-188068</v>
      </c>
      <c r="O10" s="20">
        <v>-34914</v>
      </c>
      <c r="P10" s="20"/>
      <c r="Q10" s="20"/>
      <c r="R10" s="20">
        <v>-34914</v>
      </c>
      <c r="S10" s="20"/>
      <c r="T10" s="20">
        <v>-235463</v>
      </c>
      <c r="U10" s="20"/>
      <c r="V10" s="20">
        <v>-235463</v>
      </c>
      <c r="W10" s="20">
        <v>-582567</v>
      </c>
      <c r="X10" s="20"/>
      <c r="Y10" s="20">
        <v>-582567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147517106</v>
      </c>
      <c r="D13" s="29">
        <f>SUM(D6:D12)</f>
        <v>0</v>
      </c>
      <c r="E13" s="30">
        <f t="shared" si="0"/>
        <v>-7529975</v>
      </c>
      <c r="F13" s="31">
        <f t="shared" si="0"/>
        <v>-38969441</v>
      </c>
      <c r="G13" s="31">
        <f t="shared" si="0"/>
        <v>11773885</v>
      </c>
      <c r="H13" s="31">
        <f t="shared" si="0"/>
        <v>16955278</v>
      </c>
      <c r="I13" s="31">
        <f t="shared" si="0"/>
        <v>13893619</v>
      </c>
      <c r="J13" s="31">
        <f t="shared" si="0"/>
        <v>42622782</v>
      </c>
      <c r="K13" s="31">
        <f t="shared" si="0"/>
        <v>14008557</v>
      </c>
      <c r="L13" s="31">
        <f t="shared" si="0"/>
        <v>14963162</v>
      </c>
      <c r="M13" s="31">
        <f t="shared" si="0"/>
        <v>10599845</v>
      </c>
      <c r="N13" s="31">
        <f t="shared" si="0"/>
        <v>39571564</v>
      </c>
      <c r="O13" s="31">
        <f t="shared" si="0"/>
        <v>15599039</v>
      </c>
      <c r="P13" s="31">
        <f t="shared" si="0"/>
        <v>18214689</v>
      </c>
      <c r="Q13" s="31">
        <f t="shared" si="0"/>
        <v>12723720</v>
      </c>
      <c r="R13" s="31">
        <f t="shared" si="0"/>
        <v>46537448</v>
      </c>
      <c r="S13" s="31">
        <f t="shared" si="0"/>
        <v>12447140</v>
      </c>
      <c r="T13" s="31">
        <f t="shared" si="0"/>
        <v>11957005</v>
      </c>
      <c r="U13" s="31">
        <f t="shared" si="0"/>
        <v>0</v>
      </c>
      <c r="V13" s="31">
        <f t="shared" si="0"/>
        <v>24404145</v>
      </c>
      <c r="W13" s="31">
        <f t="shared" si="0"/>
        <v>153135939</v>
      </c>
      <c r="X13" s="31">
        <f t="shared" si="0"/>
        <v>-38969441</v>
      </c>
      <c r="Y13" s="31">
        <f t="shared" si="0"/>
        <v>192105380</v>
      </c>
      <c r="Z13" s="32">
        <f>+IF(X13&lt;&gt;0,+(Y13/X13)*100,0)</f>
        <v>-492.9641664605864</v>
      </c>
      <c r="AA13" s="33">
        <f>SUM(AA6:AA12)</f>
        <v>-38969441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</v>
      </c>
      <c r="D17" s="18"/>
      <c r="E17" s="19">
        <v>-2413104</v>
      </c>
      <c r="F17" s="20">
        <v>-2413112</v>
      </c>
      <c r="G17" s="24">
        <v>3057884</v>
      </c>
      <c r="H17" s="24">
        <v>-3057876</v>
      </c>
      <c r="I17" s="24"/>
      <c r="J17" s="20">
        <v>8</v>
      </c>
      <c r="K17" s="24"/>
      <c r="L17" s="24"/>
      <c r="M17" s="20"/>
      <c r="N17" s="24"/>
      <c r="O17" s="24"/>
      <c r="P17" s="24"/>
      <c r="Q17" s="20"/>
      <c r="R17" s="24"/>
      <c r="S17" s="24">
        <v>710156</v>
      </c>
      <c r="T17" s="20"/>
      <c r="U17" s="24"/>
      <c r="V17" s="24">
        <v>710156</v>
      </c>
      <c r="W17" s="24">
        <v>710164</v>
      </c>
      <c r="X17" s="20">
        <v>-2413112</v>
      </c>
      <c r="Y17" s="24">
        <v>3123276</v>
      </c>
      <c r="Z17" s="25">
        <v>-129.42938413136233</v>
      </c>
      <c r="AA17" s="26">
        <v>-2413112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</v>
      </c>
      <c r="D25" s="29">
        <f t="shared" ref="D25:Y25" si="1">SUM(D15:D24)</f>
        <v>0</v>
      </c>
      <c r="E25" s="35">
        <f t="shared" si="1"/>
        <v>-2413104</v>
      </c>
      <c r="F25" s="36">
        <f t="shared" si="1"/>
        <v>-2413112</v>
      </c>
      <c r="G25" s="36">
        <f t="shared" si="1"/>
        <v>3057884</v>
      </c>
      <c r="H25" s="36">
        <f t="shared" si="1"/>
        <v>-3057876</v>
      </c>
      <c r="I25" s="36">
        <f t="shared" si="1"/>
        <v>0</v>
      </c>
      <c r="J25" s="36">
        <f t="shared" si="1"/>
        <v>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710156</v>
      </c>
      <c r="T25" s="36">
        <f t="shared" si="1"/>
        <v>0</v>
      </c>
      <c r="U25" s="36">
        <f t="shared" si="1"/>
        <v>0</v>
      </c>
      <c r="V25" s="36">
        <f t="shared" si="1"/>
        <v>710156</v>
      </c>
      <c r="W25" s="36">
        <f t="shared" si="1"/>
        <v>710164</v>
      </c>
      <c r="X25" s="36">
        <f t="shared" si="1"/>
        <v>-2413112</v>
      </c>
      <c r="Y25" s="36">
        <f t="shared" si="1"/>
        <v>3123276</v>
      </c>
      <c r="Z25" s="37">
        <f>+IF(X25&lt;&gt;0,+(Y25/X25)*100,0)</f>
        <v>-129.42938413136233</v>
      </c>
      <c r="AA25" s="38">
        <f>SUM(AA15:AA24)</f>
        <v>-2413112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147517114</v>
      </c>
      <c r="D26" s="29">
        <f>+D13+D25</f>
        <v>0</v>
      </c>
      <c r="E26" s="30">
        <f t="shared" si="2"/>
        <v>-9943079</v>
      </c>
      <c r="F26" s="31">
        <f t="shared" si="2"/>
        <v>-41382553</v>
      </c>
      <c r="G26" s="31">
        <f t="shared" si="2"/>
        <v>14831769</v>
      </c>
      <c r="H26" s="31">
        <f t="shared" si="2"/>
        <v>13897402</v>
      </c>
      <c r="I26" s="31">
        <f t="shared" si="2"/>
        <v>13893619</v>
      </c>
      <c r="J26" s="31">
        <f t="shared" si="2"/>
        <v>42622790</v>
      </c>
      <c r="K26" s="31">
        <f t="shared" si="2"/>
        <v>14008557</v>
      </c>
      <c r="L26" s="31">
        <f t="shared" si="2"/>
        <v>14963162</v>
      </c>
      <c r="M26" s="31">
        <f t="shared" si="2"/>
        <v>10599845</v>
      </c>
      <c r="N26" s="31">
        <f t="shared" si="2"/>
        <v>39571564</v>
      </c>
      <c r="O26" s="31">
        <f t="shared" si="2"/>
        <v>15599039</v>
      </c>
      <c r="P26" s="31">
        <f t="shared" si="2"/>
        <v>18214689</v>
      </c>
      <c r="Q26" s="31">
        <f t="shared" si="2"/>
        <v>12723720</v>
      </c>
      <c r="R26" s="31">
        <f t="shared" si="2"/>
        <v>46537448</v>
      </c>
      <c r="S26" s="31">
        <f t="shared" si="2"/>
        <v>13157296</v>
      </c>
      <c r="T26" s="31">
        <f t="shared" si="2"/>
        <v>11957005</v>
      </c>
      <c r="U26" s="31">
        <f t="shared" si="2"/>
        <v>0</v>
      </c>
      <c r="V26" s="31">
        <f t="shared" si="2"/>
        <v>25114301</v>
      </c>
      <c r="W26" s="31">
        <f t="shared" si="2"/>
        <v>153846103</v>
      </c>
      <c r="X26" s="31">
        <f t="shared" si="2"/>
        <v>-41382553</v>
      </c>
      <c r="Y26" s="31">
        <f t="shared" si="2"/>
        <v>195228656</v>
      </c>
      <c r="Z26" s="32">
        <f>+IF(X26&lt;&gt;0,+(Y26/X26)*100,0)</f>
        <v>-471.76561581398806</v>
      </c>
      <c r="AA26" s="33">
        <f>+AA13+AA25</f>
        <v>-41382553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-1188277</v>
      </c>
      <c r="D31" s="18"/>
      <c r="E31" s="19"/>
      <c r="F31" s="20"/>
      <c r="G31" s="20"/>
      <c r="H31" s="20">
        <v>1377982</v>
      </c>
      <c r="I31" s="20">
        <v>-377982</v>
      </c>
      <c r="J31" s="20">
        <v>1000000</v>
      </c>
      <c r="K31" s="20"/>
      <c r="L31" s="20">
        <v>-2026989</v>
      </c>
      <c r="M31" s="20"/>
      <c r="N31" s="20">
        <v>-2026989</v>
      </c>
      <c r="O31" s="20"/>
      <c r="P31" s="20">
        <v>2000000</v>
      </c>
      <c r="Q31" s="20">
        <v>-5493021</v>
      </c>
      <c r="R31" s="20">
        <v>-3493021</v>
      </c>
      <c r="S31" s="20">
        <v>-2701430</v>
      </c>
      <c r="T31" s="20">
        <v>-766098</v>
      </c>
      <c r="U31" s="20"/>
      <c r="V31" s="20">
        <v>-3467528</v>
      </c>
      <c r="W31" s="20">
        <v>-7987538</v>
      </c>
      <c r="X31" s="20"/>
      <c r="Y31" s="20">
        <v>-7987538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133862551</v>
      </c>
      <c r="D32" s="18"/>
      <c r="E32" s="19">
        <v>80153113</v>
      </c>
      <c r="F32" s="20"/>
      <c r="G32" s="20">
        <v>109717223</v>
      </c>
      <c r="H32" s="20">
        <v>-1697658</v>
      </c>
      <c r="I32" s="20">
        <v>18551858</v>
      </c>
      <c r="J32" s="20">
        <v>126571423</v>
      </c>
      <c r="K32" s="20">
        <v>12162376</v>
      </c>
      <c r="L32" s="20">
        <v>45169236</v>
      </c>
      <c r="M32" s="20">
        <v>22604347</v>
      </c>
      <c r="N32" s="20">
        <v>79935959</v>
      </c>
      <c r="O32" s="20">
        <v>1061774</v>
      </c>
      <c r="P32" s="20">
        <v>26105051</v>
      </c>
      <c r="Q32" s="20">
        <v>12665302</v>
      </c>
      <c r="R32" s="20">
        <v>39832127</v>
      </c>
      <c r="S32" s="20">
        <v>12603131</v>
      </c>
      <c r="T32" s="20">
        <v>12486679</v>
      </c>
      <c r="U32" s="20"/>
      <c r="V32" s="20">
        <v>25089810</v>
      </c>
      <c r="W32" s="20">
        <v>271429319</v>
      </c>
      <c r="X32" s="20"/>
      <c r="Y32" s="20">
        <v>271429319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303821</v>
      </c>
      <c r="F35" s="20">
        <v>303821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303821</v>
      </c>
      <c r="Y35" s="20">
        <v>-303821</v>
      </c>
      <c r="Z35" s="21">
        <v>-100</v>
      </c>
      <c r="AA35" s="22">
        <v>303821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132674274</v>
      </c>
      <c r="D37" s="29">
        <f t="shared" ref="D37:Y37" si="3">SUM(D29:D36)</f>
        <v>0</v>
      </c>
      <c r="E37" s="30">
        <f t="shared" si="3"/>
        <v>80456934</v>
      </c>
      <c r="F37" s="31">
        <f t="shared" si="3"/>
        <v>303821</v>
      </c>
      <c r="G37" s="31">
        <f t="shared" si="3"/>
        <v>109717223</v>
      </c>
      <c r="H37" s="31">
        <f t="shared" si="3"/>
        <v>-319676</v>
      </c>
      <c r="I37" s="31">
        <f t="shared" si="3"/>
        <v>18173876</v>
      </c>
      <c r="J37" s="31">
        <f t="shared" si="3"/>
        <v>127571423</v>
      </c>
      <c r="K37" s="31">
        <f t="shared" si="3"/>
        <v>12162376</v>
      </c>
      <c r="L37" s="31">
        <f t="shared" si="3"/>
        <v>43142247</v>
      </c>
      <c r="M37" s="31">
        <f t="shared" si="3"/>
        <v>22604347</v>
      </c>
      <c r="N37" s="31">
        <f t="shared" si="3"/>
        <v>77908970</v>
      </c>
      <c r="O37" s="31">
        <f t="shared" si="3"/>
        <v>1061774</v>
      </c>
      <c r="P37" s="31">
        <f t="shared" si="3"/>
        <v>28105051</v>
      </c>
      <c r="Q37" s="31">
        <f t="shared" si="3"/>
        <v>7172281</v>
      </c>
      <c r="R37" s="31">
        <f t="shared" si="3"/>
        <v>36339106</v>
      </c>
      <c r="S37" s="31">
        <f t="shared" si="3"/>
        <v>9901701</v>
      </c>
      <c r="T37" s="31">
        <f t="shared" si="3"/>
        <v>11720581</v>
      </c>
      <c r="U37" s="31">
        <f t="shared" si="3"/>
        <v>0</v>
      </c>
      <c r="V37" s="31">
        <f t="shared" si="3"/>
        <v>21622282</v>
      </c>
      <c r="W37" s="31">
        <f t="shared" si="3"/>
        <v>263441781</v>
      </c>
      <c r="X37" s="31">
        <f t="shared" si="3"/>
        <v>303821</v>
      </c>
      <c r="Y37" s="31">
        <f t="shared" si="3"/>
        <v>263137960</v>
      </c>
      <c r="Z37" s="32">
        <f>+IF(X37&lt;&gt;0,+(Y37/X37)*100,0)</f>
        <v>86609.536536315791</v>
      </c>
      <c r="AA37" s="33">
        <f>SUM(AA29:AA36)</f>
        <v>303821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/>
      <c r="F41" s="20"/>
      <c r="G41" s="20">
        <v>246691259</v>
      </c>
      <c r="H41" s="20">
        <v>22320643</v>
      </c>
      <c r="I41" s="20"/>
      <c r="J41" s="20">
        <v>269011902</v>
      </c>
      <c r="K41" s="20"/>
      <c r="L41" s="20">
        <v>-31820560</v>
      </c>
      <c r="M41" s="20"/>
      <c r="N41" s="20">
        <v>-31820560</v>
      </c>
      <c r="O41" s="20"/>
      <c r="P41" s="20"/>
      <c r="Q41" s="20"/>
      <c r="R41" s="20"/>
      <c r="S41" s="20"/>
      <c r="T41" s="20"/>
      <c r="U41" s="20"/>
      <c r="V41" s="20"/>
      <c r="W41" s="20">
        <v>237191342</v>
      </c>
      <c r="X41" s="20"/>
      <c r="Y41" s="20">
        <v>237191342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246691259</v>
      </c>
      <c r="H43" s="36">
        <f t="shared" si="4"/>
        <v>22320643</v>
      </c>
      <c r="I43" s="36">
        <f t="shared" si="4"/>
        <v>0</v>
      </c>
      <c r="J43" s="36">
        <f t="shared" si="4"/>
        <v>269011902</v>
      </c>
      <c r="K43" s="36">
        <f t="shared" si="4"/>
        <v>0</v>
      </c>
      <c r="L43" s="36">
        <f t="shared" si="4"/>
        <v>-31820560</v>
      </c>
      <c r="M43" s="36">
        <f t="shared" si="4"/>
        <v>0</v>
      </c>
      <c r="N43" s="36">
        <f t="shared" si="4"/>
        <v>-31820560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237191342</v>
      </c>
      <c r="X43" s="36">
        <f t="shared" si="4"/>
        <v>0</v>
      </c>
      <c r="Y43" s="36">
        <f t="shared" si="4"/>
        <v>237191342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347544973</v>
      </c>
      <c r="D44" s="29">
        <f>+D37+D43</f>
        <v>0</v>
      </c>
      <c r="E44" s="30">
        <f t="shared" si="5"/>
        <v>80456934</v>
      </c>
      <c r="F44" s="31">
        <f t="shared" si="5"/>
        <v>303821</v>
      </c>
      <c r="G44" s="31">
        <f t="shared" si="5"/>
        <v>356408482</v>
      </c>
      <c r="H44" s="31">
        <f t="shared" si="5"/>
        <v>22000967</v>
      </c>
      <c r="I44" s="31">
        <f t="shared" si="5"/>
        <v>18173876</v>
      </c>
      <c r="J44" s="31">
        <f t="shared" si="5"/>
        <v>396583325</v>
      </c>
      <c r="K44" s="31">
        <f t="shared" si="5"/>
        <v>12162376</v>
      </c>
      <c r="L44" s="31">
        <f t="shared" si="5"/>
        <v>11321687</v>
      </c>
      <c r="M44" s="31">
        <f t="shared" si="5"/>
        <v>22604347</v>
      </c>
      <c r="N44" s="31">
        <f t="shared" si="5"/>
        <v>46088410</v>
      </c>
      <c r="O44" s="31">
        <f t="shared" si="5"/>
        <v>1061774</v>
      </c>
      <c r="P44" s="31">
        <f t="shared" si="5"/>
        <v>28105051</v>
      </c>
      <c r="Q44" s="31">
        <f t="shared" si="5"/>
        <v>7172281</v>
      </c>
      <c r="R44" s="31">
        <f t="shared" si="5"/>
        <v>36339106</v>
      </c>
      <c r="S44" s="31">
        <f t="shared" si="5"/>
        <v>9901701</v>
      </c>
      <c r="T44" s="31">
        <f t="shared" si="5"/>
        <v>11720581</v>
      </c>
      <c r="U44" s="31">
        <f t="shared" si="5"/>
        <v>0</v>
      </c>
      <c r="V44" s="31">
        <f t="shared" si="5"/>
        <v>21622282</v>
      </c>
      <c r="W44" s="31">
        <f t="shared" si="5"/>
        <v>500633123</v>
      </c>
      <c r="X44" s="31">
        <f t="shared" si="5"/>
        <v>303821</v>
      </c>
      <c r="Y44" s="31">
        <f t="shared" si="5"/>
        <v>500329302</v>
      </c>
      <c r="Z44" s="32">
        <f>+IF(X44&lt;&gt;0,+(Y44/X44)*100,0)</f>
        <v>164678.97281623061</v>
      </c>
      <c r="AA44" s="33">
        <f>+AA37+AA43</f>
        <v>303821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-200027859</v>
      </c>
      <c r="D45" s="42">
        <f t="shared" si="6"/>
        <v>0</v>
      </c>
      <c r="E45" s="43">
        <f t="shared" si="6"/>
        <v>-90400013</v>
      </c>
      <c r="F45" s="44">
        <f t="shared" si="6"/>
        <v>-41686374</v>
      </c>
      <c r="G45" s="44">
        <f t="shared" si="6"/>
        <v>-341576713</v>
      </c>
      <c r="H45" s="44">
        <f t="shared" si="6"/>
        <v>-8103565</v>
      </c>
      <c r="I45" s="44">
        <f t="shared" si="6"/>
        <v>-4280257</v>
      </c>
      <c r="J45" s="44">
        <f t="shared" si="6"/>
        <v>-353960535</v>
      </c>
      <c r="K45" s="44">
        <f t="shared" si="6"/>
        <v>1846181</v>
      </c>
      <c r="L45" s="44">
        <f t="shared" si="6"/>
        <v>3641475</v>
      </c>
      <c r="M45" s="44">
        <f t="shared" si="6"/>
        <v>-12004502</v>
      </c>
      <c r="N45" s="44">
        <f t="shared" si="6"/>
        <v>-6516846</v>
      </c>
      <c r="O45" s="44">
        <f t="shared" si="6"/>
        <v>14537265</v>
      </c>
      <c r="P45" s="44">
        <f t="shared" si="6"/>
        <v>-9890362</v>
      </c>
      <c r="Q45" s="44">
        <f t="shared" si="6"/>
        <v>5551439</v>
      </c>
      <c r="R45" s="44">
        <f t="shared" si="6"/>
        <v>10198342</v>
      </c>
      <c r="S45" s="44">
        <f t="shared" si="6"/>
        <v>3255595</v>
      </c>
      <c r="T45" s="44">
        <f t="shared" si="6"/>
        <v>236424</v>
      </c>
      <c r="U45" s="44">
        <f t="shared" si="6"/>
        <v>0</v>
      </c>
      <c r="V45" s="44">
        <f t="shared" si="6"/>
        <v>3492019</v>
      </c>
      <c r="W45" s="44">
        <f t="shared" si="6"/>
        <v>-346787020</v>
      </c>
      <c r="X45" s="44">
        <f t="shared" si="6"/>
        <v>-41686374</v>
      </c>
      <c r="Y45" s="44">
        <f t="shared" si="6"/>
        <v>-305100646</v>
      </c>
      <c r="Z45" s="45">
        <f>+IF(X45&lt;&gt;0,+(Y45/X45)*100,0)</f>
        <v>731.89538145006327</v>
      </c>
      <c r="AA45" s="46">
        <f>+AA26-AA44</f>
        <v>-41686374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-109817701</v>
      </c>
      <c r="D6" s="18"/>
      <c r="E6" s="19">
        <v>21162836</v>
      </c>
      <c r="F6" s="20">
        <v>-11545608</v>
      </c>
      <c r="G6" s="20">
        <v>20354</v>
      </c>
      <c r="H6" s="20">
        <v>-106165046</v>
      </c>
      <c r="I6" s="20">
        <v>1725641</v>
      </c>
      <c r="J6" s="20">
        <v>-104419051</v>
      </c>
      <c r="K6" s="20">
        <v>221123</v>
      </c>
      <c r="L6" s="20">
        <v>2297803</v>
      </c>
      <c r="M6" s="20">
        <v>2944776</v>
      </c>
      <c r="N6" s="20">
        <v>5463702</v>
      </c>
      <c r="O6" s="20">
        <v>2503742</v>
      </c>
      <c r="P6" s="20">
        <v>2287307</v>
      </c>
      <c r="Q6" s="20">
        <v>20300120</v>
      </c>
      <c r="R6" s="20">
        <v>25091169</v>
      </c>
      <c r="S6" s="20">
        <v>517737</v>
      </c>
      <c r="T6" s="20">
        <v>-3299667</v>
      </c>
      <c r="U6" s="20">
        <v>-3502222</v>
      </c>
      <c r="V6" s="20">
        <v>-6284152</v>
      </c>
      <c r="W6" s="20">
        <v>-80148332</v>
      </c>
      <c r="X6" s="20">
        <v>-11545608</v>
      </c>
      <c r="Y6" s="20">
        <v>-68602724</v>
      </c>
      <c r="Z6" s="21">
        <v>594.18892448106681</v>
      </c>
      <c r="AA6" s="22">
        <v>-11545608</v>
      </c>
    </row>
    <row r="7" spans="1:27" x14ac:dyDescent="0.25">
      <c r="A7" s="23" t="s">
        <v>35</v>
      </c>
      <c r="B7" s="17" t="s">
        <v>32</v>
      </c>
      <c r="C7" s="18">
        <v>123902005</v>
      </c>
      <c r="D7" s="18"/>
      <c r="E7" s="19">
        <v>24906268</v>
      </c>
      <c r="F7" s="20">
        <v>14914047</v>
      </c>
      <c r="G7" s="20">
        <v>-335345</v>
      </c>
      <c r="H7" s="20">
        <v>142826048</v>
      </c>
      <c r="I7" s="20">
        <v>10275553</v>
      </c>
      <c r="J7" s="20">
        <v>152766256</v>
      </c>
      <c r="K7" s="20">
        <v>11425233</v>
      </c>
      <c r="L7" s="20">
        <v>9390122</v>
      </c>
      <c r="M7" s="20">
        <v>10067219</v>
      </c>
      <c r="N7" s="20">
        <v>30882574</v>
      </c>
      <c r="O7" s="20">
        <v>-713124</v>
      </c>
      <c r="P7" s="20">
        <v>-101426</v>
      </c>
      <c r="Q7" s="20"/>
      <c r="R7" s="20">
        <v>-814550</v>
      </c>
      <c r="S7" s="20">
        <v>-11597</v>
      </c>
      <c r="T7" s="20">
        <v>8204750</v>
      </c>
      <c r="U7" s="20">
        <v>21416137</v>
      </c>
      <c r="V7" s="20">
        <v>29609290</v>
      </c>
      <c r="W7" s="20">
        <v>212443570</v>
      </c>
      <c r="X7" s="20">
        <v>14914047</v>
      </c>
      <c r="Y7" s="20">
        <v>197529523</v>
      </c>
      <c r="Z7" s="21">
        <v>1324.4528664821828</v>
      </c>
      <c r="AA7" s="22">
        <v>14914047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-1728494</v>
      </c>
      <c r="D10" s="18"/>
      <c r="E10" s="19">
        <v>-2232188</v>
      </c>
      <c r="F10" s="20">
        <v>-2312188</v>
      </c>
      <c r="G10" s="20">
        <v>-57705</v>
      </c>
      <c r="H10" s="20">
        <v>-1793494</v>
      </c>
      <c r="I10" s="20">
        <v>-136040</v>
      </c>
      <c r="J10" s="20">
        <v>-1987239</v>
      </c>
      <c r="K10" s="20">
        <v>-146360</v>
      </c>
      <c r="L10" s="20">
        <v>-161261</v>
      </c>
      <c r="M10" s="20">
        <v>-106246</v>
      </c>
      <c r="N10" s="20">
        <v>-413867</v>
      </c>
      <c r="O10" s="20">
        <v>-8634</v>
      </c>
      <c r="P10" s="20">
        <v>-305173</v>
      </c>
      <c r="Q10" s="20">
        <v>-6175</v>
      </c>
      <c r="R10" s="20">
        <v>-319982</v>
      </c>
      <c r="S10" s="20">
        <v>-30676</v>
      </c>
      <c r="T10" s="20">
        <v>-204168</v>
      </c>
      <c r="U10" s="20">
        <v>-251610</v>
      </c>
      <c r="V10" s="20">
        <v>-486454</v>
      </c>
      <c r="W10" s="20">
        <v>-3207542</v>
      </c>
      <c r="X10" s="20">
        <v>-2312188</v>
      </c>
      <c r="Y10" s="20">
        <v>-895354</v>
      </c>
      <c r="Z10" s="21">
        <v>38.723235307855589</v>
      </c>
      <c r="AA10" s="22">
        <v>-2312188</v>
      </c>
    </row>
    <row r="11" spans="1:27" x14ac:dyDescent="0.25">
      <c r="A11" s="23" t="s">
        <v>39</v>
      </c>
      <c r="B11" s="17" t="s">
        <v>32</v>
      </c>
      <c r="C11" s="18">
        <v>35378356</v>
      </c>
      <c r="D11" s="18"/>
      <c r="E11" s="19">
        <v>20935334</v>
      </c>
      <c r="F11" s="20">
        <v>25186429</v>
      </c>
      <c r="G11" s="24">
        <v>1420</v>
      </c>
      <c r="H11" s="24">
        <v>35410464</v>
      </c>
      <c r="I11" s="24">
        <v>71043</v>
      </c>
      <c r="J11" s="20">
        <v>35482927</v>
      </c>
      <c r="K11" s="24">
        <v>15116</v>
      </c>
      <c r="L11" s="24">
        <v>94384</v>
      </c>
      <c r="M11" s="20">
        <v>14442</v>
      </c>
      <c r="N11" s="24">
        <v>123942</v>
      </c>
      <c r="O11" s="24">
        <v>10129</v>
      </c>
      <c r="P11" s="24">
        <v>13612</v>
      </c>
      <c r="Q11" s="20">
        <v>6629</v>
      </c>
      <c r="R11" s="24">
        <v>30370</v>
      </c>
      <c r="S11" s="24">
        <v>16469762</v>
      </c>
      <c r="T11" s="20">
        <v>2958904</v>
      </c>
      <c r="U11" s="24">
        <v>6535754</v>
      </c>
      <c r="V11" s="24">
        <v>25964420</v>
      </c>
      <c r="W11" s="24">
        <v>61601659</v>
      </c>
      <c r="X11" s="20">
        <v>25186429</v>
      </c>
      <c r="Y11" s="24">
        <v>36415230</v>
      </c>
      <c r="Z11" s="25">
        <v>144.58274334960308</v>
      </c>
      <c r="AA11" s="26">
        <v>25186429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47734166</v>
      </c>
      <c r="D13" s="29">
        <f>SUM(D6:D12)</f>
        <v>0</v>
      </c>
      <c r="E13" s="30">
        <f t="shared" si="0"/>
        <v>64772250</v>
      </c>
      <c r="F13" s="31">
        <f t="shared" si="0"/>
        <v>26242680</v>
      </c>
      <c r="G13" s="31">
        <f t="shared" si="0"/>
        <v>-371276</v>
      </c>
      <c r="H13" s="31">
        <f t="shared" si="0"/>
        <v>70277972</v>
      </c>
      <c r="I13" s="31">
        <f t="shared" si="0"/>
        <v>11936197</v>
      </c>
      <c r="J13" s="31">
        <f t="shared" si="0"/>
        <v>81842893</v>
      </c>
      <c r="K13" s="31">
        <f t="shared" si="0"/>
        <v>11515112</v>
      </c>
      <c r="L13" s="31">
        <f t="shared" si="0"/>
        <v>11621048</v>
      </c>
      <c r="M13" s="31">
        <f t="shared" si="0"/>
        <v>12920191</v>
      </c>
      <c r="N13" s="31">
        <f t="shared" si="0"/>
        <v>36056351</v>
      </c>
      <c r="O13" s="31">
        <f t="shared" si="0"/>
        <v>1792113</v>
      </c>
      <c r="P13" s="31">
        <f t="shared" si="0"/>
        <v>1894320</v>
      </c>
      <c r="Q13" s="31">
        <f t="shared" si="0"/>
        <v>20300574</v>
      </c>
      <c r="R13" s="31">
        <f t="shared" si="0"/>
        <v>23987007</v>
      </c>
      <c r="S13" s="31">
        <f t="shared" si="0"/>
        <v>16945226</v>
      </c>
      <c r="T13" s="31">
        <f t="shared" si="0"/>
        <v>7659819</v>
      </c>
      <c r="U13" s="31">
        <f t="shared" si="0"/>
        <v>24198059</v>
      </c>
      <c r="V13" s="31">
        <f t="shared" si="0"/>
        <v>48803104</v>
      </c>
      <c r="W13" s="31">
        <f t="shared" si="0"/>
        <v>190689355</v>
      </c>
      <c r="X13" s="31">
        <f t="shared" si="0"/>
        <v>26242680</v>
      </c>
      <c r="Y13" s="31">
        <f t="shared" si="0"/>
        <v>164446675</v>
      </c>
      <c r="Z13" s="32">
        <f>+IF(X13&lt;&gt;0,+(Y13/X13)*100,0)</f>
        <v>626.63826636608758</v>
      </c>
      <c r="AA13" s="33">
        <f>SUM(AA6:AA12)</f>
        <v>26242680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1051883</v>
      </c>
      <c r="D17" s="18"/>
      <c r="E17" s="19">
        <v>18216967</v>
      </c>
      <c r="F17" s="20">
        <v>44269141</v>
      </c>
      <c r="G17" s="24"/>
      <c r="H17" s="24">
        <v>1161765</v>
      </c>
      <c r="I17" s="24">
        <v>373840</v>
      </c>
      <c r="J17" s="20">
        <v>1535605</v>
      </c>
      <c r="K17" s="24"/>
      <c r="L17" s="24"/>
      <c r="M17" s="20">
        <v>-53</v>
      </c>
      <c r="N17" s="24">
        <v>-53</v>
      </c>
      <c r="O17" s="24"/>
      <c r="P17" s="24"/>
      <c r="Q17" s="20">
        <v>16835178</v>
      </c>
      <c r="R17" s="24">
        <v>16835178</v>
      </c>
      <c r="S17" s="24">
        <v>1569249</v>
      </c>
      <c r="T17" s="20">
        <v>5178070</v>
      </c>
      <c r="U17" s="24">
        <v>7611000</v>
      </c>
      <c r="V17" s="24">
        <v>14358319</v>
      </c>
      <c r="W17" s="24">
        <v>32729049</v>
      </c>
      <c r="X17" s="20">
        <v>44269141</v>
      </c>
      <c r="Y17" s="24">
        <v>-11540092</v>
      </c>
      <c r="Z17" s="25">
        <v>-26.068027839076436</v>
      </c>
      <c r="AA17" s="26">
        <v>44269141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1051883</v>
      </c>
      <c r="D25" s="29">
        <f t="shared" ref="D25:Y25" si="1">SUM(D15:D24)</f>
        <v>0</v>
      </c>
      <c r="E25" s="35">
        <f t="shared" si="1"/>
        <v>18216967</v>
      </c>
      <c r="F25" s="36">
        <f t="shared" si="1"/>
        <v>44269141</v>
      </c>
      <c r="G25" s="36">
        <f t="shared" si="1"/>
        <v>0</v>
      </c>
      <c r="H25" s="36">
        <f t="shared" si="1"/>
        <v>1161765</v>
      </c>
      <c r="I25" s="36">
        <f t="shared" si="1"/>
        <v>373840</v>
      </c>
      <c r="J25" s="36">
        <f t="shared" si="1"/>
        <v>1535605</v>
      </c>
      <c r="K25" s="36">
        <f t="shared" si="1"/>
        <v>0</v>
      </c>
      <c r="L25" s="36">
        <f t="shared" si="1"/>
        <v>0</v>
      </c>
      <c r="M25" s="36">
        <f t="shared" si="1"/>
        <v>-53</v>
      </c>
      <c r="N25" s="36">
        <f t="shared" si="1"/>
        <v>-53</v>
      </c>
      <c r="O25" s="36">
        <f t="shared" si="1"/>
        <v>0</v>
      </c>
      <c r="P25" s="36">
        <f t="shared" si="1"/>
        <v>0</v>
      </c>
      <c r="Q25" s="36">
        <f t="shared" si="1"/>
        <v>16835178</v>
      </c>
      <c r="R25" s="36">
        <f t="shared" si="1"/>
        <v>16835178</v>
      </c>
      <c r="S25" s="36">
        <f t="shared" si="1"/>
        <v>1569249</v>
      </c>
      <c r="T25" s="36">
        <f t="shared" si="1"/>
        <v>5178070</v>
      </c>
      <c r="U25" s="36">
        <f t="shared" si="1"/>
        <v>7611000</v>
      </c>
      <c r="V25" s="36">
        <f t="shared" si="1"/>
        <v>14358319</v>
      </c>
      <c r="W25" s="36">
        <f t="shared" si="1"/>
        <v>32729049</v>
      </c>
      <c r="X25" s="36">
        <f t="shared" si="1"/>
        <v>44269141</v>
      </c>
      <c r="Y25" s="36">
        <f t="shared" si="1"/>
        <v>-11540092</v>
      </c>
      <c r="Z25" s="37">
        <f>+IF(X25&lt;&gt;0,+(Y25/X25)*100,0)</f>
        <v>-26.068027839076436</v>
      </c>
      <c r="AA25" s="38">
        <f>SUM(AA15:AA24)</f>
        <v>44269141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48786049</v>
      </c>
      <c r="D26" s="29">
        <f>+D13+D25</f>
        <v>0</v>
      </c>
      <c r="E26" s="30">
        <f t="shared" si="2"/>
        <v>82989217</v>
      </c>
      <c r="F26" s="31">
        <f t="shared" si="2"/>
        <v>70511821</v>
      </c>
      <c r="G26" s="31">
        <f t="shared" si="2"/>
        <v>-371276</v>
      </c>
      <c r="H26" s="31">
        <f t="shared" si="2"/>
        <v>71439737</v>
      </c>
      <c r="I26" s="31">
        <f t="shared" si="2"/>
        <v>12310037</v>
      </c>
      <c r="J26" s="31">
        <f t="shared" si="2"/>
        <v>83378498</v>
      </c>
      <c r="K26" s="31">
        <f t="shared" si="2"/>
        <v>11515112</v>
      </c>
      <c r="L26" s="31">
        <f t="shared" si="2"/>
        <v>11621048</v>
      </c>
      <c r="M26" s="31">
        <f t="shared" si="2"/>
        <v>12920138</v>
      </c>
      <c r="N26" s="31">
        <f t="shared" si="2"/>
        <v>36056298</v>
      </c>
      <c r="O26" s="31">
        <f t="shared" si="2"/>
        <v>1792113</v>
      </c>
      <c r="P26" s="31">
        <f t="shared" si="2"/>
        <v>1894320</v>
      </c>
      <c r="Q26" s="31">
        <f t="shared" si="2"/>
        <v>37135752</v>
      </c>
      <c r="R26" s="31">
        <f t="shared" si="2"/>
        <v>40822185</v>
      </c>
      <c r="S26" s="31">
        <f t="shared" si="2"/>
        <v>18514475</v>
      </c>
      <c r="T26" s="31">
        <f t="shared" si="2"/>
        <v>12837889</v>
      </c>
      <c r="U26" s="31">
        <f t="shared" si="2"/>
        <v>31809059</v>
      </c>
      <c r="V26" s="31">
        <f t="shared" si="2"/>
        <v>63161423</v>
      </c>
      <c r="W26" s="31">
        <f t="shared" si="2"/>
        <v>223418404</v>
      </c>
      <c r="X26" s="31">
        <f t="shared" si="2"/>
        <v>70511821</v>
      </c>
      <c r="Y26" s="31">
        <f t="shared" si="2"/>
        <v>152906583</v>
      </c>
      <c r="Z26" s="32">
        <f>+IF(X26&lt;&gt;0,+(Y26/X26)*100,0)</f>
        <v>216.85240975410349</v>
      </c>
      <c r="AA26" s="33">
        <f>+AA13+AA25</f>
        <v>70511821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154436476</v>
      </c>
      <c r="D32" s="18"/>
      <c r="E32" s="19">
        <v>20603526</v>
      </c>
      <c r="F32" s="20">
        <v>12199352</v>
      </c>
      <c r="G32" s="20">
        <v>347388</v>
      </c>
      <c r="H32" s="20">
        <v>154871456</v>
      </c>
      <c r="I32" s="20">
        <v>654352</v>
      </c>
      <c r="J32" s="20">
        <v>155873196</v>
      </c>
      <c r="K32" s="20">
        <v>706982</v>
      </c>
      <c r="L32" s="20">
        <v>1800277</v>
      </c>
      <c r="M32" s="20">
        <v>616252</v>
      </c>
      <c r="N32" s="20">
        <v>3123511</v>
      </c>
      <c r="O32" s="20">
        <v>667625</v>
      </c>
      <c r="P32" s="20">
        <v>712289</v>
      </c>
      <c r="Q32" s="20">
        <v>10998</v>
      </c>
      <c r="R32" s="20">
        <v>1390912</v>
      </c>
      <c r="S32" s="20">
        <v>139988118</v>
      </c>
      <c r="T32" s="20">
        <v>16907745</v>
      </c>
      <c r="U32" s="20">
        <v>20362813</v>
      </c>
      <c r="V32" s="20">
        <v>177258676</v>
      </c>
      <c r="W32" s="20">
        <v>337646295</v>
      </c>
      <c r="X32" s="20">
        <v>12199352</v>
      </c>
      <c r="Y32" s="20">
        <v>325446943</v>
      </c>
      <c r="Z32" s="21">
        <v>2667.7395897749325</v>
      </c>
      <c r="AA32" s="22">
        <v>12199352</v>
      </c>
    </row>
    <row r="33" spans="1:27" x14ac:dyDescent="0.25">
      <c r="A33" s="23" t="s">
        <v>60</v>
      </c>
      <c r="B33" s="17" t="s">
        <v>32</v>
      </c>
      <c r="C33" s="18">
        <v>2300005</v>
      </c>
      <c r="D33" s="18"/>
      <c r="E33" s="19">
        <v>-22880000</v>
      </c>
      <c r="F33" s="20">
        <v>-52800000</v>
      </c>
      <c r="G33" s="20"/>
      <c r="H33" s="20">
        <v>4000005</v>
      </c>
      <c r="I33" s="20"/>
      <c r="J33" s="20">
        <v>4000005</v>
      </c>
      <c r="K33" s="20"/>
      <c r="L33" s="20"/>
      <c r="M33" s="20">
        <v>1100000</v>
      </c>
      <c r="N33" s="20">
        <v>1100000</v>
      </c>
      <c r="O33" s="20"/>
      <c r="P33" s="20"/>
      <c r="Q33" s="20">
        <v>22880000</v>
      </c>
      <c r="R33" s="20">
        <v>22880000</v>
      </c>
      <c r="S33" s="20">
        <v>-31862534</v>
      </c>
      <c r="T33" s="20">
        <v>-18838922</v>
      </c>
      <c r="U33" s="20">
        <v>-16493812</v>
      </c>
      <c r="V33" s="20">
        <v>-67195268</v>
      </c>
      <c r="W33" s="20">
        <v>-39215263</v>
      </c>
      <c r="X33" s="20">
        <v>-52800000</v>
      </c>
      <c r="Y33" s="20">
        <v>13584737</v>
      </c>
      <c r="Z33" s="21">
        <v>-25.72866856060606</v>
      </c>
      <c r="AA33" s="22">
        <v>-52800000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81020</v>
      </c>
      <c r="F34" s="20">
        <v>81020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81020</v>
      </c>
      <c r="Y34" s="20">
        <v>-81020</v>
      </c>
      <c r="Z34" s="21">
        <v>-100</v>
      </c>
      <c r="AA34" s="22">
        <v>81020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22630561</v>
      </c>
      <c r="F35" s="20">
        <v>22630561</v>
      </c>
      <c r="G35" s="20"/>
      <c r="H35" s="20">
        <v>-1658</v>
      </c>
      <c r="I35" s="20"/>
      <c r="J35" s="20">
        <v>-1658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22630561</v>
      </c>
      <c r="Y35" s="20">
        <v>-22632219</v>
      </c>
      <c r="Z35" s="21">
        <v>-100.00732637604521</v>
      </c>
      <c r="AA35" s="22">
        <v>22630561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156734823</v>
      </c>
      <c r="D37" s="29">
        <f t="shared" ref="D37:Y37" si="3">SUM(D29:D36)</f>
        <v>0</v>
      </c>
      <c r="E37" s="30">
        <f t="shared" si="3"/>
        <v>20435107</v>
      </c>
      <c r="F37" s="31">
        <f t="shared" si="3"/>
        <v>-17889067</v>
      </c>
      <c r="G37" s="31">
        <f t="shared" si="3"/>
        <v>347388</v>
      </c>
      <c r="H37" s="31">
        <f t="shared" si="3"/>
        <v>158869803</v>
      </c>
      <c r="I37" s="31">
        <f t="shared" si="3"/>
        <v>654352</v>
      </c>
      <c r="J37" s="31">
        <f t="shared" si="3"/>
        <v>159871543</v>
      </c>
      <c r="K37" s="31">
        <f t="shared" si="3"/>
        <v>706982</v>
      </c>
      <c r="L37" s="31">
        <f t="shared" si="3"/>
        <v>1800277</v>
      </c>
      <c r="M37" s="31">
        <f t="shared" si="3"/>
        <v>1716252</v>
      </c>
      <c r="N37" s="31">
        <f t="shared" si="3"/>
        <v>4223511</v>
      </c>
      <c r="O37" s="31">
        <f t="shared" si="3"/>
        <v>667625</v>
      </c>
      <c r="P37" s="31">
        <f t="shared" si="3"/>
        <v>712289</v>
      </c>
      <c r="Q37" s="31">
        <f t="shared" si="3"/>
        <v>22890998</v>
      </c>
      <c r="R37" s="31">
        <f t="shared" si="3"/>
        <v>24270912</v>
      </c>
      <c r="S37" s="31">
        <f t="shared" si="3"/>
        <v>108125584</v>
      </c>
      <c r="T37" s="31">
        <f t="shared" si="3"/>
        <v>-1931177</v>
      </c>
      <c r="U37" s="31">
        <f t="shared" si="3"/>
        <v>3869001</v>
      </c>
      <c r="V37" s="31">
        <f t="shared" si="3"/>
        <v>110063408</v>
      </c>
      <c r="W37" s="31">
        <f t="shared" si="3"/>
        <v>298429374</v>
      </c>
      <c r="X37" s="31">
        <f t="shared" si="3"/>
        <v>-17889067</v>
      </c>
      <c r="Y37" s="31">
        <f t="shared" si="3"/>
        <v>316318441</v>
      </c>
      <c r="Z37" s="32">
        <f>+IF(X37&lt;&gt;0,+(Y37/X37)*100,0)</f>
        <v>-1768.2221269560898</v>
      </c>
      <c r="AA37" s="33">
        <f>SUM(AA29:AA36)</f>
        <v>-17889067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156734823</v>
      </c>
      <c r="D44" s="29">
        <f>+D37+D43</f>
        <v>0</v>
      </c>
      <c r="E44" s="30">
        <f t="shared" si="5"/>
        <v>20435107</v>
      </c>
      <c r="F44" s="31">
        <f t="shared" si="5"/>
        <v>-17889067</v>
      </c>
      <c r="G44" s="31">
        <f t="shared" si="5"/>
        <v>347388</v>
      </c>
      <c r="H44" s="31">
        <f t="shared" si="5"/>
        <v>158869803</v>
      </c>
      <c r="I44" s="31">
        <f t="shared" si="5"/>
        <v>654352</v>
      </c>
      <c r="J44" s="31">
        <f t="shared" si="5"/>
        <v>159871543</v>
      </c>
      <c r="K44" s="31">
        <f t="shared" si="5"/>
        <v>706982</v>
      </c>
      <c r="L44" s="31">
        <f t="shared" si="5"/>
        <v>1800277</v>
      </c>
      <c r="M44" s="31">
        <f t="shared" si="5"/>
        <v>1716252</v>
      </c>
      <c r="N44" s="31">
        <f t="shared" si="5"/>
        <v>4223511</v>
      </c>
      <c r="O44" s="31">
        <f t="shared" si="5"/>
        <v>667625</v>
      </c>
      <c r="P44" s="31">
        <f t="shared" si="5"/>
        <v>712289</v>
      </c>
      <c r="Q44" s="31">
        <f t="shared" si="5"/>
        <v>22890998</v>
      </c>
      <c r="R44" s="31">
        <f t="shared" si="5"/>
        <v>24270912</v>
      </c>
      <c r="S44" s="31">
        <f t="shared" si="5"/>
        <v>108125584</v>
      </c>
      <c r="T44" s="31">
        <f t="shared" si="5"/>
        <v>-1931177</v>
      </c>
      <c r="U44" s="31">
        <f t="shared" si="5"/>
        <v>3869001</v>
      </c>
      <c r="V44" s="31">
        <f t="shared" si="5"/>
        <v>110063408</v>
      </c>
      <c r="W44" s="31">
        <f t="shared" si="5"/>
        <v>298429374</v>
      </c>
      <c r="X44" s="31">
        <f t="shared" si="5"/>
        <v>-17889067</v>
      </c>
      <c r="Y44" s="31">
        <f t="shared" si="5"/>
        <v>316318441</v>
      </c>
      <c r="Z44" s="32">
        <f>+IF(X44&lt;&gt;0,+(Y44/X44)*100,0)</f>
        <v>-1768.2221269560898</v>
      </c>
      <c r="AA44" s="33">
        <f>+AA37+AA43</f>
        <v>-17889067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-107948774</v>
      </c>
      <c r="D45" s="42">
        <f t="shared" si="6"/>
        <v>0</v>
      </c>
      <c r="E45" s="43">
        <f t="shared" si="6"/>
        <v>62554110</v>
      </c>
      <c r="F45" s="44">
        <f t="shared" si="6"/>
        <v>88400888</v>
      </c>
      <c r="G45" s="44">
        <f t="shared" si="6"/>
        <v>-718664</v>
      </c>
      <c r="H45" s="44">
        <f t="shared" si="6"/>
        <v>-87430066</v>
      </c>
      <c r="I45" s="44">
        <f t="shared" si="6"/>
        <v>11655685</v>
      </c>
      <c r="J45" s="44">
        <f t="shared" si="6"/>
        <v>-76493045</v>
      </c>
      <c r="K45" s="44">
        <f t="shared" si="6"/>
        <v>10808130</v>
      </c>
      <c r="L45" s="44">
        <f t="shared" si="6"/>
        <v>9820771</v>
      </c>
      <c r="M45" s="44">
        <f t="shared" si="6"/>
        <v>11203886</v>
      </c>
      <c r="N45" s="44">
        <f t="shared" si="6"/>
        <v>31832787</v>
      </c>
      <c r="O45" s="44">
        <f t="shared" si="6"/>
        <v>1124488</v>
      </c>
      <c r="P45" s="44">
        <f t="shared" si="6"/>
        <v>1182031</v>
      </c>
      <c r="Q45" s="44">
        <f t="shared" si="6"/>
        <v>14244754</v>
      </c>
      <c r="R45" s="44">
        <f t="shared" si="6"/>
        <v>16551273</v>
      </c>
      <c r="S45" s="44">
        <f t="shared" si="6"/>
        <v>-89611109</v>
      </c>
      <c r="T45" s="44">
        <f t="shared" si="6"/>
        <v>14769066</v>
      </c>
      <c r="U45" s="44">
        <f t="shared" si="6"/>
        <v>27940058</v>
      </c>
      <c r="V45" s="44">
        <f t="shared" si="6"/>
        <v>-46901985</v>
      </c>
      <c r="W45" s="44">
        <f t="shared" si="6"/>
        <v>-75010970</v>
      </c>
      <c r="X45" s="44">
        <f t="shared" si="6"/>
        <v>88400888</v>
      </c>
      <c r="Y45" s="44">
        <f t="shared" si="6"/>
        <v>-163411858</v>
      </c>
      <c r="Z45" s="45">
        <f>+IF(X45&lt;&gt;0,+(Y45/X45)*100,0)</f>
        <v>-184.85318609016687</v>
      </c>
      <c r="AA45" s="46">
        <f>+AA26-AA44</f>
        <v>88400888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-36845344</v>
      </c>
      <c r="D47" s="18"/>
      <c r="E47" s="19"/>
      <c r="F47" s="20"/>
      <c r="G47" s="20"/>
      <c r="H47" s="20">
        <v>-36845237</v>
      </c>
      <c r="I47" s="20">
        <v>18994181</v>
      </c>
      <c r="J47" s="20">
        <v>-17851056</v>
      </c>
      <c r="K47" s="20">
        <v>23369826</v>
      </c>
      <c r="L47" s="20">
        <v>-2608644</v>
      </c>
      <c r="M47" s="20">
        <v>9728076</v>
      </c>
      <c r="N47" s="20">
        <v>30489258</v>
      </c>
      <c r="O47" s="20"/>
      <c r="P47" s="20">
        <v>23048170</v>
      </c>
      <c r="Q47" s="20">
        <v>22833648</v>
      </c>
      <c r="R47" s="20">
        <v>45881818</v>
      </c>
      <c r="S47" s="20"/>
      <c r="T47" s="20">
        <v>206606092</v>
      </c>
      <c r="U47" s="20"/>
      <c r="V47" s="20">
        <v>206606092</v>
      </c>
      <c r="W47" s="20">
        <v>265126112</v>
      </c>
      <c r="X47" s="20"/>
      <c r="Y47" s="20">
        <v>265126112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-36845344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-36845237</v>
      </c>
      <c r="I50" s="52">
        <f t="shared" si="7"/>
        <v>18994181</v>
      </c>
      <c r="J50" s="52">
        <f t="shared" si="7"/>
        <v>-17851056</v>
      </c>
      <c r="K50" s="52">
        <f t="shared" si="7"/>
        <v>23369826</v>
      </c>
      <c r="L50" s="52">
        <f t="shared" si="7"/>
        <v>-2608644</v>
      </c>
      <c r="M50" s="52">
        <f t="shared" si="7"/>
        <v>9728076</v>
      </c>
      <c r="N50" s="52">
        <f t="shared" si="7"/>
        <v>30489258</v>
      </c>
      <c r="O50" s="52">
        <f t="shared" si="7"/>
        <v>0</v>
      </c>
      <c r="P50" s="52">
        <f t="shared" si="7"/>
        <v>23048170</v>
      </c>
      <c r="Q50" s="52">
        <f t="shared" si="7"/>
        <v>22833648</v>
      </c>
      <c r="R50" s="52">
        <f t="shared" si="7"/>
        <v>45881818</v>
      </c>
      <c r="S50" s="52">
        <f t="shared" si="7"/>
        <v>0</v>
      </c>
      <c r="T50" s="52">
        <f t="shared" si="7"/>
        <v>206606092</v>
      </c>
      <c r="U50" s="52">
        <f t="shared" si="7"/>
        <v>0</v>
      </c>
      <c r="V50" s="52">
        <f t="shared" si="7"/>
        <v>206606092</v>
      </c>
      <c r="W50" s="52">
        <f t="shared" si="7"/>
        <v>265126112</v>
      </c>
      <c r="X50" s="52">
        <f t="shared" si="7"/>
        <v>0</v>
      </c>
      <c r="Y50" s="52">
        <f t="shared" si="7"/>
        <v>265126112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328935435</v>
      </c>
      <c r="D6" s="18"/>
      <c r="E6" s="19">
        <v>299543058</v>
      </c>
      <c r="F6" s="20">
        <v>328683831</v>
      </c>
      <c r="G6" s="20">
        <v>330422820</v>
      </c>
      <c r="H6" s="20">
        <v>2749988</v>
      </c>
      <c r="I6" s="20"/>
      <c r="J6" s="20">
        <v>333172808</v>
      </c>
      <c r="K6" s="20">
        <v>-4119384</v>
      </c>
      <c r="L6" s="20">
        <v>10129546</v>
      </c>
      <c r="M6" s="20">
        <v>-7403702</v>
      </c>
      <c r="N6" s="20">
        <v>-1393540</v>
      </c>
      <c r="O6" s="20">
        <v>-2565480</v>
      </c>
      <c r="P6" s="20">
        <v>-1355501</v>
      </c>
      <c r="Q6" s="20">
        <v>3642630</v>
      </c>
      <c r="R6" s="20">
        <v>-278351</v>
      </c>
      <c r="S6" s="20">
        <v>21174258</v>
      </c>
      <c r="T6" s="20">
        <v>-14355924</v>
      </c>
      <c r="U6" s="20"/>
      <c r="V6" s="20">
        <v>6818334</v>
      </c>
      <c r="W6" s="20">
        <v>338319251</v>
      </c>
      <c r="X6" s="20">
        <v>328683831</v>
      </c>
      <c r="Y6" s="20">
        <v>9635420</v>
      </c>
      <c r="Z6" s="21">
        <v>2.9315162752864472</v>
      </c>
      <c r="AA6" s="22">
        <v>328683831</v>
      </c>
    </row>
    <row r="7" spans="1:27" x14ac:dyDescent="0.25">
      <c r="A7" s="23" t="s">
        <v>35</v>
      </c>
      <c r="B7" s="17" t="s">
        <v>32</v>
      </c>
      <c r="C7" s="18">
        <v>29508537</v>
      </c>
      <c r="D7" s="18"/>
      <c r="E7" s="19">
        <v>233059918</v>
      </c>
      <c r="F7" s="20">
        <v>235834702</v>
      </c>
      <c r="G7" s="20">
        <v>46606292</v>
      </c>
      <c r="H7" s="20">
        <v>-2853329</v>
      </c>
      <c r="I7" s="20"/>
      <c r="J7" s="20">
        <v>43752963</v>
      </c>
      <c r="K7" s="20">
        <v>-4164414</v>
      </c>
      <c r="L7" s="20">
        <v>2629226</v>
      </c>
      <c r="M7" s="20">
        <v>419847</v>
      </c>
      <c r="N7" s="20">
        <v>-1115341</v>
      </c>
      <c r="O7" s="20">
        <v>1175418</v>
      </c>
      <c r="P7" s="20">
        <v>2541230</v>
      </c>
      <c r="Q7" s="20">
        <v>438656</v>
      </c>
      <c r="R7" s="20">
        <v>4155304</v>
      </c>
      <c r="S7" s="20">
        <v>2587448</v>
      </c>
      <c r="T7" s="20">
        <v>-1404265</v>
      </c>
      <c r="U7" s="20"/>
      <c r="V7" s="20">
        <v>1183183</v>
      </c>
      <c r="W7" s="20">
        <v>47976109</v>
      </c>
      <c r="X7" s="20">
        <v>235834702</v>
      </c>
      <c r="Y7" s="20">
        <v>-187858593</v>
      </c>
      <c r="Z7" s="21">
        <v>-79.656891630816901</v>
      </c>
      <c r="AA7" s="22">
        <v>235834702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10099123</v>
      </c>
      <c r="F8" s="20">
        <v>10449123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10449123</v>
      </c>
      <c r="Y8" s="20">
        <v>-10449123</v>
      </c>
      <c r="Z8" s="21">
        <v>-100</v>
      </c>
      <c r="AA8" s="22">
        <v>10449123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-1119121</v>
      </c>
      <c r="D10" s="18"/>
      <c r="E10" s="19">
        <v>-1119120</v>
      </c>
      <c r="F10" s="20">
        <v>-1119120</v>
      </c>
      <c r="G10" s="20">
        <v>-1119121</v>
      </c>
      <c r="H10" s="20">
        <v>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-1119120</v>
      </c>
      <c r="Y10" s="20">
        <v>244739</v>
      </c>
      <c r="Z10" s="21">
        <v>-21.868879119308026</v>
      </c>
      <c r="AA10" s="22">
        <v>-1119120</v>
      </c>
    </row>
    <row r="11" spans="1:27" x14ac:dyDescent="0.25">
      <c r="A11" s="23" t="s">
        <v>39</v>
      </c>
      <c r="B11" s="17" t="s">
        <v>32</v>
      </c>
      <c r="C11" s="18">
        <v>146211625</v>
      </c>
      <c r="D11" s="18"/>
      <c r="E11" s="19">
        <v>122685754</v>
      </c>
      <c r="F11" s="20">
        <v>146211623</v>
      </c>
      <c r="G11" s="24">
        <v>148440564</v>
      </c>
      <c r="H11" s="24">
        <v>583438</v>
      </c>
      <c r="I11" s="24"/>
      <c r="J11" s="20">
        <v>149024002</v>
      </c>
      <c r="K11" s="24">
        <v>2360434</v>
      </c>
      <c r="L11" s="24">
        <v>146778</v>
      </c>
      <c r="M11" s="20">
        <v>2677303</v>
      </c>
      <c r="N11" s="24">
        <v>5184515</v>
      </c>
      <c r="O11" s="24">
        <v>-2215880</v>
      </c>
      <c r="P11" s="24">
        <v>5732482</v>
      </c>
      <c r="Q11" s="20">
        <v>12898</v>
      </c>
      <c r="R11" s="24">
        <v>3529500</v>
      </c>
      <c r="S11" s="24">
        <v>1897624</v>
      </c>
      <c r="T11" s="20">
        <v>7938944</v>
      </c>
      <c r="U11" s="24"/>
      <c r="V11" s="24">
        <v>9836568</v>
      </c>
      <c r="W11" s="24">
        <v>167574585</v>
      </c>
      <c r="X11" s="20">
        <v>146211623</v>
      </c>
      <c r="Y11" s="24">
        <v>21362962</v>
      </c>
      <c r="Z11" s="25">
        <v>14.610987527304859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17934036</v>
      </c>
      <c r="D12" s="18"/>
      <c r="E12" s="19">
        <v>17692331</v>
      </c>
      <c r="F12" s="20">
        <v>17934035</v>
      </c>
      <c r="G12" s="20">
        <v>17934036</v>
      </c>
      <c r="H12" s="20"/>
      <c r="I12" s="20"/>
      <c r="J12" s="20">
        <v>17934036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17934036</v>
      </c>
      <c r="X12" s="20">
        <v>17934035</v>
      </c>
      <c r="Y12" s="20">
        <v>1</v>
      </c>
      <c r="Z12" s="21"/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521470512</v>
      </c>
      <c r="D13" s="29">
        <f>SUM(D6:D12)</f>
        <v>0</v>
      </c>
      <c r="E13" s="30">
        <f t="shared" si="0"/>
        <v>681961064</v>
      </c>
      <c r="F13" s="31">
        <f t="shared" si="0"/>
        <v>737994194</v>
      </c>
      <c r="G13" s="31">
        <f t="shared" si="0"/>
        <v>542284591</v>
      </c>
      <c r="H13" s="31">
        <f t="shared" si="0"/>
        <v>724837</v>
      </c>
      <c r="I13" s="31">
        <f t="shared" si="0"/>
        <v>0</v>
      </c>
      <c r="J13" s="31">
        <f t="shared" si="0"/>
        <v>543009428</v>
      </c>
      <c r="K13" s="31">
        <f t="shared" si="0"/>
        <v>-5923364</v>
      </c>
      <c r="L13" s="31">
        <f t="shared" si="0"/>
        <v>12905550</v>
      </c>
      <c r="M13" s="31">
        <f t="shared" si="0"/>
        <v>-4306552</v>
      </c>
      <c r="N13" s="31">
        <f t="shared" si="0"/>
        <v>2675634</v>
      </c>
      <c r="O13" s="31">
        <f t="shared" si="0"/>
        <v>-3605942</v>
      </c>
      <c r="P13" s="31">
        <f t="shared" si="0"/>
        <v>6918211</v>
      </c>
      <c r="Q13" s="31">
        <f t="shared" si="0"/>
        <v>4094184</v>
      </c>
      <c r="R13" s="31">
        <f t="shared" si="0"/>
        <v>7406453</v>
      </c>
      <c r="S13" s="31">
        <f t="shared" si="0"/>
        <v>25659330</v>
      </c>
      <c r="T13" s="31">
        <f t="shared" si="0"/>
        <v>-7821245</v>
      </c>
      <c r="U13" s="31">
        <f t="shared" si="0"/>
        <v>0</v>
      </c>
      <c r="V13" s="31">
        <f t="shared" si="0"/>
        <v>17838085</v>
      </c>
      <c r="W13" s="31">
        <f t="shared" si="0"/>
        <v>570929600</v>
      </c>
      <c r="X13" s="31">
        <f t="shared" si="0"/>
        <v>737994194</v>
      </c>
      <c r="Y13" s="31">
        <f t="shared" si="0"/>
        <v>-167064594</v>
      </c>
      <c r="Z13" s="32">
        <f>+IF(X13&lt;&gt;0,+(Y13/X13)*100,0)</f>
        <v>-22.637656956959745</v>
      </c>
      <c r="AA13" s="33">
        <f>SUM(AA6:AA12)</f>
        <v>737994194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96021669</v>
      </c>
      <c r="D17" s="18"/>
      <c r="E17" s="19">
        <v>107485499</v>
      </c>
      <c r="F17" s="20">
        <v>102449434</v>
      </c>
      <c r="G17" s="24">
        <v>106028812</v>
      </c>
      <c r="H17" s="24">
        <v>-18656206</v>
      </c>
      <c r="I17" s="24"/>
      <c r="J17" s="20">
        <v>87372606</v>
      </c>
      <c r="K17" s="24"/>
      <c r="L17" s="24"/>
      <c r="M17" s="20"/>
      <c r="N17" s="24"/>
      <c r="O17" s="24"/>
      <c r="P17" s="24">
        <v>1076873</v>
      </c>
      <c r="Q17" s="20"/>
      <c r="R17" s="24">
        <v>1076873</v>
      </c>
      <c r="S17" s="24"/>
      <c r="T17" s="20"/>
      <c r="U17" s="24"/>
      <c r="V17" s="24"/>
      <c r="W17" s="24">
        <v>88449479</v>
      </c>
      <c r="X17" s="20">
        <v>102449434</v>
      </c>
      <c r="Y17" s="24">
        <v>-13999955</v>
      </c>
      <c r="Z17" s="25">
        <v>-13.665234109541299</v>
      </c>
      <c r="AA17" s="26">
        <v>102449434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99364617</v>
      </c>
      <c r="D25" s="29">
        <f t="shared" ref="D25:Y25" si="1">SUM(D15:D24)</f>
        <v>0</v>
      </c>
      <c r="E25" s="35">
        <f t="shared" si="1"/>
        <v>110828447</v>
      </c>
      <c r="F25" s="36">
        <f t="shared" si="1"/>
        <v>105792382</v>
      </c>
      <c r="G25" s="36">
        <f t="shared" si="1"/>
        <v>109371760</v>
      </c>
      <c r="H25" s="36">
        <f t="shared" si="1"/>
        <v>-18656206</v>
      </c>
      <c r="I25" s="36">
        <f t="shared" si="1"/>
        <v>0</v>
      </c>
      <c r="J25" s="36">
        <f t="shared" si="1"/>
        <v>90715554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1076873</v>
      </c>
      <c r="Q25" s="36">
        <f t="shared" si="1"/>
        <v>0</v>
      </c>
      <c r="R25" s="36">
        <f t="shared" si="1"/>
        <v>1076873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91792427</v>
      </c>
      <c r="X25" s="36">
        <f t="shared" si="1"/>
        <v>105792382</v>
      </c>
      <c r="Y25" s="36">
        <f t="shared" si="1"/>
        <v>-13999955</v>
      </c>
      <c r="Z25" s="37">
        <f>+IF(X25&lt;&gt;0,+(Y25/X25)*100,0)</f>
        <v>-13.233424501208413</v>
      </c>
      <c r="AA25" s="38">
        <f>SUM(AA15:AA24)</f>
        <v>105792382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620835129</v>
      </c>
      <c r="D26" s="29">
        <f>+D13+D25</f>
        <v>0</v>
      </c>
      <c r="E26" s="30">
        <f t="shared" si="2"/>
        <v>792789511</v>
      </c>
      <c r="F26" s="31">
        <f t="shared" si="2"/>
        <v>843786576</v>
      </c>
      <c r="G26" s="31">
        <f t="shared" si="2"/>
        <v>651656351</v>
      </c>
      <c r="H26" s="31">
        <f t="shared" si="2"/>
        <v>-17931369</v>
      </c>
      <c r="I26" s="31">
        <f t="shared" si="2"/>
        <v>0</v>
      </c>
      <c r="J26" s="31">
        <f t="shared" si="2"/>
        <v>633724982</v>
      </c>
      <c r="K26" s="31">
        <f t="shared" si="2"/>
        <v>-5923364</v>
      </c>
      <c r="L26" s="31">
        <f t="shared" si="2"/>
        <v>12905550</v>
      </c>
      <c r="M26" s="31">
        <f t="shared" si="2"/>
        <v>-4306552</v>
      </c>
      <c r="N26" s="31">
        <f t="shared" si="2"/>
        <v>2675634</v>
      </c>
      <c r="O26" s="31">
        <f t="shared" si="2"/>
        <v>-3605942</v>
      </c>
      <c r="P26" s="31">
        <f t="shared" si="2"/>
        <v>7995084</v>
      </c>
      <c r="Q26" s="31">
        <f t="shared" si="2"/>
        <v>4094184</v>
      </c>
      <c r="R26" s="31">
        <f t="shared" si="2"/>
        <v>8483326</v>
      </c>
      <c r="S26" s="31">
        <f t="shared" si="2"/>
        <v>25659330</v>
      </c>
      <c r="T26" s="31">
        <f t="shared" si="2"/>
        <v>-7821245</v>
      </c>
      <c r="U26" s="31">
        <f t="shared" si="2"/>
        <v>0</v>
      </c>
      <c r="V26" s="31">
        <f t="shared" si="2"/>
        <v>17838085</v>
      </c>
      <c r="W26" s="31">
        <f t="shared" si="2"/>
        <v>662722027</v>
      </c>
      <c r="X26" s="31">
        <f t="shared" si="2"/>
        <v>843786576</v>
      </c>
      <c r="Y26" s="31">
        <f t="shared" si="2"/>
        <v>-181064549</v>
      </c>
      <c r="Z26" s="32">
        <f>+IF(X26&lt;&gt;0,+(Y26/X26)*100,0)</f>
        <v>-21.458571888918033</v>
      </c>
      <c r="AA26" s="33">
        <f>+AA13+AA25</f>
        <v>843786576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2344992</v>
      </c>
      <c r="D31" s="18"/>
      <c r="E31" s="19">
        <v>2360572</v>
      </c>
      <c r="F31" s="20">
        <v>2394992</v>
      </c>
      <c r="G31" s="20">
        <v>2341513</v>
      </c>
      <c r="H31" s="20">
        <v>-1921</v>
      </c>
      <c r="I31" s="20"/>
      <c r="J31" s="20">
        <v>2339592</v>
      </c>
      <c r="K31" s="20"/>
      <c r="L31" s="20">
        <v>-652</v>
      </c>
      <c r="M31" s="20">
        <v>-426</v>
      </c>
      <c r="N31" s="20">
        <v>-1078</v>
      </c>
      <c r="O31" s="20">
        <v>-4594</v>
      </c>
      <c r="P31" s="20">
        <v>-782</v>
      </c>
      <c r="Q31" s="20">
        <v>-579</v>
      </c>
      <c r="R31" s="20">
        <v>-5955</v>
      </c>
      <c r="S31" s="20">
        <v>-3604</v>
      </c>
      <c r="T31" s="20">
        <v>-365</v>
      </c>
      <c r="U31" s="20"/>
      <c r="V31" s="20">
        <v>-3969</v>
      </c>
      <c r="W31" s="20">
        <v>2328590</v>
      </c>
      <c r="X31" s="20">
        <v>2394992</v>
      </c>
      <c r="Y31" s="20">
        <v>-66402</v>
      </c>
      <c r="Z31" s="21">
        <v>-2.7725353571118401</v>
      </c>
      <c r="AA31" s="22">
        <v>2394992</v>
      </c>
    </row>
    <row r="32" spans="1:27" x14ac:dyDescent="0.25">
      <c r="A32" s="23" t="s">
        <v>59</v>
      </c>
      <c r="B32" s="17" t="s">
        <v>32</v>
      </c>
      <c r="C32" s="18">
        <v>132238228</v>
      </c>
      <c r="D32" s="18"/>
      <c r="E32" s="19">
        <v>379713379</v>
      </c>
      <c r="F32" s="20">
        <v>386077250</v>
      </c>
      <c r="G32" s="20">
        <v>137641512</v>
      </c>
      <c r="H32" s="20">
        <v>-12966381</v>
      </c>
      <c r="I32" s="20"/>
      <c r="J32" s="20">
        <v>124675131</v>
      </c>
      <c r="K32" s="20">
        <v>-8932893</v>
      </c>
      <c r="L32" s="20">
        <v>-7636017</v>
      </c>
      <c r="M32" s="20">
        <v>-618077</v>
      </c>
      <c r="N32" s="20">
        <v>-17186987</v>
      </c>
      <c r="O32" s="20">
        <v>-18350476</v>
      </c>
      <c r="P32" s="20">
        <v>30177596</v>
      </c>
      <c r="Q32" s="20">
        <v>-14909888</v>
      </c>
      <c r="R32" s="20">
        <v>-3082768</v>
      </c>
      <c r="S32" s="20">
        <v>-1589592</v>
      </c>
      <c r="T32" s="20">
        <v>27911118</v>
      </c>
      <c r="U32" s="20"/>
      <c r="V32" s="20">
        <v>26321526</v>
      </c>
      <c r="W32" s="20">
        <v>130726902</v>
      </c>
      <c r="X32" s="20">
        <v>386077250</v>
      </c>
      <c r="Y32" s="20">
        <v>-255350348</v>
      </c>
      <c r="Z32" s="21">
        <v>-66.13970338837629</v>
      </c>
      <c r="AA32" s="22">
        <v>386077250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-1520929</v>
      </c>
      <c r="F33" s="20">
        <v>-1944486</v>
      </c>
      <c r="G33" s="20">
        <v>-1944466</v>
      </c>
      <c r="H33" s="20">
        <v>-20</v>
      </c>
      <c r="I33" s="20"/>
      <c r="J33" s="20">
        <v>-1944486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-1944486</v>
      </c>
      <c r="X33" s="20">
        <v>-1944486</v>
      </c>
      <c r="Y33" s="20"/>
      <c r="Z33" s="21"/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132038011</v>
      </c>
      <c r="D35" s="18"/>
      <c r="E35" s="19">
        <v>107097091</v>
      </c>
      <c r="F35" s="20">
        <v>132038009</v>
      </c>
      <c r="G35" s="20">
        <v>135049091</v>
      </c>
      <c r="H35" s="20">
        <v>3422591</v>
      </c>
      <c r="I35" s="20"/>
      <c r="J35" s="20">
        <v>138471682</v>
      </c>
      <c r="K35" s="20">
        <v>2407487</v>
      </c>
      <c r="L35" s="20">
        <v>2809732</v>
      </c>
      <c r="M35" s="20">
        <v>2173251</v>
      </c>
      <c r="N35" s="20">
        <v>7390470</v>
      </c>
      <c r="O35" s="20">
        <v>1895628</v>
      </c>
      <c r="P35" s="20">
        <v>2017126</v>
      </c>
      <c r="Q35" s="20">
        <v>2110600</v>
      </c>
      <c r="R35" s="20">
        <v>6023354</v>
      </c>
      <c r="S35" s="20">
        <v>5102537</v>
      </c>
      <c r="T35" s="20">
        <v>2172857</v>
      </c>
      <c r="U35" s="20"/>
      <c r="V35" s="20">
        <v>7275394</v>
      </c>
      <c r="W35" s="20">
        <v>159160900</v>
      </c>
      <c r="X35" s="20">
        <v>132038009</v>
      </c>
      <c r="Y35" s="20">
        <v>27122891</v>
      </c>
      <c r="Z35" s="21">
        <v>20.541729768130629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264676745</v>
      </c>
      <c r="D37" s="29">
        <f t="shared" ref="D37:Y37" si="3">SUM(D29:D36)</f>
        <v>0</v>
      </c>
      <c r="E37" s="30">
        <f t="shared" si="3"/>
        <v>487650113</v>
      </c>
      <c r="F37" s="31">
        <f t="shared" si="3"/>
        <v>518565765</v>
      </c>
      <c r="G37" s="31">
        <f t="shared" si="3"/>
        <v>273087650</v>
      </c>
      <c r="H37" s="31">
        <f t="shared" si="3"/>
        <v>-9545731</v>
      </c>
      <c r="I37" s="31">
        <f t="shared" si="3"/>
        <v>0</v>
      </c>
      <c r="J37" s="31">
        <f t="shared" si="3"/>
        <v>263541919</v>
      </c>
      <c r="K37" s="31">
        <f t="shared" si="3"/>
        <v>-6525406</v>
      </c>
      <c r="L37" s="31">
        <f t="shared" si="3"/>
        <v>-4826937</v>
      </c>
      <c r="M37" s="31">
        <f t="shared" si="3"/>
        <v>1554748</v>
      </c>
      <c r="N37" s="31">
        <f t="shared" si="3"/>
        <v>-9797595</v>
      </c>
      <c r="O37" s="31">
        <f t="shared" si="3"/>
        <v>-16459442</v>
      </c>
      <c r="P37" s="31">
        <f t="shared" si="3"/>
        <v>32193940</v>
      </c>
      <c r="Q37" s="31">
        <f t="shared" si="3"/>
        <v>-12799867</v>
      </c>
      <c r="R37" s="31">
        <f t="shared" si="3"/>
        <v>2934631</v>
      </c>
      <c r="S37" s="31">
        <f t="shared" si="3"/>
        <v>3509341</v>
      </c>
      <c r="T37" s="31">
        <f t="shared" si="3"/>
        <v>30083610</v>
      </c>
      <c r="U37" s="31">
        <f t="shared" si="3"/>
        <v>0</v>
      </c>
      <c r="V37" s="31">
        <f t="shared" si="3"/>
        <v>33592951</v>
      </c>
      <c r="W37" s="31">
        <f t="shared" si="3"/>
        <v>290271906</v>
      </c>
      <c r="X37" s="31">
        <f t="shared" si="3"/>
        <v>518565765</v>
      </c>
      <c r="Y37" s="31">
        <f t="shared" si="3"/>
        <v>-228293859</v>
      </c>
      <c r="Z37" s="32">
        <f>+IF(X37&lt;&gt;0,+(Y37/X37)*100,0)</f>
        <v>-44.024089982106709</v>
      </c>
      <c r="AA37" s="33">
        <f>SUM(AA29:AA36)</f>
        <v>518565765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264676745</v>
      </c>
      <c r="D44" s="29">
        <f>+D37+D43</f>
        <v>0</v>
      </c>
      <c r="E44" s="30">
        <f t="shared" si="5"/>
        <v>487650113</v>
      </c>
      <c r="F44" s="31">
        <f t="shared" si="5"/>
        <v>518565765</v>
      </c>
      <c r="G44" s="31">
        <f t="shared" si="5"/>
        <v>273087650</v>
      </c>
      <c r="H44" s="31">
        <f t="shared" si="5"/>
        <v>-9545731</v>
      </c>
      <c r="I44" s="31">
        <f t="shared" si="5"/>
        <v>0</v>
      </c>
      <c r="J44" s="31">
        <f t="shared" si="5"/>
        <v>263541919</v>
      </c>
      <c r="K44" s="31">
        <f t="shared" si="5"/>
        <v>-6525406</v>
      </c>
      <c r="L44" s="31">
        <f t="shared" si="5"/>
        <v>-4826937</v>
      </c>
      <c r="M44" s="31">
        <f t="shared" si="5"/>
        <v>1554748</v>
      </c>
      <c r="N44" s="31">
        <f t="shared" si="5"/>
        <v>-9797595</v>
      </c>
      <c r="O44" s="31">
        <f t="shared" si="5"/>
        <v>-16459442</v>
      </c>
      <c r="P44" s="31">
        <f t="shared" si="5"/>
        <v>32193940</v>
      </c>
      <c r="Q44" s="31">
        <f t="shared" si="5"/>
        <v>-12799867</v>
      </c>
      <c r="R44" s="31">
        <f t="shared" si="5"/>
        <v>2934631</v>
      </c>
      <c r="S44" s="31">
        <f t="shared" si="5"/>
        <v>3509341</v>
      </c>
      <c r="T44" s="31">
        <f t="shared" si="5"/>
        <v>30083610</v>
      </c>
      <c r="U44" s="31">
        <f t="shared" si="5"/>
        <v>0</v>
      </c>
      <c r="V44" s="31">
        <f t="shared" si="5"/>
        <v>33592951</v>
      </c>
      <c r="W44" s="31">
        <f t="shared" si="5"/>
        <v>290271906</v>
      </c>
      <c r="X44" s="31">
        <f t="shared" si="5"/>
        <v>518565765</v>
      </c>
      <c r="Y44" s="31">
        <f t="shared" si="5"/>
        <v>-228293859</v>
      </c>
      <c r="Z44" s="32">
        <f>+IF(X44&lt;&gt;0,+(Y44/X44)*100,0)</f>
        <v>-44.024089982106709</v>
      </c>
      <c r="AA44" s="33">
        <f>+AA37+AA43</f>
        <v>518565765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356158384</v>
      </c>
      <c r="D45" s="42">
        <f t="shared" si="6"/>
        <v>0</v>
      </c>
      <c r="E45" s="43">
        <f t="shared" si="6"/>
        <v>305139398</v>
      </c>
      <c r="F45" s="44">
        <f t="shared" si="6"/>
        <v>325220811</v>
      </c>
      <c r="G45" s="44">
        <f t="shared" si="6"/>
        <v>378568701</v>
      </c>
      <c r="H45" s="44">
        <f t="shared" si="6"/>
        <v>-8385638</v>
      </c>
      <c r="I45" s="44">
        <f t="shared" si="6"/>
        <v>0</v>
      </c>
      <c r="J45" s="44">
        <f t="shared" si="6"/>
        <v>370183063</v>
      </c>
      <c r="K45" s="44">
        <f t="shared" si="6"/>
        <v>602042</v>
      </c>
      <c r="L45" s="44">
        <f t="shared" si="6"/>
        <v>17732487</v>
      </c>
      <c r="M45" s="44">
        <f t="shared" si="6"/>
        <v>-5861300</v>
      </c>
      <c r="N45" s="44">
        <f t="shared" si="6"/>
        <v>12473229</v>
      </c>
      <c r="O45" s="44">
        <f t="shared" si="6"/>
        <v>12853500</v>
      </c>
      <c r="P45" s="44">
        <f t="shared" si="6"/>
        <v>-24198856</v>
      </c>
      <c r="Q45" s="44">
        <f t="shared" si="6"/>
        <v>16894051</v>
      </c>
      <c r="R45" s="44">
        <f t="shared" si="6"/>
        <v>5548695</v>
      </c>
      <c r="S45" s="44">
        <f t="shared" si="6"/>
        <v>22149989</v>
      </c>
      <c r="T45" s="44">
        <f t="shared" si="6"/>
        <v>-37904855</v>
      </c>
      <c r="U45" s="44">
        <f t="shared" si="6"/>
        <v>0</v>
      </c>
      <c r="V45" s="44">
        <f t="shared" si="6"/>
        <v>-15754866</v>
      </c>
      <c r="W45" s="44">
        <f t="shared" si="6"/>
        <v>372450121</v>
      </c>
      <c r="X45" s="44">
        <f t="shared" si="6"/>
        <v>325220811</v>
      </c>
      <c r="Y45" s="44">
        <f t="shared" si="6"/>
        <v>47229310</v>
      </c>
      <c r="Z45" s="45">
        <f>+IF(X45&lt;&gt;0,+(Y45/X45)*100,0)</f>
        <v>14.522228714324189</v>
      </c>
      <c r="AA45" s="46">
        <f>+AA26-AA44</f>
        <v>325220811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21171686</v>
      </c>
      <c r="D47" s="18"/>
      <c r="E47" s="19">
        <v>-38041007</v>
      </c>
      <c r="F47" s="20">
        <v>-9765891</v>
      </c>
      <c r="G47" s="20">
        <v>4879199</v>
      </c>
      <c r="H47" s="20">
        <v>15733999</v>
      </c>
      <c r="I47" s="20"/>
      <c r="J47" s="20">
        <v>20613198</v>
      </c>
      <c r="K47" s="20">
        <v>-1130952</v>
      </c>
      <c r="L47" s="20">
        <v>15786666</v>
      </c>
      <c r="M47" s="20">
        <v>-7574099</v>
      </c>
      <c r="N47" s="20">
        <v>7081615</v>
      </c>
      <c r="O47" s="20">
        <v>11110845</v>
      </c>
      <c r="P47" s="20">
        <v>-26003215</v>
      </c>
      <c r="Q47" s="20">
        <v>15333598</v>
      </c>
      <c r="R47" s="20">
        <v>441228</v>
      </c>
      <c r="S47" s="20">
        <v>16625374</v>
      </c>
      <c r="T47" s="20">
        <v>-39304661</v>
      </c>
      <c r="U47" s="20"/>
      <c r="V47" s="20">
        <v>-22679287</v>
      </c>
      <c r="W47" s="20">
        <v>5456754</v>
      </c>
      <c r="X47" s="20">
        <v>-9765891</v>
      </c>
      <c r="Y47" s="20">
        <v>15222645</v>
      </c>
      <c r="Z47" s="47">
        <v>-155.87563899699475</v>
      </c>
      <c r="AA47" s="22">
        <v>-9765891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21171686</v>
      </c>
      <c r="D50" s="50">
        <f t="shared" ref="D50:Y50" si="7">SUM(D47:D49)</f>
        <v>0</v>
      </c>
      <c r="E50" s="51">
        <f t="shared" si="7"/>
        <v>-38041007</v>
      </c>
      <c r="F50" s="52">
        <f t="shared" si="7"/>
        <v>-9765891</v>
      </c>
      <c r="G50" s="52">
        <f t="shared" si="7"/>
        <v>4879199</v>
      </c>
      <c r="H50" s="52">
        <f t="shared" si="7"/>
        <v>15733999</v>
      </c>
      <c r="I50" s="52">
        <f t="shared" si="7"/>
        <v>0</v>
      </c>
      <c r="J50" s="52">
        <f t="shared" si="7"/>
        <v>20613198</v>
      </c>
      <c r="K50" s="52">
        <f t="shared" si="7"/>
        <v>-1130952</v>
      </c>
      <c r="L50" s="52">
        <f t="shared" si="7"/>
        <v>15786666</v>
      </c>
      <c r="M50" s="52">
        <f t="shared" si="7"/>
        <v>-7574099</v>
      </c>
      <c r="N50" s="52">
        <f t="shared" si="7"/>
        <v>7081615</v>
      </c>
      <c r="O50" s="52">
        <f t="shared" si="7"/>
        <v>11110845</v>
      </c>
      <c r="P50" s="52">
        <f t="shared" si="7"/>
        <v>-26003215</v>
      </c>
      <c r="Q50" s="52">
        <f t="shared" si="7"/>
        <v>15333598</v>
      </c>
      <c r="R50" s="52">
        <f t="shared" si="7"/>
        <v>441228</v>
      </c>
      <c r="S50" s="52">
        <f t="shared" si="7"/>
        <v>16625374</v>
      </c>
      <c r="T50" s="52">
        <f t="shared" si="7"/>
        <v>-39304661</v>
      </c>
      <c r="U50" s="52">
        <f t="shared" si="7"/>
        <v>0</v>
      </c>
      <c r="V50" s="52">
        <f t="shared" si="7"/>
        <v>-22679287</v>
      </c>
      <c r="W50" s="52">
        <f t="shared" si="7"/>
        <v>5456754</v>
      </c>
      <c r="X50" s="52">
        <f t="shared" si="7"/>
        <v>-9765891</v>
      </c>
      <c r="Y50" s="52">
        <f t="shared" si="7"/>
        <v>15222645</v>
      </c>
      <c r="Z50" s="53">
        <f>+IF(X50&lt;&gt;0,+(Y50/X50)*100,0)</f>
        <v>-155.87563899699475</v>
      </c>
      <c r="AA50" s="54">
        <f>SUM(AA47:AA49)</f>
        <v>-9765891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-56557809</v>
      </c>
      <c r="D6" s="18"/>
      <c r="E6" s="19">
        <v>-55249484</v>
      </c>
      <c r="F6" s="20">
        <v>-67557047</v>
      </c>
      <c r="G6" s="20">
        <v>-61031138</v>
      </c>
      <c r="H6" s="20">
        <v>-5242370</v>
      </c>
      <c r="I6" s="20">
        <v>-9632809</v>
      </c>
      <c r="J6" s="20">
        <v>-75906317</v>
      </c>
      <c r="K6" s="20">
        <v>2102212</v>
      </c>
      <c r="L6" s="20">
        <v>-1106906</v>
      </c>
      <c r="M6" s="20">
        <v>-3101116</v>
      </c>
      <c r="N6" s="20">
        <v>-2105810</v>
      </c>
      <c r="O6" s="20">
        <v>-1133590</v>
      </c>
      <c r="P6" s="20">
        <v>21560</v>
      </c>
      <c r="Q6" s="20">
        <v>-1864999</v>
      </c>
      <c r="R6" s="20">
        <v>-2977029</v>
      </c>
      <c r="S6" s="20">
        <v>-1983268</v>
      </c>
      <c r="T6" s="20">
        <v>451317</v>
      </c>
      <c r="U6" s="20">
        <v>1361510</v>
      </c>
      <c r="V6" s="20">
        <v>-170441</v>
      </c>
      <c r="W6" s="20">
        <v>-81159597</v>
      </c>
      <c r="X6" s="20">
        <v>-67557047</v>
      </c>
      <c r="Y6" s="20">
        <v>-13602550</v>
      </c>
      <c r="Z6" s="21">
        <v>20.134909093939527</v>
      </c>
      <c r="AA6" s="22">
        <v>-67557047</v>
      </c>
    </row>
    <row r="7" spans="1:27" x14ac:dyDescent="0.25">
      <c r="A7" s="23" t="s">
        <v>35</v>
      </c>
      <c r="B7" s="17" t="s">
        <v>32</v>
      </c>
      <c r="C7" s="18">
        <v>11632339</v>
      </c>
      <c r="D7" s="18"/>
      <c r="E7" s="19">
        <v>22030608</v>
      </c>
      <c r="F7" s="20">
        <v>25278291</v>
      </c>
      <c r="G7" s="20">
        <v>11244233</v>
      </c>
      <c r="H7" s="20">
        <v>3418409</v>
      </c>
      <c r="I7" s="20">
        <v>4922453</v>
      </c>
      <c r="J7" s="20">
        <v>19585095</v>
      </c>
      <c r="K7" s="20">
        <v>-5041376</v>
      </c>
      <c r="L7" s="20">
        <v>707551</v>
      </c>
      <c r="M7" s="20">
        <v>1979620</v>
      </c>
      <c r="N7" s="20">
        <v>-2354205</v>
      </c>
      <c r="O7" s="20">
        <v>726625</v>
      </c>
      <c r="P7" s="20">
        <v>73157</v>
      </c>
      <c r="Q7" s="20">
        <v>-564692</v>
      </c>
      <c r="R7" s="20">
        <v>235090</v>
      </c>
      <c r="S7" s="20">
        <v>860552</v>
      </c>
      <c r="T7" s="20">
        <v>779527</v>
      </c>
      <c r="U7" s="20">
        <v>-855366</v>
      </c>
      <c r="V7" s="20">
        <v>784713</v>
      </c>
      <c r="W7" s="20">
        <v>18250693</v>
      </c>
      <c r="X7" s="20">
        <v>25278291</v>
      </c>
      <c r="Y7" s="20">
        <v>-7027598</v>
      </c>
      <c r="Z7" s="21">
        <v>-27.800922143035699</v>
      </c>
      <c r="AA7" s="22">
        <v>25278291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-595268</v>
      </c>
      <c r="R8" s="20">
        <v>-595268</v>
      </c>
      <c r="S8" s="20"/>
      <c r="T8" s="20">
        <v>595268</v>
      </c>
      <c r="U8" s="20"/>
      <c r="V8" s="20">
        <v>595268</v>
      </c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-291655</v>
      </c>
      <c r="D10" s="18"/>
      <c r="E10" s="19">
        <v>-234397</v>
      </c>
      <c r="F10" s="20">
        <v>-288655</v>
      </c>
      <c r="G10" s="20">
        <v>-291655</v>
      </c>
      <c r="H10" s="20"/>
      <c r="I10" s="20"/>
      <c r="J10" s="20">
        <v>-291655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1675</v>
      </c>
      <c r="V10" s="20">
        <v>1675</v>
      </c>
      <c r="W10" s="20">
        <v>-289980</v>
      </c>
      <c r="X10" s="20">
        <v>-288655</v>
      </c>
      <c r="Y10" s="20">
        <v>-1325</v>
      </c>
      <c r="Z10" s="21">
        <v>0.45902548024458262</v>
      </c>
      <c r="AA10" s="22">
        <v>-288655</v>
      </c>
    </row>
    <row r="11" spans="1:27" x14ac:dyDescent="0.25">
      <c r="A11" s="23" t="s">
        <v>39</v>
      </c>
      <c r="B11" s="17" t="s">
        <v>32</v>
      </c>
      <c r="C11" s="18">
        <v>84461627</v>
      </c>
      <c r="D11" s="18"/>
      <c r="E11" s="19">
        <v>67107166</v>
      </c>
      <c r="F11" s="20">
        <v>84461624</v>
      </c>
      <c r="G11" s="24">
        <v>84183447</v>
      </c>
      <c r="H11" s="24">
        <v>1724202</v>
      </c>
      <c r="I11" s="24">
        <v>2137641</v>
      </c>
      <c r="J11" s="20">
        <v>88045290</v>
      </c>
      <c r="K11" s="24">
        <v>1834096</v>
      </c>
      <c r="L11" s="24">
        <v>2347514</v>
      </c>
      <c r="M11" s="20">
        <v>614077</v>
      </c>
      <c r="N11" s="24">
        <v>4795687</v>
      </c>
      <c r="O11" s="24">
        <v>1403251</v>
      </c>
      <c r="P11" s="24">
        <v>1412627</v>
      </c>
      <c r="Q11" s="20">
        <v>1393028</v>
      </c>
      <c r="R11" s="24">
        <v>4208906</v>
      </c>
      <c r="S11" s="24">
        <v>2375010</v>
      </c>
      <c r="T11" s="20">
        <v>523448</v>
      </c>
      <c r="U11" s="24">
        <v>1472050</v>
      </c>
      <c r="V11" s="24">
        <v>4370508</v>
      </c>
      <c r="W11" s="24">
        <v>101420391</v>
      </c>
      <c r="X11" s="20">
        <v>84461624</v>
      </c>
      <c r="Y11" s="24">
        <v>16958767</v>
      </c>
      <c r="Z11" s="25">
        <v>20.078665548746731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38991160</v>
      </c>
      <c r="D13" s="29">
        <f>SUM(D6:D12)</f>
        <v>0</v>
      </c>
      <c r="E13" s="30">
        <f t="shared" si="0"/>
        <v>33400551</v>
      </c>
      <c r="F13" s="31">
        <f t="shared" si="0"/>
        <v>41640871</v>
      </c>
      <c r="G13" s="31">
        <f t="shared" si="0"/>
        <v>33851545</v>
      </c>
      <c r="H13" s="31">
        <f t="shared" si="0"/>
        <v>-99759</v>
      </c>
      <c r="I13" s="31">
        <f t="shared" si="0"/>
        <v>-2572715</v>
      </c>
      <c r="J13" s="31">
        <f t="shared" si="0"/>
        <v>31179071</v>
      </c>
      <c r="K13" s="31">
        <f t="shared" si="0"/>
        <v>-1105068</v>
      </c>
      <c r="L13" s="31">
        <f t="shared" si="0"/>
        <v>1948159</v>
      </c>
      <c r="M13" s="31">
        <f t="shared" si="0"/>
        <v>-507419</v>
      </c>
      <c r="N13" s="31">
        <f t="shared" si="0"/>
        <v>335672</v>
      </c>
      <c r="O13" s="31">
        <f t="shared" si="0"/>
        <v>996286</v>
      </c>
      <c r="P13" s="31">
        <f t="shared" si="0"/>
        <v>1507344</v>
      </c>
      <c r="Q13" s="31">
        <f t="shared" si="0"/>
        <v>-1631931</v>
      </c>
      <c r="R13" s="31">
        <f t="shared" si="0"/>
        <v>871699</v>
      </c>
      <c r="S13" s="31">
        <f t="shared" si="0"/>
        <v>1252294</v>
      </c>
      <c r="T13" s="31">
        <f t="shared" si="0"/>
        <v>2349560</v>
      </c>
      <c r="U13" s="31">
        <f t="shared" si="0"/>
        <v>1979869</v>
      </c>
      <c r="V13" s="31">
        <f t="shared" si="0"/>
        <v>5581723</v>
      </c>
      <c r="W13" s="31">
        <f t="shared" si="0"/>
        <v>37968165</v>
      </c>
      <c r="X13" s="31">
        <f t="shared" si="0"/>
        <v>41640871</v>
      </c>
      <c r="Y13" s="31">
        <f t="shared" si="0"/>
        <v>-3672706</v>
      </c>
      <c r="Z13" s="32">
        <f>+IF(X13&lt;&gt;0,+(Y13/X13)*100,0)</f>
        <v>-8.8199547987360774</v>
      </c>
      <c r="AA13" s="33">
        <f>SUM(AA6:AA12)</f>
        <v>41640871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89019487</v>
      </c>
      <c r="D17" s="18"/>
      <c r="E17" s="19">
        <v>90069568</v>
      </c>
      <c r="F17" s="20">
        <v>85226998</v>
      </c>
      <c r="G17" s="24">
        <v>89154873</v>
      </c>
      <c r="H17" s="24">
        <v>-778583</v>
      </c>
      <c r="I17" s="24">
        <v>-311218</v>
      </c>
      <c r="J17" s="20">
        <v>88065072</v>
      </c>
      <c r="K17" s="24">
        <v>-321597</v>
      </c>
      <c r="L17" s="24">
        <v>-311218</v>
      </c>
      <c r="M17" s="20">
        <v>-321597</v>
      </c>
      <c r="N17" s="24">
        <v>-954412</v>
      </c>
      <c r="O17" s="24">
        <v>-321597</v>
      </c>
      <c r="P17" s="24">
        <v>-290458</v>
      </c>
      <c r="Q17" s="20">
        <v>-321597</v>
      </c>
      <c r="R17" s="24">
        <v>-933652</v>
      </c>
      <c r="S17" s="24">
        <v>-311218</v>
      </c>
      <c r="T17" s="20">
        <v>-321597</v>
      </c>
      <c r="U17" s="24">
        <v>-311218</v>
      </c>
      <c r="V17" s="24">
        <v>-944033</v>
      </c>
      <c r="W17" s="24">
        <v>85232975</v>
      </c>
      <c r="X17" s="20">
        <v>85226998</v>
      </c>
      <c r="Y17" s="24">
        <v>5977</v>
      </c>
      <c r="Z17" s="25">
        <v>7.0130359396209175E-3</v>
      </c>
      <c r="AA17" s="26">
        <v>85226998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89019487</v>
      </c>
      <c r="D25" s="29">
        <f t="shared" ref="D25:Y25" si="1">SUM(D15:D24)</f>
        <v>0</v>
      </c>
      <c r="E25" s="35">
        <f t="shared" si="1"/>
        <v>90069568</v>
      </c>
      <c r="F25" s="36">
        <f t="shared" si="1"/>
        <v>85226998</v>
      </c>
      <c r="G25" s="36">
        <f t="shared" si="1"/>
        <v>89154873</v>
      </c>
      <c r="H25" s="36">
        <f t="shared" si="1"/>
        <v>-778583</v>
      </c>
      <c r="I25" s="36">
        <f t="shared" si="1"/>
        <v>-311218</v>
      </c>
      <c r="J25" s="36">
        <f t="shared" si="1"/>
        <v>88065072</v>
      </c>
      <c r="K25" s="36">
        <f t="shared" si="1"/>
        <v>-321597</v>
      </c>
      <c r="L25" s="36">
        <f t="shared" si="1"/>
        <v>-311218</v>
      </c>
      <c r="M25" s="36">
        <f t="shared" si="1"/>
        <v>-321597</v>
      </c>
      <c r="N25" s="36">
        <f t="shared" si="1"/>
        <v>-954412</v>
      </c>
      <c r="O25" s="36">
        <f t="shared" si="1"/>
        <v>-321597</v>
      </c>
      <c r="P25" s="36">
        <f t="shared" si="1"/>
        <v>-290458</v>
      </c>
      <c r="Q25" s="36">
        <f t="shared" si="1"/>
        <v>-321597</v>
      </c>
      <c r="R25" s="36">
        <f t="shared" si="1"/>
        <v>-933652</v>
      </c>
      <c r="S25" s="36">
        <f t="shared" si="1"/>
        <v>-311218</v>
      </c>
      <c r="T25" s="36">
        <f t="shared" si="1"/>
        <v>-321597</v>
      </c>
      <c r="U25" s="36">
        <f t="shared" si="1"/>
        <v>-311218</v>
      </c>
      <c r="V25" s="36">
        <f t="shared" si="1"/>
        <v>-944033</v>
      </c>
      <c r="W25" s="36">
        <f t="shared" si="1"/>
        <v>85232975</v>
      </c>
      <c r="X25" s="36">
        <f t="shared" si="1"/>
        <v>85226998</v>
      </c>
      <c r="Y25" s="36">
        <f t="shared" si="1"/>
        <v>5977</v>
      </c>
      <c r="Z25" s="37">
        <f>+IF(X25&lt;&gt;0,+(Y25/X25)*100,0)</f>
        <v>7.0130359396209175E-3</v>
      </c>
      <c r="AA25" s="38">
        <f>SUM(AA15:AA24)</f>
        <v>85226998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128010647</v>
      </c>
      <c r="D26" s="29">
        <f>+D13+D25</f>
        <v>0</v>
      </c>
      <c r="E26" s="30">
        <f t="shared" si="2"/>
        <v>123470119</v>
      </c>
      <c r="F26" s="31">
        <f t="shared" si="2"/>
        <v>126867869</v>
      </c>
      <c r="G26" s="31">
        <f t="shared" si="2"/>
        <v>123006418</v>
      </c>
      <c r="H26" s="31">
        <f t="shared" si="2"/>
        <v>-878342</v>
      </c>
      <c r="I26" s="31">
        <f t="shared" si="2"/>
        <v>-2883933</v>
      </c>
      <c r="J26" s="31">
        <f t="shared" si="2"/>
        <v>119244143</v>
      </c>
      <c r="K26" s="31">
        <f t="shared" si="2"/>
        <v>-1426665</v>
      </c>
      <c r="L26" s="31">
        <f t="shared" si="2"/>
        <v>1636941</v>
      </c>
      <c r="M26" s="31">
        <f t="shared" si="2"/>
        <v>-829016</v>
      </c>
      <c r="N26" s="31">
        <f t="shared" si="2"/>
        <v>-618740</v>
      </c>
      <c r="O26" s="31">
        <f t="shared" si="2"/>
        <v>674689</v>
      </c>
      <c r="P26" s="31">
        <f t="shared" si="2"/>
        <v>1216886</v>
      </c>
      <c r="Q26" s="31">
        <f t="shared" si="2"/>
        <v>-1953528</v>
      </c>
      <c r="R26" s="31">
        <f t="shared" si="2"/>
        <v>-61953</v>
      </c>
      <c r="S26" s="31">
        <f t="shared" si="2"/>
        <v>941076</v>
      </c>
      <c r="T26" s="31">
        <f t="shared" si="2"/>
        <v>2027963</v>
      </c>
      <c r="U26" s="31">
        <f t="shared" si="2"/>
        <v>1668651</v>
      </c>
      <c r="V26" s="31">
        <f t="shared" si="2"/>
        <v>4637690</v>
      </c>
      <c r="W26" s="31">
        <f t="shared" si="2"/>
        <v>123201140</v>
      </c>
      <c r="X26" s="31">
        <f t="shared" si="2"/>
        <v>126867869</v>
      </c>
      <c r="Y26" s="31">
        <f t="shared" si="2"/>
        <v>-3666729</v>
      </c>
      <c r="Z26" s="32">
        <f>+IF(X26&lt;&gt;0,+(Y26/X26)*100,0)</f>
        <v>-2.8901951525645946</v>
      </c>
      <c r="AA26" s="33">
        <f>+AA13+AA25</f>
        <v>126867869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2007375</v>
      </c>
      <c r="D31" s="18"/>
      <c r="E31" s="19">
        <v>2009315</v>
      </c>
      <c r="F31" s="20">
        <v>2102309</v>
      </c>
      <c r="G31" s="20">
        <v>2013563</v>
      </c>
      <c r="H31" s="20">
        <v>14876</v>
      </c>
      <c r="I31" s="20">
        <v>1788</v>
      </c>
      <c r="J31" s="20">
        <v>2030227</v>
      </c>
      <c r="K31" s="20">
        <v>9387</v>
      </c>
      <c r="L31" s="20">
        <v>13069</v>
      </c>
      <c r="M31" s="20">
        <v>10552</v>
      </c>
      <c r="N31" s="20">
        <v>33008</v>
      </c>
      <c r="O31" s="20">
        <v>-10039</v>
      </c>
      <c r="P31" s="20">
        <v>-94656</v>
      </c>
      <c r="Q31" s="20">
        <v>1972</v>
      </c>
      <c r="R31" s="20">
        <v>-102723</v>
      </c>
      <c r="S31" s="20">
        <v>7855</v>
      </c>
      <c r="T31" s="20">
        <v>7282</v>
      </c>
      <c r="U31" s="20">
        <v>7157</v>
      </c>
      <c r="V31" s="20">
        <v>22294</v>
      </c>
      <c r="W31" s="20">
        <v>1982806</v>
      </c>
      <c r="X31" s="20">
        <v>2102309</v>
      </c>
      <c r="Y31" s="20">
        <v>-119503</v>
      </c>
      <c r="Z31" s="21">
        <v>-5.6843689486179247</v>
      </c>
      <c r="AA31" s="22">
        <v>2102309</v>
      </c>
    </row>
    <row r="32" spans="1:27" x14ac:dyDescent="0.25">
      <c r="A32" s="23" t="s">
        <v>59</v>
      </c>
      <c r="B32" s="17" t="s">
        <v>32</v>
      </c>
      <c r="C32" s="18">
        <v>11778177</v>
      </c>
      <c r="D32" s="18"/>
      <c r="E32" s="19">
        <v>-3976533</v>
      </c>
      <c r="F32" s="20">
        <v>16078177</v>
      </c>
      <c r="G32" s="20">
        <v>-5393455</v>
      </c>
      <c r="H32" s="20">
        <v>-641060</v>
      </c>
      <c r="I32" s="20">
        <v>1996</v>
      </c>
      <c r="J32" s="20">
        <v>-6032519</v>
      </c>
      <c r="K32" s="20">
        <v>-40777</v>
      </c>
      <c r="L32" s="20">
        <v>7385363</v>
      </c>
      <c r="M32" s="20">
        <v>-7327817</v>
      </c>
      <c r="N32" s="20">
        <v>16769</v>
      </c>
      <c r="O32" s="20">
        <v>101602</v>
      </c>
      <c r="P32" s="20">
        <v>-19585</v>
      </c>
      <c r="Q32" s="20">
        <v>-1605</v>
      </c>
      <c r="R32" s="20">
        <v>80412</v>
      </c>
      <c r="S32" s="20">
        <v>6899029</v>
      </c>
      <c r="T32" s="20">
        <v>-7189994</v>
      </c>
      <c r="U32" s="20">
        <v>1790327</v>
      </c>
      <c r="V32" s="20">
        <v>1499362</v>
      </c>
      <c r="W32" s="20">
        <v>-4435976</v>
      </c>
      <c r="X32" s="20">
        <v>16078177</v>
      </c>
      <c r="Y32" s="20">
        <v>-20514153</v>
      </c>
      <c r="Z32" s="21">
        <v>-127.5900433239415</v>
      </c>
      <c r="AA32" s="22">
        <v>16078177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76371418</v>
      </c>
      <c r="D35" s="18"/>
      <c r="E35" s="19">
        <v>67042733</v>
      </c>
      <c r="F35" s="20">
        <v>82093210</v>
      </c>
      <c r="G35" s="20">
        <v>77612555</v>
      </c>
      <c r="H35" s="20">
        <v>1644115</v>
      </c>
      <c r="I35" s="20">
        <v>1525822</v>
      </c>
      <c r="J35" s="20">
        <v>80782492</v>
      </c>
      <c r="K35" s="20">
        <v>1423442</v>
      </c>
      <c r="L35" s="20">
        <v>1291489</v>
      </c>
      <c r="M35" s="20">
        <v>1440388</v>
      </c>
      <c r="N35" s="20">
        <v>4155319</v>
      </c>
      <c r="O35" s="20">
        <v>1367592</v>
      </c>
      <c r="P35" s="20">
        <v>1413081</v>
      </c>
      <c r="Q35" s="20">
        <v>1141592</v>
      </c>
      <c r="R35" s="20">
        <v>3922265</v>
      </c>
      <c r="S35" s="20">
        <v>1309409</v>
      </c>
      <c r="T35" s="20">
        <v>1419763</v>
      </c>
      <c r="U35" s="20">
        <v>1512017</v>
      </c>
      <c r="V35" s="20">
        <v>4241189</v>
      </c>
      <c r="W35" s="20">
        <v>93101265</v>
      </c>
      <c r="X35" s="20">
        <v>82093210</v>
      </c>
      <c r="Y35" s="20">
        <v>11008055</v>
      </c>
      <c r="Z35" s="21">
        <v>13.409214964307036</v>
      </c>
      <c r="AA35" s="22">
        <v>82093210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90156970</v>
      </c>
      <c r="D37" s="29">
        <f t="shared" ref="D37:Y37" si="3">SUM(D29:D36)</f>
        <v>0</v>
      </c>
      <c r="E37" s="30">
        <f t="shared" si="3"/>
        <v>65075515</v>
      </c>
      <c r="F37" s="31">
        <f t="shared" si="3"/>
        <v>100273696</v>
      </c>
      <c r="G37" s="31">
        <f t="shared" si="3"/>
        <v>74232663</v>
      </c>
      <c r="H37" s="31">
        <f t="shared" si="3"/>
        <v>1017931</v>
      </c>
      <c r="I37" s="31">
        <f t="shared" si="3"/>
        <v>1529606</v>
      </c>
      <c r="J37" s="31">
        <f t="shared" si="3"/>
        <v>76780200</v>
      </c>
      <c r="K37" s="31">
        <f t="shared" si="3"/>
        <v>1392052</v>
      </c>
      <c r="L37" s="31">
        <f t="shared" si="3"/>
        <v>8689921</v>
      </c>
      <c r="M37" s="31">
        <f t="shared" si="3"/>
        <v>-5876877</v>
      </c>
      <c r="N37" s="31">
        <f t="shared" si="3"/>
        <v>4205096</v>
      </c>
      <c r="O37" s="31">
        <f t="shared" si="3"/>
        <v>1459155</v>
      </c>
      <c r="P37" s="31">
        <f t="shared" si="3"/>
        <v>1298840</v>
      </c>
      <c r="Q37" s="31">
        <f t="shared" si="3"/>
        <v>1141959</v>
      </c>
      <c r="R37" s="31">
        <f t="shared" si="3"/>
        <v>3899954</v>
      </c>
      <c r="S37" s="31">
        <f t="shared" si="3"/>
        <v>8216293</v>
      </c>
      <c r="T37" s="31">
        <f t="shared" si="3"/>
        <v>-5762949</v>
      </c>
      <c r="U37" s="31">
        <f t="shared" si="3"/>
        <v>3309501</v>
      </c>
      <c r="V37" s="31">
        <f t="shared" si="3"/>
        <v>5762845</v>
      </c>
      <c r="W37" s="31">
        <f t="shared" si="3"/>
        <v>90648095</v>
      </c>
      <c r="X37" s="31">
        <f t="shared" si="3"/>
        <v>100273696</v>
      </c>
      <c r="Y37" s="31">
        <f t="shared" si="3"/>
        <v>-9625601</v>
      </c>
      <c r="Z37" s="32">
        <f>+IF(X37&lt;&gt;0,+(Y37/X37)*100,0)</f>
        <v>-9.5993280231736957</v>
      </c>
      <c r="AA37" s="33">
        <f>SUM(AA29:AA36)</f>
        <v>100273696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90156970</v>
      </c>
      <c r="D44" s="29">
        <f>+D37+D43</f>
        <v>0</v>
      </c>
      <c r="E44" s="30">
        <f t="shared" si="5"/>
        <v>65075515</v>
      </c>
      <c r="F44" s="31">
        <f t="shared" si="5"/>
        <v>100273696</v>
      </c>
      <c r="G44" s="31">
        <f t="shared" si="5"/>
        <v>74232663</v>
      </c>
      <c r="H44" s="31">
        <f t="shared" si="5"/>
        <v>1017931</v>
      </c>
      <c r="I44" s="31">
        <f t="shared" si="5"/>
        <v>1529606</v>
      </c>
      <c r="J44" s="31">
        <f t="shared" si="5"/>
        <v>76780200</v>
      </c>
      <c r="K44" s="31">
        <f t="shared" si="5"/>
        <v>1392052</v>
      </c>
      <c r="L44" s="31">
        <f t="shared" si="5"/>
        <v>8689921</v>
      </c>
      <c r="M44" s="31">
        <f t="shared" si="5"/>
        <v>-5876877</v>
      </c>
      <c r="N44" s="31">
        <f t="shared" si="5"/>
        <v>4205096</v>
      </c>
      <c r="O44" s="31">
        <f t="shared" si="5"/>
        <v>1459155</v>
      </c>
      <c r="P44" s="31">
        <f t="shared" si="5"/>
        <v>1298840</v>
      </c>
      <c r="Q44" s="31">
        <f t="shared" si="5"/>
        <v>1141959</v>
      </c>
      <c r="R44" s="31">
        <f t="shared" si="5"/>
        <v>3899954</v>
      </c>
      <c r="S44" s="31">
        <f t="shared" si="5"/>
        <v>8216293</v>
      </c>
      <c r="T44" s="31">
        <f t="shared" si="5"/>
        <v>-5762949</v>
      </c>
      <c r="U44" s="31">
        <f t="shared" si="5"/>
        <v>3309501</v>
      </c>
      <c r="V44" s="31">
        <f t="shared" si="5"/>
        <v>5762845</v>
      </c>
      <c r="W44" s="31">
        <f t="shared" si="5"/>
        <v>90648095</v>
      </c>
      <c r="X44" s="31">
        <f t="shared" si="5"/>
        <v>100273696</v>
      </c>
      <c r="Y44" s="31">
        <f t="shared" si="5"/>
        <v>-9625601</v>
      </c>
      <c r="Z44" s="32">
        <f>+IF(X44&lt;&gt;0,+(Y44/X44)*100,0)</f>
        <v>-9.5993280231736957</v>
      </c>
      <c r="AA44" s="33">
        <f>+AA37+AA43</f>
        <v>100273696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37853677</v>
      </c>
      <c r="D45" s="42">
        <f t="shared" si="6"/>
        <v>0</v>
      </c>
      <c r="E45" s="43">
        <f t="shared" si="6"/>
        <v>58394604</v>
      </c>
      <c r="F45" s="44">
        <f t="shared" si="6"/>
        <v>26594173</v>
      </c>
      <c r="G45" s="44">
        <f t="shared" si="6"/>
        <v>48773755</v>
      </c>
      <c r="H45" s="44">
        <f t="shared" si="6"/>
        <v>-1896273</v>
      </c>
      <c r="I45" s="44">
        <f t="shared" si="6"/>
        <v>-4413539</v>
      </c>
      <c r="J45" s="44">
        <f t="shared" si="6"/>
        <v>42463943</v>
      </c>
      <c r="K45" s="44">
        <f t="shared" si="6"/>
        <v>-2818717</v>
      </c>
      <c r="L45" s="44">
        <f t="shared" si="6"/>
        <v>-7052980</v>
      </c>
      <c r="M45" s="44">
        <f t="shared" si="6"/>
        <v>5047861</v>
      </c>
      <c r="N45" s="44">
        <f t="shared" si="6"/>
        <v>-4823836</v>
      </c>
      <c r="O45" s="44">
        <f t="shared" si="6"/>
        <v>-784466</v>
      </c>
      <c r="P45" s="44">
        <f t="shared" si="6"/>
        <v>-81954</v>
      </c>
      <c r="Q45" s="44">
        <f t="shared" si="6"/>
        <v>-3095487</v>
      </c>
      <c r="R45" s="44">
        <f t="shared" si="6"/>
        <v>-3961907</v>
      </c>
      <c r="S45" s="44">
        <f t="shared" si="6"/>
        <v>-7275217</v>
      </c>
      <c r="T45" s="44">
        <f t="shared" si="6"/>
        <v>7790912</v>
      </c>
      <c r="U45" s="44">
        <f t="shared" si="6"/>
        <v>-1640850</v>
      </c>
      <c r="V45" s="44">
        <f t="shared" si="6"/>
        <v>-1125155</v>
      </c>
      <c r="W45" s="44">
        <f t="shared" si="6"/>
        <v>32553045</v>
      </c>
      <c r="X45" s="44">
        <f t="shared" si="6"/>
        <v>26594173</v>
      </c>
      <c r="Y45" s="44">
        <f t="shared" si="6"/>
        <v>5958872</v>
      </c>
      <c r="Z45" s="45">
        <f>+IF(X45&lt;&gt;0,+(Y45/X45)*100,0)</f>
        <v>22.406682847404205</v>
      </c>
      <c r="AA45" s="46">
        <f>+AA26-AA44</f>
        <v>26594173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-63420438</v>
      </c>
      <c r="D47" s="18"/>
      <c r="E47" s="19">
        <v>-11359911</v>
      </c>
      <c r="F47" s="20">
        <v>-74837804</v>
      </c>
      <c r="G47" s="20">
        <v>-43739869</v>
      </c>
      <c r="H47" s="20">
        <v>-11067816</v>
      </c>
      <c r="I47" s="20">
        <v>-4451107</v>
      </c>
      <c r="J47" s="20">
        <v>-59258792</v>
      </c>
      <c r="K47" s="20">
        <v>-1760866</v>
      </c>
      <c r="L47" s="20">
        <v>-7262357</v>
      </c>
      <c r="M47" s="20">
        <v>4884280</v>
      </c>
      <c r="N47" s="20">
        <v>-4138943</v>
      </c>
      <c r="O47" s="20">
        <v>-898802</v>
      </c>
      <c r="P47" s="20">
        <v>54942</v>
      </c>
      <c r="Q47" s="20">
        <v>-2968805</v>
      </c>
      <c r="R47" s="20">
        <v>-3812665</v>
      </c>
      <c r="S47" s="20">
        <v>-7371110</v>
      </c>
      <c r="T47" s="20">
        <v>21156227</v>
      </c>
      <c r="U47" s="20">
        <v>1730670</v>
      </c>
      <c r="V47" s="20">
        <v>15515787</v>
      </c>
      <c r="W47" s="20">
        <v>-51694613</v>
      </c>
      <c r="X47" s="20">
        <v>-74837804</v>
      </c>
      <c r="Y47" s="20">
        <v>23143191</v>
      </c>
      <c r="Z47" s="47">
        <v>-30.924465661766341</v>
      </c>
      <c r="AA47" s="22">
        <v>-74837804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-63420438</v>
      </c>
      <c r="D50" s="50">
        <f t="shared" ref="D50:Y50" si="7">SUM(D47:D49)</f>
        <v>0</v>
      </c>
      <c r="E50" s="51">
        <f t="shared" si="7"/>
        <v>-11359911</v>
      </c>
      <c r="F50" s="52">
        <f t="shared" si="7"/>
        <v>-74837804</v>
      </c>
      <c r="G50" s="52">
        <f t="shared" si="7"/>
        <v>-43739869</v>
      </c>
      <c r="H50" s="52">
        <f t="shared" si="7"/>
        <v>-11067816</v>
      </c>
      <c r="I50" s="52">
        <f t="shared" si="7"/>
        <v>-4451107</v>
      </c>
      <c r="J50" s="52">
        <f t="shared" si="7"/>
        <v>-59258792</v>
      </c>
      <c r="K50" s="52">
        <f t="shared" si="7"/>
        <v>-1760866</v>
      </c>
      <c r="L50" s="52">
        <f t="shared" si="7"/>
        <v>-7262357</v>
      </c>
      <c r="M50" s="52">
        <f t="shared" si="7"/>
        <v>4884280</v>
      </c>
      <c r="N50" s="52">
        <f t="shared" si="7"/>
        <v>-4138943</v>
      </c>
      <c r="O50" s="52">
        <f t="shared" si="7"/>
        <v>-898802</v>
      </c>
      <c r="P50" s="52">
        <f t="shared" si="7"/>
        <v>54942</v>
      </c>
      <c r="Q50" s="52">
        <f t="shared" si="7"/>
        <v>-2968805</v>
      </c>
      <c r="R50" s="52">
        <f t="shared" si="7"/>
        <v>-3812665</v>
      </c>
      <c r="S50" s="52">
        <f t="shared" si="7"/>
        <v>-7371110</v>
      </c>
      <c r="T50" s="52">
        <f t="shared" si="7"/>
        <v>21156227</v>
      </c>
      <c r="U50" s="52">
        <f t="shared" si="7"/>
        <v>1730670</v>
      </c>
      <c r="V50" s="52">
        <f t="shared" si="7"/>
        <v>15515787</v>
      </c>
      <c r="W50" s="52">
        <f t="shared" si="7"/>
        <v>-51694613</v>
      </c>
      <c r="X50" s="52">
        <f t="shared" si="7"/>
        <v>-74837804</v>
      </c>
      <c r="Y50" s="52">
        <f t="shared" si="7"/>
        <v>23143191</v>
      </c>
      <c r="Z50" s="53">
        <f>+IF(X50&lt;&gt;0,+(Y50/X50)*100,0)</f>
        <v>-30.924465661766341</v>
      </c>
      <c r="AA50" s="54">
        <f>SUM(AA47:AA49)</f>
        <v>-74837804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50263613</v>
      </c>
      <c r="D6" s="18"/>
      <c r="E6" s="19">
        <v>20881096</v>
      </c>
      <c r="F6" s="20">
        <v>19451143</v>
      </c>
      <c r="G6" s="20">
        <v>11285814</v>
      </c>
      <c r="H6" s="20">
        <v>-912221</v>
      </c>
      <c r="I6" s="20">
        <v>4225337</v>
      </c>
      <c r="J6" s="20">
        <v>14598930</v>
      </c>
      <c r="K6" s="20">
        <v>1417067</v>
      </c>
      <c r="L6" s="20">
        <v>1464749</v>
      </c>
      <c r="M6" s="20"/>
      <c r="N6" s="20">
        <v>2881816</v>
      </c>
      <c r="O6" s="20">
        <v>1664643</v>
      </c>
      <c r="P6" s="20">
        <v>479378</v>
      </c>
      <c r="Q6" s="20">
        <v>1627122</v>
      </c>
      <c r="R6" s="20">
        <v>3771143</v>
      </c>
      <c r="S6" s="20">
        <v>3333179</v>
      </c>
      <c r="T6" s="20">
        <v>655062</v>
      </c>
      <c r="U6" s="20">
        <v>2033766</v>
      </c>
      <c r="V6" s="20">
        <v>6022007</v>
      </c>
      <c r="W6" s="20">
        <v>27273896</v>
      </c>
      <c r="X6" s="20">
        <v>19451143</v>
      </c>
      <c r="Y6" s="20">
        <v>7822753</v>
      </c>
      <c r="Z6" s="21">
        <v>40.217446347497422</v>
      </c>
      <c r="AA6" s="22">
        <v>19451143</v>
      </c>
    </row>
    <row r="7" spans="1:27" x14ac:dyDescent="0.25">
      <c r="A7" s="23" t="s">
        <v>35</v>
      </c>
      <c r="B7" s="17" t="s">
        <v>32</v>
      </c>
      <c r="C7" s="18">
        <v>8131903</v>
      </c>
      <c r="D7" s="18"/>
      <c r="E7" s="19">
        <v>7171322</v>
      </c>
      <c r="F7" s="20">
        <v>7723219</v>
      </c>
      <c r="G7" s="20">
        <v>7531393</v>
      </c>
      <c r="H7" s="20">
        <v>264232</v>
      </c>
      <c r="I7" s="20">
        <v>1724029</v>
      </c>
      <c r="J7" s="20">
        <v>9519654</v>
      </c>
      <c r="K7" s="20">
        <v>-29289</v>
      </c>
      <c r="L7" s="20">
        <v>751163</v>
      </c>
      <c r="M7" s="20"/>
      <c r="N7" s="20">
        <v>721874</v>
      </c>
      <c r="O7" s="20">
        <v>2742562</v>
      </c>
      <c r="P7" s="20">
        <v>-798833</v>
      </c>
      <c r="Q7" s="20">
        <v>-92967</v>
      </c>
      <c r="R7" s="20">
        <v>1850762</v>
      </c>
      <c r="S7" s="20">
        <v>3407534</v>
      </c>
      <c r="T7" s="20">
        <v>2570374</v>
      </c>
      <c r="U7" s="20">
        <v>2996279</v>
      </c>
      <c r="V7" s="20">
        <v>8974187</v>
      </c>
      <c r="W7" s="20">
        <v>21066477</v>
      </c>
      <c r="X7" s="20">
        <v>7723219</v>
      </c>
      <c r="Y7" s="20">
        <v>13343258</v>
      </c>
      <c r="Z7" s="21">
        <v>172.76809061092274</v>
      </c>
      <c r="AA7" s="22">
        <v>7723219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-10888</v>
      </c>
      <c r="D10" s="18"/>
      <c r="E10" s="19"/>
      <c r="F10" s="20"/>
      <c r="G10" s="20"/>
      <c r="H10" s="20"/>
      <c r="I10" s="20">
        <v>-670</v>
      </c>
      <c r="J10" s="20">
        <v>-670</v>
      </c>
      <c r="K10" s="20">
        <v>-69</v>
      </c>
      <c r="L10" s="20"/>
      <c r="M10" s="20"/>
      <c r="N10" s="20">
        <v>-69</v>
      </c>
      <c r="O10" s="20"/>
      <c r="P10" s="20">
        <v>-1976</v>
      </c>
      <c r="Q10" s="20">
        <v>-1541</v>
      </c>
      <c r="R10" s="20">
        <v>-3517</v>
      </c>
      <c r="S10" s="20"/>
      <c r="T10" s="20"/>
      <c r="U10" s="20">
        <v>-4357</v>
      </c>
      <c r="V10" s="20">
        <v>-4357</v>
      </c>
      <c r="W10" s="20">
        <v>-8613</v>
      </c>
      <c r="X10" s="20"/>
      <c r="Y10" s="20">
        <v>-8613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304</v>
      </c>
      <c r="D11" s="18"/>
      <c r="E11" s="19"/>
      <c r="F11" s="20">
        <v>1012968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1012968</v>
      </c>
      <c r="Y11" s="24">
        <v>-1012968</v>
      </c>
      <c r="Z11" s="25">
        <v>-100</v>
      </c>
      <c r="AA11" s="26">
        <v>1012968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58384932</v>
      </c>
      <c r="D13" s="29">
        <f>SUM(D6:D12)</f>
        <v>0</v>
      </c>
      <c r="E13" s="30">
        <f t="shared" si="0"/>
        <v>28052418</v>
      </c>
      <c r="F13" s="31">
        <f t="shared" si="0"/>
        <v>28187330</v>
      </c>
      <c r="G13" s="31">
        <f t="shared" si="0"/>
        <v>18817207</v>
      </c>
      <c r="H13" s="31">
        <f t="shared" si="0"/>
        <v>-647989</v>
      </c>
      <c r="I13" s="31">
        <f t="shared" si="0"/>
        <v>5948696</v>
      </c>
      <c r="J13" s="31">
        <f t="shared" si="0"/>
        <v>24117914</v>
      </c>
      <c r="K13" s="31">
        <f t="shared" si="0"/>
        <v>1387709</v>
      </c>
      <c r="L13" s="31">
        <f t="shared" si="0"/>
        <v>2215912</v>
      </c>
      <c r="M13" s="31">
        <f t="shared" si="0"/>
        <v>0</v>
      </c>
      <c r="N13" s="31">
        <f t="shared" si="0"/>
        <v>3603621</v>
      </c>
      <c r="O13" s="31">
        <f t="shared" si="0"/>
        <v>4407205</v>
      </c>
      <c r="P13" s="31">
        <f t="shared" si="0"/>
        <v>-321431</v>
      </c>
      <c r="Q13" s="31">
        <f t="shared" si="0"/>
        <v>1532614</v>
      </c>
      <c r="R13" s="31">
        <f t="shared" si="0"/>
        <v>5618388</v>
      </c>
      <c r="S13" s="31">
        <f t="shared" si="0"/>
        <v>6740713</v>
      </c>
      <c r="T13" s="31">
        <f t="shared" si="0"/>
        <v>3225436</v>
      </c>
      <c r="U13" s="31">
        <f t="shared" si="0"/>
        <v>5025688</v>
      </c>
      <c r="V13" s="31">
        <f t="shared" si="0"/>
        <v>14991837</v>
      </c>
      <c r="W13" s="31">
        <f t="shared" si="0"/>
        <v>48331760</v>
      </c>
      <c r="X13" s="31">
        <f t="shared" si="0"/>
        <v>28187330</v>
      </c>
      <c r="Y13" s="31">
        <f t="shared" si="0"/>
        <v>20144430</v>
      </c>
      <c r="Z13" s="32">
        <f>+IF(X13&lt;&gt;0,+(Y13/X13)*100,0)</f>
        <v>71.466258067010955</v>
      </c>
      <c r="AA13" s="33">
        <f>SUM(AA6:AA12)</f>
        <v>28187330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2853867</v>
      </c>
      <c r="D17" s="18"/>
      <c r="E17" s="19">
        <v>-821122</v>
      </c>
      <c r="F17" s="20">
        <v>-806122</v>
      </c>
      <c r="G17" s="24">
        <v>66276</v>
      </c>
      <c r="H17" s="24">
        <v>12666</v>
      </c>
      <c r="I17" s="24"/>
      <c r="J17" s="20">
        <v>78942</v>
      </c>
      <c r="K17" s="24">
        <v>430435</v>
      </c>
      <c r="L17" s="24"/>
      <c r="M17" s="20"/>
      <c r="N17" s="24">
        <v>430435</v>
      </c>
      <c r="O17" s="24"/>
      <c r="P17" s="24">
        <v>1253545</v>
      </c>
      <c r="Q17" s="20"/>
      <c r="R17" s="24">
        <v>1253545</v>
      </c>
      <c r="S17" s="24"/>
      <c r="T17" s="20">
        <v>886094</v>
      </c>
      <c r="U17" s="24">
        <v>1814493</v>
      </c>
      <c r="V17" s="24">
        <v>2700587</v>
      </c>
      <c r="W17" s="24">
        <v>4463509</v>
      </c>
      <c r="X17" s="20">
        <v>-806122</v>
      </c>
      <c r="Y17" s="24">
        <v>5269631</v>
      </c>
      <c r="Z17" s="25">
        <v>-653.70142484636324</v>
      </c>
      <c r="AA17" s="26">
        <v>-806122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2853867</v>
      </c>
      <c r="D25" s="29">
        <f t="shared" ref="D25:Y25" si="1">SUM(D15:D24)</f>
        <v>0</v>
      </c>
      <c r="E25" s="35">
        <f t="shared" si="1"/>
        <v>-821122</v>
      </c>
      <c r="F25" s="36">
        <f t="shared" si="1"/>
        <v>-806122</v>
      </c>
      <c r="G25" s="36">
        <f t="shared" si="1"/>
        <v>66276</v>
      </c>
      <c r="H25" s="36">
        <f t="shared" si="1"/>
        <v>12666</v>
      </c>
      <c r="I25" s="36">
        <f t="shared" si="1"/>
        <v>0</v>
      </c>
      <c r="J25" s="36">
        <f t="shared" si="1"/>
        <v>78942</v>
      </c>
      <c r="K25" s="36">
        <f t="shared" si="1"/>
        <v>430435</v>
      </c>
      <c r="L25" s="36">
        <f t="shared" si="1"/>
        <v>0</v>
      </c>
      <c r="M25" s="36">
        <f t="shared" si="1"/>
        <v>0</v>
      </c>
      <c r="N25" s="36">
        <f t="shared" si="1"/>
        <v>430435</v>
      </c>
      <c r="O25" s="36">
        <f t="shared" si="1"/>
        <v>0</v>
      </c>
      <c r="P25" s="36">
        <f t="shared" si="1"/>
        <v>1253545</v>
      </c>
      <c r="Q25" s="36">
        <f t="shared" si="1"/>
        <v>0</v>
      </c>
      <c r="R25" s="36">
        <f t="shared" si="1"/>
        <v>1253545</v>
      </c>
      <c r="S25" s="36">
        <f t="shared" si="1"/>
        <v>0</v>
      </c>
      <c r="T25" s="36">
        <f t="shared" si="1"/>
        <v>886094</v>
      </c>
      <c r="U25" s="36">
        <f t="shared" si="1"/>
        <v>1814493</v>
      </c>
      <c r="V25" s="36">
        <f t="shared" si="1"/>
        <v>2700587</v>
      </c>
      <c r="W25" s="36">
        <f t="shared" si="1"/>
        <v>4463509</v>
      </c>
      <c r="X25" s="36">
        <f t="shared" si="1"/>
        <v>-806122</v>
      </c>
      <c r="Y25" s="36">
        <f t="shared" si="1"/>
        <v>5269631</v>
      </c>
      <c r="Z25" s="37">
        <f>+IF(X25&lt;&gt;0,+(Y25/X25)*100,0)</f>
        <v>-653.70142484636324</v>
      </c>
      <c r="AA25" s="38">
        <f>SUM(AA15:AA24)</f>
        <v>-806122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61238799</v>
      </c>
      <c r="D26" s="29">
        <f>+D13+D25</f>
        <v>0</v>
      </c>
      <c r="E26" s="30">
        <f t="shared" si="2"/>
        <v>27231296</v>
      </c>
      <c r="F26" s="31">
        <f t="shared" si="2"/>
        <v>27381208</v>
      </c>
      <c r="G26" s="31">
        <f t="shared" si="2"/>
        <v>18883483</v>
      </c>
      <c r="H26" s="31">
        <f t="shared" si="2"/>
        <v>-635323</v>
      </c>
      <c r="I26" s="31">
        <f t="shared" si="2"/>
        <v>5948696</v>
      </c>
      <c r="J26" s="31">
        <f t="shared" si="2"/>
        <v>24196856</v>
      </c>
      <c r="K26" s="31">
        <f t="shared" si="2"/>
        <v>1818144</v>
      </c>
      <c r="L26" s="31">
        <f t="shared" si="2"/>
        <v>2215912</v>
      </c>
      <c r="M26" s="31">
        <f t="shared" si="2"/>
        <v>0</v>
      </c>
      <c r="N26" s="31">
        <f t="shared" si="2"/>
        <v>4034056</v>
      </c>
      <c r="O26" s="31">
        <f t="shared" si="2"/>
        <v>4407205</v>
      </c>
      <c r="P26" s="31">
        <f t="shared" si="2"/>
        <v>932114</v>
      </c>
      <c r="Q26" s="31">
        <f t="shared" si="2"/>
        <v>1532614</v>
      </c>
      <c r="R26" s="31">
        <f t="shared" si="2"/>
        <v>6871933</v>
      </c>
      <c r="S26" s="31">
        <f t="shared" si="2"/>
        <v>6740713</v>
      </c>
      <c r="T26" s="31">
        <f t="shared" si="2"/>
        <v>4111530</v>
      </c>
      <c r="U26" s="31">
        <f t="shared" si="2"/>
        <v>6840181</v>
      </c>
      <c r="V26" s="31">
        <f t="shared" si="2"/>
        <v>17692424</v>
      </c>
      <c r="W26" s="31">
        <f t="shared" si="2"/>
        <v>52795269</v>
      </c>
      <c r="X26" s="31">
        <f t="shared" si="2"/>
        <v>27381208</v>
      </c>
      <c r="Y26" s="31">
        <f t="shared" si="2"/>
        <v>25414061</v>
      </c>
      <c r="Z26" s="32">
        <f>+IF(X26&lt;&gt;0,+(Y26/X26)*100,0)</f>
        <v>92.815704113565772</v>
      </c>
      <c r="AA26" s="33">
        <f>+AA13+AA25</f>
        <v>27381208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15189887</v>
      </c>
      <c r="D32" s="18"/>
      <c r="E32" s="19"/>
      <c r="F32" s="20">
        <v>1772037</v>
      </c>
      <c r="G32" s="20">
        <v>942506</v>
      </c>
      <c r="H32" s="20">
        <v>-4709839</v>
      </c>
      <c r="I32" s="20">
        <v>6819233</v>
      </c>
      <c r="J32" s="20">
        <v>3051900</v>
      </c>
      <c r="K32" s="20">
        <v>4561102</v>
      </c>
      <c r="L32" s="20">
        <v>2028924</v>
      </c>
      <c r="M32" s="20"/>
      <c r="N32" s="20">
        <v>6590026</v>
      </c>
      <c r="O32" s="20">
        <v>7778331</v>
      </c>
      <c r="P32" s="20">
        <v>2238563</v>
      </c>
      <c r="Q32" s="20">
        <v>-307589</v>
      </c>
      <c r="R32" s="20">
        <v>9709305</v>
      </c>
      <c r="S32" s="20">
        <v>-180175</v>
      </c>
      <c r="T32" s="20">
        <v>3207471</v>
      </c>
      <c r="U32" s="20">
        <v>6215129</v>
      </c>
      <c r="V32" s="20">
        <v>9242425</v>
      </c>
      <c r="W32" s="20">
        <v>28593656</v>
      </c>
      <c r="X32" s="20">
        <v>1772037</v>
      </c>
      <c r="Y32" s="20">
        <v>26821619</v>
      </c>
      <c r="Z32" s="21">
        <v>1513.6037791535955</v>
      </c>
      <c r="AA32" s="22">
        <v>1772037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3242212</v>
      </c>
      <c r="H33" s="20">
        <v>1908696</v>
      </c>
      <c r="I33" s="20"/>
      <c r="J33" s="20">
        <v>5150908</v>
      </c>
      <c r="K33" s="20">
        <v>-990000</v>
      </c>
      <c r="L33" s="20"/>
      <c r="M33" s="20"/>
      <c r="N33" s="20">
        <v>-990000</v>
      </c>
      <c r="O33" s="20">
        <v>695652</v>
      </c>
      <c r="P33" s="20">
        <v>-1441577</v>
      </c>
      <c r="Q33" s="20"/>
      <c r="R33" s="20">
        <v>-745925</v>
      </c>
      <c r="S33" s="20">
        <v>2000000</v>
      </c>
      <c r="T33" s="20">
        <v>-1001098</v>
      </c>
      <c r="U33" s="20">
        <v>-1995364</v>
      </c>
      <c r="V33" s="20">
        <v>-996462</v>
      </c>
      <c r="W33" s="20">
        <v>2418521</v>
      </c>
      <c r="X33" s="20"/>
      <c r="Y33" s="20">
        <v>2418521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572926</v>
      </c>
      <c r="D35" s="18"/>
      <c r="E35" s="19"/>
      <c r="F35" s="20">
        <v>1012968</v>
      </c>
      <c r="G35" s="20"/>
      <c r="H35" s="20"/>
      <c r="I35" s="20">
        <v>9688</v>
      </c>
      <c r="J35" s="20">
        <v>9688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-303286</v>
      </c>
      <c r="V35" s="20">
        <v>-303286</v>
      </c>
      <c r="W35" s="20">
        <v>-293598</v>
      </c>
      <c r="X35" s="20">
        <v>1012968</v>
      </c>
      <c r="Y35" s="20">
        <v>-1306566</v>
      </c>
      <c r="Z35" s="21">
        <v>-128.9839363138816</v>
      </c>
      <c r="AA35" s="22">
        <v>1012968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15762813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2785005</v>
      </c>
      <c r="G37" s="31">
        <f t="shared" si="3"/>
        <v>4184718</v>
      </c>
      <c r="H37" s="31">
        <f t="shared" si="3"/>
        <v>-2801143</v>
      </c>
      <c r="I37" s="31">
        <f t="shared" si="3"/>
        <v>6828921</v>
      </c>
      <c r="J37" s="31">
        <f t="shared" si="3"/>
        <v>8212496</v>
      </c>
      <c r="K37" s="31">
        <f t="shared" si="3"/>
        <v>3571102</v>
      </c>
      <c r="L37" s="31">
        <f t="shared" si="3"/>
        <v>2028924</v>
      </c>
      <c r="M37" s="31">
        <f t="shared" si="3"/>
        <v>0</v>
      </c>
      <c r="N37" s="31">
        <f t="shared" si="3"/>
        <v>5600026</v>
      </c>
      <c r="O37" s="31">
        <f t="shared" si="3"/>
        <v>8473983</v>
      </c>
      <c r="P37" s="31">
        <f t="shared" si="3"/>
        <v>796986</v>
      </c>
      <c r="Q37" s="31">
        <f t="shared" si="3"/>
        <v>-307589</v>
      </c>
      <c r="R37" s="31">
        <f t="shared" si="3"/>
        <v>8963380</v>
      </c>
      <c r="S37" s="31">
        <f t="shared" si="3"/>
        <v>1819825</v>
      </c>
      <c r="T37" s="31">
        <f t="shared" si="3"/>
        <v>2206373</v>
      </c>
      <c r="U37" s="31">
        <f t="shared" si="3"/>
        <v>3916479</v>
      </c>
      <c r="V37" s="31">
        <f t="shared" si="3"/>
        <v>7942677</v>
      </c>
      <c r="W37" s="31">
        <f t="shared" si="3"/>
        <v>30718579</v>
      </c>
      <c r="X37" s="31">
        <f t="shared" si="3"/>
        <v>2785005</v>
      </c>
      <c r="Y37" s="31">
        <f t="shared" si="3"/>
        <v>27933574</v>
      </c>
      <c r="Z37" s="32">
        <f>+IF(X37&lt;&gt;0,+(Y37/X37)*100,0)</f>
        <v>1002.9990610429783</v>
      </c>
      <c r="AA37" s="33">
        <f>SUM(AA29:AA36)</f>
        <v>2785005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15762813</v>
      </c>
      <c r="D44" s="29">
        <f>+D37+D43</f>
        <v>0</v>
      </c>
      <c r="E44" s="30">
        <f t="shared" si="5"/>
        <v>0</v>
      </c>
      <c r="F44" s="31">
        <f t="shared" si="5"/>
        <v>2785005</v>
      </c>
      <c r="G44" s="31">
        <f t="shared" si="5"/>
        <v>4184718</v>
      </c>
      <c r="H44" s="31">
        <f t="shared" si="5"/>
        <v>-2801143</v>
      </c>
      <c r="I44" s="31">
        <f t="shared" si="5"/>
        <v>6828921</v>
      </c>
      <c r="J44" s="31">
        <f t="shared" si="5"/>
        <v>8212496</v>
      </c>
      <c r="K44" s="31">
        <f t="shared" si="5"/>
        <v>3571102</v>
      </c>
      <c r="L44" s="31">
        <f t="shared" si="5"/>
        <v>2028924</v>
      </c>
      <c r="M44" s="31">
        <f t="shared" si="5"/>
        <v>0</v>
      </c>
      <c r="N44" s="31">
        <f t="shared" si="5"/>
        <v>5600026</v>
      </c>
      <c r="O44" s="31">
        <f t="shared" si="5"/>
        <v>8473983</v>
      </c>
      <c r="P44" s="31">
        <f t="shared" si="5"/>
        <v>796986</v>
      </c>
      <c r="Q44" s="31">
        <f t="shared" si="5"/>
        <v>-307589</v>
      </c>
      <c r="R44" s="31">
        <f t="shared" si="5"/>
        <v>8963380</v>
      </c>
      <c r="S44" s="31">
        <f t="shared" si="5"/>
        <v>1819825</v>
      </c>
      <c r="T44" s="31">
        <f t="shared" si="5"/>
        <v>2206373</v>
      </c>
      <c r="U44" s="31">
        <f t="shared" si="5"/>
        <v>3916479</v>
      </c>
      <c r="V44" s="31">
        <f t="shared" si="5"/>
        <v>7942677</v>
      </c>
      <c r="W44" s="31">
        <f t="shared" si="5"/>
        <v>30718579</v>
      </c>
      <c r="X44" s="31">
        <f t="shared" si="5"/>
        <v>2785005</v>
      </c>
      <c r="Y44" s="31">
        <f t="shared" si="5"/>
        <v>27933574</v>
      </c>
      <c r="Z44" s="32">
        <f>+IF(X44&lt;&gt;0,+(Y44/X44)*100,0)</f>
        <v>1002.9990610429783</v>
      </c>
      <c r="AA44" s="33">
        <f>+AA37+AA43</f>
        <v>2785005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45475986</v>
      </c>
      <c r="D45" s="42">
        <f t="shared" si="6"/>
        <v>0</v>
      </c>
      <c r="E45" s="43">
        <f t="shared" si="6"/>
        <v>27231296</v>
      </c>
      <c r="F45" s="44">
        <f t="shared" si="6"/>
        <v>24596203</v>
      </c>
      <c r="G45" s="44">
        <f t="shared" si="6"/>
        <v>14698765</v>
      </c>
      <c r="H45" s="44">
        <f t="shared" si="6"/>
        <v>2165820</v>
      </c>
      <c r="I45" s="44">
        <f t="shared" si="6"/>
        <v>-880225</v>
      </c>
      <c r="J45" s="44">
        <f t="shared" si="6"/>
        <v>15984360</v>
      </c>
      <c r="K45" s="44">
        <f t="shared" si="6"/>
        <v>-1752958</v>
      </c>
      <c r="L45" s="44">
        <f t="shared" si="6"/>
        <v>186988</v>
      </c>
      <c r="M45" s="44">
        <f t="shared" si="6"/>
        <v>0</v>
      </c>
      <c r="N45" s="44">
        <f t="shared" si="6"/>
        <v>-1565970</v>
      </c>
      <c r="O45" s="44">
        <f t="shared" si="6"/>
        <v>-4066778</v>
      </c>
      <c r="P45" s="44">
        <f t="shared" si="6"/>
        <v>135128</v>
      </c>
      <c r="Q45" s="44">
        <f t="shared" si="6"/>
        <v>1840203</v>
      </c>
      <c r="R45" s="44">
        <f t="shared" si="6"/>
        <v>-2091447</v>
      </c>
      <c r="S45" s="44">
        <f t="shared" si="6"/>
        <v>4920888</v>
      </c>
      <c r="T45" s="44">
        <f t="shared" si="6"/>
        <v>1905157</v>
      </c>
      <c r="U45" s="44">
        <f t="shared" si="6"/>
        <v>2923702</v>
      </c>
      <c r="V45" s="44">
        <f t="shared" si="6"/>
        <v>9749747</v>
      </c>
      <c r="W45" s="44">
        <f t="shared" si="6"/>
        <v>22076690</v>
      </c>
      <c r="X45" s="44">
        <f t="shared" si="6"/>
        <v>24596203</v>
      </c>
      <c r="Y45" s="44">
        <f t="shared" si="6"/>
        <v>-2519513</v>
      </c>
      <c r="Z45" s="45">
        <f>+IF(X45&lt;&gt;0,+(Y45/X45)*100,0)</f>
        <v>-10.243503844882074</v>
      </c>
      <c r="AA45" s="46">
        <f>+AA26-AA44</f>
        <v>24596203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-653727119</v>
      </c>
      <c r="D6" s="18"/>
      <c r="E6" s="19">
        <v>-28518062</v>
      </c>
      <c r="F6" s="20">
        <v>-24246829</v>
      </c>
      <c r="G6" s="20">
        <v>-680660456</v>
      </c>
      <c r="H6" s="20">
        <v>-4830173</v>
      </c>
      <c r="I6" s="20">
        <v>-19413104</v>
      </c>
      <c r="J6" s="20">
        <v>-704903733</v>
      </c>
      <c r="K6" s="20">
        <v>-11509067</v>
      </c>
      <c r="L6" s="20">
        <v>299837</v>
      </c>
      <c r="M6" s="20">
        <v>-2471179</v>
      </c>
      <c r="N6" s="20">
        <v>-13680409</v>
      </c>
      <c r="O6" s="20">
        <v>1180952</v>
      </c>
      <c r="P6" s="20">
        <v>-4213700</v>
      </c>
      <c r="Q6" s="20">
        <v>-6406224</v>
      </c>
      <c r="R6" s="20">
        <v>-9438972</v>
      </c>
      <c r="S6" s="20">
        <v>-2732349</v>
      </c>
      <c r="T6" s="20">
        <v>-1608563</v>
      </c>
      <c r="U6" s="20">
        <v>-18911497</v>
      </c>
      <c r="V6" s="20">
        <v>-23252409</v>
      </c>
      <c r="W6" s="20">
        <v>-751275523</v>
      </c>
      <c r="X6" s="20">
        <v>-24246829</v>
      </c>
      <c r="Y6" s="20">
        <v>-727028694</v>
      </c>
      <c r="Z6" s="21">
        <v>2998.4485558915767</v>
      </c>
      <c r="AA6" s="22">
        <v>-24246829</v>
      </c>
    </row>
    <row r="7" spans="1:27" x14ac:dyDescent="0.25">
      <c r="A7" s="23" t="s">
        <v>35</v>
      </c>
      <c r="B7" s="17" t="s">
        <v>32</v>
      </c>
      <c r="C7" s="18">
        <v>355388400</v>
      </c>
      <c r="D7" s="18"/>
      <c r="E7" s="19">
        <v>418561100</v>
      </c>
      <c r="F7" s="20">
        <v>37304856</v>
      </c>
      <c r="G7" s="20">
        <v>380512204</v>
      </c>
      <c r="H7" s="20">
        <v>-23406446</v>
      </c>
      <c r="I7" s="20">
        <v>-1138813</v>
      </c>
      <c r="J7" s="20">
        <v>355966945</v>
      </c>
      <c r="K7" s="20">
        <v>-8164427</v>
      </c>
      <c r="L7" s="20">
        <v>-4850692</v>
      </c>
      <c r="M7" s="20">
        <v>-4929179</v>
      </c>
      <c r="N7" s="20">
        <v>-17944298</v>
      </c>
      <c r="O7" s="20">
        <v>-2578272</v>
      </c>
      <c r="P7" s="20">
        <v>-118512</v>
      </c>
      <c r="Q7" s="20">
        <v>-7991058</v>
      </c>
      <c r="R7" s="20">
        <v>-10687842</v>
      </c>
      <c r="S7" s="20">
        <v>-549313</v>
      </c>
      <c r="T7" s="20">
        <v>-4030361</v>
      </c>
      <c r="U7" s="20">
        <v>-3077136</v>
      </c>
      <c r="V7" s="20">
        <v>-7656810</v>
      </c>
      <c r="W7" s="20">
        <v>319677995</v>
      </c>
      <c r="X7" s="20">
        <v>37304856</v>
      </c>
      <c r="Y7" s="20">
        <v>282373139</v>
      </c>
      <c r="Z7" s="21">
        <v>756.93400076386843</v>
      </c>
      <c r="AA7" s="22">
        <v>37304856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>
        <v>664440</v>
      </c>
      <c r="H8" s="20"/>
      <c r="I8" s="20"/>
      <c r="J8" s="20">
        <v>664440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-14993075</v>
      </c>
      <c r="D10" s="18"/>
      <c r="E10" s="19">
        <v>-6850000</v>
      </c>
      <c r="F10" s="20">
        <v>-9268000</v>
      </c>
      <c r="G10" s="20">
        <v>-15504234</v>
      </c>
      <c r="H10" s="20">
        <v>-417834</v>
      </c>
      <c r="I10" s="20">
        <v>-503475</v>
      </c>
      <c r="J10" s="20">
        <v>-16425543</v>
      </c>
      <c r="K10" s="20">
        <v>-445876</v>
      </c>
      <c r="L10" s="20">
        <v>-896044</v>
      </c>
      <c r="M10" s="20">
        <v>-578219</v>
      </c>
      <c r="N10" s="20">
        <v>-1920139</v>
      </c>
      <c r="O10" s="20">
        <v>-778126</v>
      </c>
      <c r="P10" s="20">
        <v>-771624</v>
      </c>
      <c r="Q10" s="20">
        <v>-1084561</v>
      </c>
      <c r="R10" s="20">
        <v>-2634311</v>
      </c>
      <c r="S10" s="20">
        <v>-693505</v>
      </c>
      <c r="T10" s="20">
        <v>-969277</v>
      </c>
      <c r="U10" s="20">
        <v>-394622</v>
      </c>
      <c r="V10" s="20">
        <v>-2057404</v>
      </c>
      <c r="W10" s="20">
        <v>-23037397</v>
      </c>
      <c r="X10" s="20">
        <v>-9268000</v>
      </c>
      <c r="Y10" s="20">
        <v>-13769397</v>
      </c>
      <c r="Z10" s="21">
        <v>148.56923823910228</v>
      </c>
      <c r="AA10" s="22">
        <v>-9268000</v>
      </c>
    </row>
    <row r="11" spans="1:27" x14ac:dyDescent="0.25">
      <c r="A11" s="23" t="s">
        <v>39</v>
      </c>
      <c r="B11" s="17" t="s">
        <v>32</v>
      </c>
      <c r="C11" s="18">
        <v>-19520511</v>
      </c>
      <c r="D11" s="18"/>
      <c r="E11" s="19"/>
      <c r="F11" s="20"/>
      <c r="G11" s="24">
        <v>30600523</v>
      </c>
      <c r="H11" s="24">
        <v>-35515299</v>
      </c>
      <c r="I11" s="24">
        <v>6750096</v>
      </c>
      <c r="J11" s="20">
        <v>1835320</v>
      </c>
      <c r="K11" s="24">
        <v>4695052</v>
      </c>
      <c r="L11" s="24">
        <v>4718312</v>
      </c>
      <c r="M11" s="20">
        <v>5038249</v>
      </c>
      <c r="N11" s="24">
        <v>14451613</v>
      </c>
      <c r="O11" s="24">
        <v>5139338</v>
      </c>
      <c r="P11" s="24">
        <v>4892157</v>
      </c>
      <c r="Q11" s="20">
        <v>6289740</v>
      </c>
      <c r="R11" s="24">
        <v>16321235</v>
      </c>
      <c r="S11" s="24">
        <v>4403484</v>
      </c>
      <c r="T11" s="20">
        <v>5301043</v>
      </c>
      <c r="U11" s="24">
        <v>6130253</v>
      </c>
      <c r="V11" s="24">
        <v>15834780</v>
      </c>
      <c r="W11" s="24">
        <v>48442948</v>
      </c>
      <c r="X11" s="20"/>
      <c r="Y11" s="24">
        <v>48442948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-332187865</v>
      </c>
      <c r="D13" s="29">
        <f>SUM(D6:D12)</f>
        <v>0</v>
      </c>
      <c r="E13" s="30">
        <f t="shared" si="0"/>
        <v>383193038</v>
      </c>
      <c r="F13" s="31">
        <f t="shared" si="0"/>
        <v>3790027</v>
      </c>
      <c r="G13" s="31">
        <f t="shared" si="0"/>
        <v>-284387523</v>
      </c>
      <c r="H13" s="31">
        <f t="shared" si="0"/>
        <v>-64169752</v>
      </c>
      <c r="I13" s="31">
        <f t="shared" si="0"/>
        <v>-14305296</v>
      </c>
      <c r="J13" s="31">
        <f t="shared" si="0"/>
        <v>-362862571</v>
      </c>
      <c r="K13" s="31">
        <f t="shared" si="0"/>
        <v>-15424318</v>
      </c>
      <c r="L13" s="31">
        <f t="shared" si="0"/>
        <v>-728587</v>
      </c>
      <c r="M13" s="31">
        <f t="shared" si="0"/>
        <v>-2940328</v>
      </c>
      <c r="N13" s="31">
        <f t="shared" si="0"/>
        <v>-19093233</v>
      </c>
      <c r="O13" s="31">
        <f t="shared" si="0"/>
        <v>2963892</v>
      </c>
      <c r="P13" s="31">
        <f t="shared" si="0"/>
        <v>-211679</v>
      </c>
      <c r="Q13" s="31">
        <f t="shared" si="0"/>
        <v>-9192103</v>
      </c>
      <c r="R13" s="31">
        <f t="shared" si="0"/>
        <v>-6439890</v>
      </c>
      <c r="S13" s="31">
        <f t="shared" si="0"/>
        <v>428317</v>
      </c>
      <c r="T13" s="31">
        <f t="shared" si="0"/>
        <v>-1307158</v>
      </c>
      <c r="U13" s="31">
        <f t="shared" si="0"/>
        <v>-16253002</v>
      </c>
      <c r="V13" s="31">
        <f t="shared" si="0"/>
        <v>-17131843</v>
      </c>
      <c r="W13" s="31">
        <f t="shared" si="0"/>
        <v>-405527537</v>
      </c>
      <c r="X13" s="31">
        <f t="shared" si="0"/>
        <v>3790027</v>
      </c>
      <c r="Y13" s="31">
        <f t="shared" si="0"/>
        <v>-409317564</v>
      </c>
      <c r="Z13" s="32">
        <f>+IF(X13&lt;&gt;0,+(Y13/X13)*100,0)</f>
        <v>-10799.858787285684</v>
      </c>
      <c r="AA13" s="33">
        <f>SUM(AA6:AA12)</f>
        <v>3790027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15176312</v>
      </c>
      <c r="D17" s="18"/>
      <c r="E17" s="19">
        <v>25193844</v>
      </c>
      <c r="F17" s="20">
        <v>205548794</v>
      </c>
      <c r="G17" s="24">
        <v>-37684123</v>
      </c>
      <c r="H17" s="24">
        <v>52860436</v>
      </c>
      <c r="I17" s="24"/>
      <c r="J17" s="20">
        <v>15176313</v>
      </c>
      <c r="K17" s="24">
        <v>598390</v>
      </c>
      <c r="L17" s="24"/>
      <c r="M17" s="20">
        <v>3243920</v>
      </c>
      <c r="N17" s="24">
        <v>3842310</v>
      </c>
      <c r="O17" s="24">
        <v>569437</v>
      </c>
      <c r="P17" s="24"/>
      <c r="Q17" s="20">
        <v>9221484</v>
      </c>
      <c r="R17" s="24">
        <v>9790921</v>
      </c>
      <c r="S17" s="24">
        <v>1244357</v>
      </c>
      <c r="T17" s="20">
        <v>3305133</v>
      </c>
      <c r="U17" s="24">
        <v>9393267</v>
      </c>
      <c r="V17" s="24">
        <v>13942757</v>
      </c>
      <c r="W17" s="24">
        <v>42752301</v>
      </c>
      <c r="X17" s="20">
        <v>205548794</v>
      </c>
      <c r="Y17" s="24">
        <v>-162796493</v>
      </c>
      <c r="Z17" s="25">
        <v>-79.200899130549018</v>
      </c>
      <c r="AA17" s="26">
        <v>205548794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15176312</v>
      </c>
      <c r="D25" s="29">
        <f t="shared" ref="D25:Y25" si="1">SUM(D15:D24)</f>
        <v>0</v>
      </c>
      <c r="E25" s="35">
        <f t="shared" si="1"/>
        <v>25193844</v>
      </c>
      <c r="F25" s="36">
        <f t="shared" si="1"/>
        <v>205548794</v>
      </c>
      <c r="G25" s="36">
        <f t="shared" si="1"/>
        <v>-37684123</v>
      </c>
      <c r="H25" s="36">
        <f t="shared" si="1"/>
        <v>52860436</v>
      </c>
      <c r="I25" s="36">
        <f t="shared" si="1"/>
        <v>0</v>
      </c>
      <c r="J25" s="36">
        <f t="shared" si="1"/>
        <v>15176313</v>
      </c>
      <c r="K25" s="36">
        <f t="shared" si="1"/>
        <v>598390</v>
      </c>
      <c r="L25" s="36">
        <f t="shared" si="1"/>
        <v>0</v>
      </c>
      <c r="M25" s="36">
        <f t="shared" si="1"/>
        <v>3243920</v>
      </c>
      <c r="N25" s="36">
        <f t="shared" si="1"/>
        <v>3842310</v>
      </c>
      <c r="O25" s="36">
        <f t="shared" si="1"/>
        <v>569437</v>
      </c>
      <c r="P25" s="36">
        <f t="shared" si="1"/>
        <v>0</v>
      </c>
      <c r="Q25" s="36">
        <f t="shared" si="1"/>
        <v>9221484</v>
      </c>
      <c r="R25" s="36">
        <f t="shared" si="1"/>
        <v>9790921</v>
      </c>
      <c r="S25" s="36">
        <f t="shared" si="1"/>
        <v>1244357</v>
      </c>
      <c r="T25" s="36">
        <f t="shared" si="1"/>
        <v>3305133</v>
      </c>
      <c r="U25" s="36">
        <f t="shared" si="1"/>
        <v>9393267</v>
      </c>
      <c r="V25" s="36">
        <f t="shared" si="1"/>
        <v>13942757</v>
      </c>
      <c r="W25" s="36">
        <f t="shared" si="1"/>
        <v>42752301</v>
      </c>
      <c r="X25" s="36">
        <f t="shared" si="1"/>
        <v>205548794</v>
      </c>
      <c r="Y25" s="36">
        <f t="shared" si="1"/>
        <v>-162796493</v>
      </c>
      <c r="Z25" s="37">
        <f>+IF(X25&lt;&gt;0,+(Y25/X25)*100,0)</f>
        <v>-79.200899130549018</v>
      </c>
      <c r="AA25" s="38">
        <f>SUM(AA15:AA24)</f>
        <v>205548794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-317011553</v>
      </c>
      <c r="D26" s="29">
        <f>+D13+D25</f>
        <v>0</v>
      </c>
      <c r="E26" s="30">
        <f t="shared" si="2"/>
        <v>408386882</v>
      </c>
      <c r="F26" s="31">
        <f t="shared" si="2"/>
        <v>209338821</v>
      </c>
      <c r="G26" s="31">
        <f t="shared" si="2"/>
        <v>-322071646</v>
      </c>
      <c r="H26" s="31">
        <f t="shared" si="2"/>
        <v>-11309316</v>
      </c>
      <c r="I26" s="31">
        <f t="shared" si="2"/>
        <v>-14305296</v>
      </c>
      <c r="J26" s="31">
        <f t="shared" si="2"/>
        <v>-347686258</v>
      </c>
      <c r="K26" s="31">
        <f t="shared" si="2"/>
        <v>-14825928</v>
      </c>
      <c r="L26" s="31">
        <f t="shared" si="2"/>
        <v>-728587</v>
      </c>
      <c r="M26" s="31">
        <f t="shared" si="2"/>
        <v>303592</v>
      </c>
      <c r="N26" s="31">
        <f t="shared" si="2"/>
        <v>-15250923</v>
      </c>
      <c r="O26" s="31">
        <f t="shared" si="2"/>
        <v>3533329</v>
      </c>
      <c r="P26" s="31">
        <f t="shared" si="2"/>
        <v>-211679</v>
      </c>
      <c r="Q26" s="31">
        <f t="shared" si="2"/>
        <v>29381</v>
      </c>
      <c r="R26" s="31">
        <f t="shared" si="2"/>
        <v>3351031</v>
      </c>
      <c r="S26" s="31">
        <f t="shared" si="2"/>
        <v>1672674</v>
      </c>
      <c r="T26" s="31">
        <f t="shared" si="2"/>
        <v>1997975</v>
      </c>
      <c r="U26" s="31">
        <f t="shared" si="2"/>
        <v>-6859735</v>
      </c>
      <c r="V26" s="31">
        <f t="shared" si="2"/>
        <v>-3189086</v>
      </c>
      <c r="W26" s="31">
        <f t="shared" si="2"/>
        <v>-362775236</v>
      </c>
      <c r="X26" s="31">
        <f t="shared" si="2"/>
        <v>209338821</v>
      </c>
      <c r="Y26" s="31">
        <f t="shared" si="2"/>
        <v>-572114057</v>
      </c>
      <c r="Z26" s="32">
        <f>+IF(X26&lt;&gt;0,+(Y26/X26)*100,0)</f>
        <v>-273.29572903250471</v>
      </c>
      <c r="AA26" s="33">
        <f>+AA13+AA25</f>
        <v>209338821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15141518</v>
      </c>
      <c r="G31" s="20">
        <v>80695</v>
      </c>
      <c r="H31" s="20">
        <v>138186</v>
      </c>
      <c r="I31" s="20">
        <v>116940</v>
      </c>
      <c r="J31" s="20">
        <v>335821</v>
      </c>
      <c r="K31" s="20">
        <v>80719</v>
      </c>
      <c r="L31" s="20">
        <v>103067</v>
      </c>
      <c r="M31" s="20">
        <v>92296</v>
      </c>
      <c r="N31" s="20">
        <v>276082</v>
      </c>
      <c r="O31" s="20">
        <v>87704</v>
      </c>
      <c r="P31" s="20">
        <v>88120</v>
      </c>
      <c r="Q31" s="20">
        <v>115695</v>
      </c>
      <c r="R31" s="20">
        <v>291519</v>
      </c>
      <c r="S31" s="20">
        <v>-7580</v>
      </c>
      <c r="T31" s="20">
        <v>195531</v>
      </c>
      <c r="U31" s="20">
        <v>106140</v>
      </c>
      <c r="V31" s="20">
        <v>294091</v>
      </c>
      <c r="W31" s="20">
        <v>1197513</v>
      </c>
      <c r="X31" s="20">
        <v>15141518</v>
      </c>
      <c r="Y31" s="20">
        <v>-13944005</v>
      </c>
      <c r="Z31" s="21">
        <v>-92.091195876133426</v>
      </c>
      <c r="AA31" s="22">
        <v>15141518</v>
      </c>
    </row>
    <row r="32" spans="1:27" x14ac:dyDescent="0.25">
      <c r="A32" s="23" t="s">
        <v>59</v>
      </c>
      <c r="B32" s="17" t="s">
        <v>32</v>
      </c>
      <c r="C32" s="18">
        <v>209025755</v>
      </c>
      <c r="D32" s="18"/>
      <c r="E32" s="19">
        <v>424373147</v>
      </c>
      <c r="F32" s="20">
        <v>32543204</v>
      </c>
      <c r="G32" s="20">
        <v>213439907</v>
      </c>
      <c r="H32" s="20">
        <v>4693294</v>
      </c>
      <c r="I32" s="20">
        <v>-6163162</v>
      </c>
      <c r="J32" s="20">
        <v>211970039</v>
      </c>
      <c r="K32" s="20">
        <v>-17679348</v>
      </c>
      <c r="L32" s="20">
        <v>419539</v>
      </c>
      <c r="M32" s="20">
        <v>-1177232</v>
      </c>
      <c r="N32" s="20">
        <v>-18437041</v>
      </c>
      <c r="O32" s="20">
        <v>3550208</v>
      </c>
      <c r="P32" s="20">
        <v>-178229</v>
      </c>
      <c r="Q32" s="20">
        <v>-1157560</v>
      </c>
      <c r="R32" s="20">
        <v>2214419</v>
      </c>
      <c r="S32" s="20">
        <v>-1171229</v>
      </c>
      <c r="T32" s="20">
        <v>451842</v>
      </c>
      <c r="U32" s="20">
        <v>-12496404</v>
      </c>
      <c r="V32" s="20">
        <v>-13215791</v>
      </c>
      <c r="W32" s="20">
        <v>182531626</v>
      </c>
      <c r="X32" s="20">
        <v>32543204</v>
      </c>
      <c r="Y32" s="20">
        <v>149988422</v>
      </c>
      <c r="Z32" s="21">
        <v>460.89015082841877</v>
      </c>
      <c r="AA32" s="22">
        <v>32543204</v>
      </c>
    </row>
    <row r="33" spans="1:27" x14ac:dyDescent="0.25">
      <c r="A33" s="23" t="s">
        <v>60</v>
      </c>
      <c r="B33" s="17" t="s">
        <v>32</v>
      </c>
      <c r="C33" s="18">
        <v>-23302697</v>
      </c>
      <c r="D33" s="18"/>
      <c r="E33" s="19">
        <v>-4203000</v>
      </c>
      <c r="F33" s="20"/>
      <c r="G33" s="20">
        <v>-23988999</v>
      </c>
      <c r="H33" s="20">
        <v>662164</v>
      </c>
      <c r="I33" s="20">
        <v>24138</v>
      </c>
      <c r="J33" s="20">
        <v>-23302697</v>
      </c>
      <c r="K33" s="20"/>
      <c r="L33" s="20"/>
      <c r="M33" s="20">
        <v>-49756</v>
      </c>
      <c r="N33" s="20">
        <v>-49756</v>
      </c>
      <c r="O33" s="20"/>
      <c r="P33" s="20">
        <v>-14711</v>
      </c>
      <c r="Q33" s="20">
        <v>1151646</v>
      </c>
      <c r="R33" s="20">
        <v>1136935</v>
      </c>
      <c r="S33" s="20">
        <v>-361303</v>
      </c>
      <c r="T33" s="20"/>
      <c r="U33" s="20">
        <v>-600346</v>
      </c>
      <c r="V33" s="20">
        <v>-961649</v>
      </c>
      <c r="W33" s="20">
        <v>-23177167</v>
      </c>
      <c r="X33" s="20"/>
      <c r="Y33" s="20">
        <v>-23177167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-167546647</v>
      </c>
      <c r="D35" s="18"/>
      <c r="E35" s="19"/>
      <c r="F35" s="20">
        <v>65349235</v>
      </c>
      <c r="G35" s="20">
        <v>-124450279</v>
      </c>
      <c r="H35" s="20">
        <v>-43167254</v>
      </c>
      <c r="I35" s="20"/>
      <c r="J35" s="20">
        <v>-167617533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-167617533</v>
      </c>
      <c r="X35" s="20">
        <v>65349235</v>
      </c>
      <c r="Y35" s="20">
        <v>-232966768</v>
      </c>
      <c r="Z35" s="21">
        <v>-356.49501941376968</v>
      </c>
      <c r="AA35" s="22">
        <v>65349235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18176411</v>
      </c>
      <c r="D37" s="29">
        <f t="shared" ref="D37:Y37" si="3">SUM(D29:D36)</f>
        <v>0</v>
      </c>
      <c r="E37" s="30">
        <f t="shared" si="3"/>
        <v>420170147</v>
      </c>
      <c r="F37" s="31">
        <f t="shared" si="3"/>
        <v>113033957</v>
      </c>
      <c r="G37" s="31">
        <f t="shared" si="3"/>
        <v>65081324</v>
      </c>
      <c r="H37" s="31">
        <f t="shared" si="3"/>
        <v>-37673610</v>
      </c>
      <c r="I37" s="31">
        <f t="shared" si="3"/>
        <v>-6022084</v>
      </c>
      <c r="J37" s="31">
        <f t="shared" si="3"/>
        <v>21385630</v>
      </c>
      <c r="K37" s="31">
        <f t="shared" si="3"/>
        <v>-17598629</v>
      </c>
      <c r="L37" s="31">
        <f t="shared" si="3"/>
        <v>522606</v>
      </c>
      <c r="M37" s="31">
        <f t="shared" si="3"/>
        <v>-1134692</v>
      </c>
      <c r="N37" s="31">
        <f t="shared" si="3"/>
        <v>-18210715</v>
      </c>
      <c r="O37" s="31">
        <f t="shared" si="3"/>
        <v>3637912</v>
      </c>
      <c r="P37" s="31">
        <f t="shared" si="3"/>
        <v>-104820</v>
      </c>
      <c r="Q37" s="31">
        <f t="shared" si="3"/>
        <v>109781</v>
      </c>
      <c r="R37" s="31">
        <f t="shared" si="3"/>
        <v>3642873</v>
      </c>
      <c r="S37" s="31">
        <f t="shared" si="3"/>
        <v>-1540112</v>
      </c>
      <c r="T37" s="31">
        <f t="shared" si="3"/>
        <v>647373</v>
      </c>
      <c r="U37" s="31">
        <f t="shared" si="3"/>
        <v>-12990610</v>
      </c>
      <c r="V37" s="31">
        <f t="shared" si="3"/>
        <v>-13883349</v>
      </c>
      <c r="W37" s="31">
        <f t="shared" si="3"/>
        <v>-7065561</v>
      </c>
      <c r="X37" s="31">
        <f t="shared" si="3"/>
        <v>113033957</v>
      </c>
      <c r="Y37" s="31">
        <f t="shared" si="3"/>
        <v>-120099518</v>
      </c>
      <c r="Z37" s="32">
        <f>+IF(X37&lt;&gt;0,+(Y37/X37)*100,0)</f>
        <v>-106.25083044734956</v>
      </c>
      <c r="AA37" s="33">
        <f>SUM(AA29:AA36)</f>
        <v>113033957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18176411</v>
      </c>
      <c r="D44" s="29">
        <f>+D37+D43</f>
        <v>0</v>
      </c>
      <c r="E44" s="30">
        <f t="shared" si="5"/>
        <v>420170147</v>
      </c>
      <c r="F44" s="31">
        <f t="shared" si="5"/>
        <v>113033957</v>
      </c>
      <c r="G44" s="31">
        <f t="shared" si="5"/>
        <v>65081324</v>
      </c>
      <c r="H44" s="31">
        <f t="shared" si="5"/>
        <v>-37673610</v>
      </c>
      <c r="I44" s="31">
        <f t="shared" si="5"/>
        <v>-6022084</v>
      </c>
      <c r="J44" s="31">
        <f t="shared" si="5"/>
        <v>21385630</v>
      </c>
      <c r="K44" s="31">
        <f t="shared" si="5"/>
        <v>-17598629</v>
      </c>
      <c r="L44" s="31">
        <f t="shared" si="5"/>
        <v>522606</v>
      </c>
      <c r="M44" s="31">
        <f t="shared" si="5"/>
        <v>-1134692</v>
      </c>
      <c r="N44" s="31">
        <f t="shared" si="5"/>
        <v>-18210715</v>
      </c>
      <c r="O44" s="31">
        <f t="shared" si="5"/>
        <v>3637912</v>
      </c>
      <c r="P44" s="31">
        <f t="shared" si="5"/>
        <v>-104820</v>
      </c>
      <c r="Q44" s="31">
        <f t="shared" si="5"/>
        <v>109781</v>
      </c>
      <c r="R44" s="31">
        <f t="shared" si="5"/>
        <v>3642873</v>
      </c>
      <c r="S44" s="31">
        <f t="shared" si="5"/>
        <v>-1540112</v>
      </c>
      <c r="T44" s="31">
        <f t="shared" si="5"/>
        <v>647373</v>
      </c>
      <c r="U44" s="31">
        <f t="shared" si="5"/>
        <v>-12990610</v>
      </c>
      <c r="V44" s="31">
        <f t="shared" si="5"/>
        <v>-13883349</v>
      </c>
      <c r="W44" s="31">
        <f t="shared" si="5"/>
        <v>-7065561</v>
      </c>
      <c r="X44" s="31">
        <f t="shared" si="5"/>
        <v>113033957</v>
      </c>
      <c r="Y44" s="31">
        <f t="shared" si="5"/>
        <v>-120099518</v>
      </c>
      <c r="Z44" s="32">
        <f>+IF(X44&lt;&gt;0,+(Y44/X44)*100,0)</f>
        <v>-106.25083044734956</v>
      </c>
      <c r="AA44" s="33">
        <f>+AA37+AA43</f>
        <v>113033957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-335187964</v>
      </c>
      <c r="D45" s="42">
        <f t="shared" si="6"/>
        <v>0</v>
      </c>
      <c r="E45" s="43">
        <f t="shared" si="6"/>
        <v>-11783265</v>
      </c>
      <c r="F45" s="44">
        <f t="shared" si="6"/>
        <v>96304864</v>
      </c>
      <c r="G45" s="44">
        <f t="shared" si="6"/>
        <v>-387152970</v>
      </c>
      <c r="H45" s="44">
        <f t="shared" si="6"/>
        <v>26364294</v>
      </c>
      <c r="I45" s="44">
        <f t="shared" si="6"/>
        <v>-8283212</v>
      </c>
      <c r="J45" s="44">
        <f t="shared" si="6"/>
        <v>-369071888</v>
      </c>
      <c r="K45" s="44">
        <f t="shared" si="6"/>
        <v>2772701</v>
      </c>
      <c r="L45" s="44">
        <f t="shared" si="6"/>
        <v>-1251193</v>
      </c>
      <c r="M45" s="44">
        <f t="shared" si="6"/>
        <v>1438284</v>
      </c>
      <c r="N45" s="44">
        <f t="shared" si="6"/>
        <v>2959792</v>
      </c>
      <c r="O45" s="44">
        <f t="shared" si="6"/>
        <v>-104583</v>
      </c>
      <c r="P45" s="44">
        <f t="shared" si="6"/>
        <v>-106859</v>
      </c>
      <c r="Q45" s="44">
        <f t="shared" si="6"/>
        <v>-80400</v>
      </c>
      <c r="R45" s="44">
        <f t="shared" si="6"/>
        <v>-291842</v>
      </c>
      <c r="S45" s="44">
        <f t="shared" si="6"/>
        <v>3212786</v>
      </c>
      <c r="T45" s="44">
        <f t="shared" si="6"/>
        <v>1350602</v>
      </c>
      <c r="U45" s="44">
        <f t="shared" si="6"/>
        <v>6130875</v>
      </c>
      <c r="V45" s="44">
        <f t="shared" si="6"/>
        <v>10694263</v>
      </c>
      <c r="W45" s="44">
        <f t="shared" si="6"/>
        <v>-355709675</v>
      </c>
      <c r="X45" s="44">
        <f t="shared" si="6"/>
        <v>96304864</v>
      </c>
      <c r="Y45" s="44">
        <f t="shared" si="6"/>
        <v>-452014539</v>
      </c>
      <c r="Z45" s="45">
        <f>+IF(X45&lt;&gt;0,+(Y45/X45)*100,0)</f>
        <v>-469.35795371664722</v>
      </c>
      <c r="AA45" s="46">
        <f>+AA26-AA44</f>
        <v>96304864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-55794790</v>
      </c>
      <c r="D47" s="18"/>
      <c r="E47" s="19"/>
      <c r="F47" s="20"/>
      <c r="G47" s="20">
        <v>-53831856</v>
      </c>
      <c r="H47" s="20">
        <v>-1962935</v>
      </c>
      <c r="I47" s="20">
        <v>-22593145</v>
      </c>
      <c r="J47" s="20">
        <v>-78387936</v>
      </c>
      <c r="K47" s="20">
        <v>-7653544</v>
      </c>
      <c r="L47" s="20">
        <v>-1567590</v>
      </c>
      <c r="M47" s="20"/>
      <c r="N47" s="20">
        <v>-9221134</v>
      </c>
      <c r="O47" s="20">
        <v>-1124207</v>
      </c>
      <c r="P47" s="20">
        <v>-5736742</v>
      </c>
      <c r="Q47" s="20">
        <v>-1815915</v>
      </c>
      <c r="R47" s="20">
        <v>-8676864</v>
      </c>
      <c r="S47" s="20">
        <v>3787674</v>
      </c>
      <c r="T47" s="20">
        <v>-4438130</v>
      </c>
      <c r="U47" s="20"/>
      <c r="V47" s="20">
        <v>-650456</v>
      </c>
      <c r="W47" s="20">
        <v>-96936390</v>
      </c>
      <c r="X47" s="20"/>
      <c r="Y47" s="20">
        <v>-96936390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-55794790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-53831856</v>
      </c>
      <c r="H50" s="52">
        <f t="shared" si="7"/>
        <v>-1962935</v>
      </c>
      <c r="I50" s="52">
        <f t="shared" si="7"/>
        <v>-22593145</v>
      </c>
      <c r="J50" s="52">
        <f t="shared" si="7"/>
        <v>-78387936</v>
      </c>
      <c r="K50" s="52">
        <f t="shared" si="7"/>
        <v>-7653544</v>
      </c>
      <c r="L50" s="52">
        <f t="shared" si="7"/>
        <v>-1567590</v>
      </c>
      <c r="M50" s="52">
        <f t="shared" si="7"/>
        <v>0</v>
      </c>
      <c r="N50" s="52">
        <f t="shared" si="7"/>
        <v>-9221134</v>
      </c>
      <c r="O50" s="52">
        <f t="shared" si="7"/>
        <v>-1124207</v>
      </c>
      <c r="P50" s="52">
        <f t="shared" si="7"/>
        <v>-5736742</v>
      </c>
      <c r="Q50" s="52">
        <f t="shared" si="7"/>
        <v>-1815915</v>
      </c>
      <c r="R50" s="52">
        <f t="shared" si="7"/>
        <v>-8676864</v>
      </c>
      <c r="S50" s="52">
        <f t="shared" si="7"/>
        <v>3787674</v>
      </c>
      <c r="T50" s="52">
        <f t="shared" si="7"/>
        <v>-4438130</v>
      </c>
      <c r="U50" s="52">
        <f t="shared" si="7"/>
        <v>0</v>
      </c>
      <c r="V50" s="52">
        <f t="shared" si="7"/>
        <v>-650456</v>
      </c>
      <c r="W50" s="52">
        <f t="shared" si="7"/>
        <v>-96936390</v>
      </c>
      <c r="X50" s="52">
        <f t="shared" si="7"/>
        <v>0</v>
      </c>
      <c r="Y50" s="52">
        <f t="shared" si="7"/>
        <v>-96936390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2993384</v>
      </c>
      <c r="D6" s="18"/>
      <c r="E6" s="19">
        <v>10462000</v>
      </c>
      <c r="F6" s="20">
        <v>10462000</v>
      </c>
      <c r="G6" s="20">
        <v>871833</v>
      </c>
      <c r="H6" s="20">
        <v>-162086</v>
      </c>
      <c r="I6" s="20">
        <v>358160</v>
      </c>
      <c r="J6" s="20">
        <v>1067907</v>
      </c>
      <c r="K6" s="20">
        <v>377459</v>
      </c>
      <c r="L6" s="20">
        <v>348735</v>
      </c>
      <c r="M6" s="20">
        <v>368550</v>
      </c>
      <c r="N6" s="20">
        <v>1094744</v>
      </c>
      <c r="O6" s="20">
        <v>2447981</v>
      </c>
      <c r="P6" s="20">
        <v>307911</v>
      </c>
      <c r="Q6" s="20">
        <v>332769</v>
      </c>
      <c r="R6" s="20">
        <v>3088661</v>
      </c>
      <c r="S6" s="20">
        <v>314083</v>
      </c>
      <c r="T6" s="20">
        <v>313549</v>
      </c>
      <c r="U6" s="20">
        <v>328265</v>
      </c>
      <c r="V6" s="20">
        <v>955897</v>
      </c>
      <c r="W6" s="20">
        <v>6207209</v>
      </c>
      <c r="X6" s="20">
        <v>10462000</v>
      </c>
      <c r="Y6" s="20">
        <v>-4254791</v>
      </c>
      <c r="Z6" s="21">
        <v>-40.66900210284841</v>
      </c>
      <c r="AA6" s="22">
        <v>10462000</v>
      </c>
    </row>
    <row r="7" spans="1:27" x14ac:dyDescent="0.25">
      <c r="A7" s="23" t="s">
        <v>35</v>
      </c>
      <c r="B7" s="17" t="s">
        <v>32</v>
      </c>
      <c r="C7" s="18">
        <v>47777</v>
      </c>
      <c r="D7" s="18"/>
      <c r="E7" s="19"/>
      <c r="F7" s="20"/>
      <c r="G7" s="20"/>
      <c r="H7" s="20">
        <v>2123</v>
      </c>
      <c r="I7" s="20">
        <v>2309</v>
      </c>
      <c r="J7" s="20">
        <v>4432</v>
      </c>
      <c r="K7" s="20">
        <v>3336</v>
      </c>
      <c r="L7" s="20">
        <v>103244</v>
      </c>
      <c r="M7" s="20">
        <v>2339</v>
      </c>
      <c r="N7" s="20">
        <v>108919</v>
      </c>
      <c r="O7" s="20">
        <v>12346</v>
      </c>
      <c r="P7" s="20">
        <v>2799</v>
      </c>
      <c r="Q7" s="20">
        <v>10314</v>
      </c>
      <c r="R7" s="20">
        <v>25459</v>
      </c>
      <c r="S7" s="20">
        <v>3297</v>
      </c>
      <c r="T7" s="20">
        <v>8112</v>
      </c>
      <c r="U7" s="20">
        <v>17124</v>
      </c>
      <c r="V7" s="20">
        <v>28533</v>
      </c>
      <c r="W7" s="20">
        <v>167343</v>
      </c>
      <c r="X7" s="20"/>
      <c r="Y7" s="20">
        <v>167343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-862</v>
      </c>
      <c r="Q8" s="20"/>
      <c r="R8" s="20">
        <v>-862</v>
      </c>
      <c r="S8" s="20"/>
      <c r="T8" s="20"/>
      <c r="U8" s="20"/>
      <c r="V8" s="20"/>
      <c r="W8" s="20">
        <v>-862</v>
      </c>
      <c r="X8" s="20"/>
      <c r="Y8" s="20">
        <v>-862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3041161</v>
      </c>
      <c r="D13" s="29">
        <f>SUM(D6:D12)</f>
        <v>0</v>
      </c>
      <c r="E13" s="30">
        <f t="shared" si="0"/>
        <v>10462000</v>
      </c>
      <c r="F13" s="31">
        <f t="shared" si="0"/>
        <v>10462000</v>
      </c>
      <c r="G13" s="31">
        <f t="shared" si="0"/>
        <v>871833</v>
      </c>
      <c r="H13" s="31">
        <f t="shared" si="0"/>
        <v>-159963</v>
      </c>
      <c r="I13" s="31">
        <f t="shared" si="0"/>
        <v>360469</v>
      </c>
      <c r="J13" s="31">
        <f t="shared" si="0"/>
        <v>1072339</v>
      </c>
      <c r="K13" s="31">
        <f t="shared" si="0"/>
        <v>380795</v>
      </c>
      <c r="L13" s="31">
        <f t="shared" si="0"/>
        <v>451979</v>
      </c>
      <c r="M13" s="31">
        <f t="shared" si="0"/>
        <v>370889</v>
      </c>
      <c r="N13" s="31">
        <f t="shared" si="0"/>
        <v>1203663</v>
      </c>
      <c r="O13" s="31">
        <f t="shared" si="0"/>
        <v>2460327</v>
      </c>
      <c r="P13" s="31">
        <f t="shared" si="0"/>
        <v>309848</v>
      </c>
      <c r="Q13" s="31">
        <f t="shared" si="0"/>
        <v>343083</v>
      </c>
      <c r="R13" s="31">
        <f t="shared" si="0"/>
        <v>3113258</v>
      </c>
      <c r="S13" s="31">
        <f t="shared" si="0"/>
        <v>317380</v>
      </c>
      <c r="T13" s="31">
        <f t="shared" si="0"/>
        <v>321661</v>
      </c>
      <c r="U13" s="31">
        <f t="shared" si="0"/>
        <v>345389</v>
      </c>
      <c r="V13" s="31">
        <f t="shared" si="0"/>
        <v>984430</v>
      </c>
      <c r="W13" s="31">
        <f t="shared" si="0"/>
        <v>6373690</v>
      </c>
      <c r="X13" s="31">
        <f t="shared" si="0"/>
        <v>10462000</v>
      </c>
      <c r="Y13" s="31">
        <f t="shared" si="0"/>
        <v>-4088310</v>
      </c>
      <c r="Z13" s="32">
        <f>+IF(X13&lt;&gt;0,+(Y13/X13)*100,0)</f>
        <v>-39.077709806920282</v>
      </c>
      <c r="AA13" s="33">
        <f>SUM(AA6:AA12)</f>
        <v>10462000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5492700</v>
      </c>
      <c r="F17" s="20">
        <v>11606087</v>
      </c>
      <c r="G17" s="24">
        <v>457725</v>
      </c>
      <c r="H17" s="24">
        <v>-457725</v>
      </c>
      <c r="I17" s="24">
        <v>1794000</v>
      </c>
      <c r="J17" s="20">
        <v>1794000</v>
      </c>
      <c r="K17" s="24"/>
      <c r="L17" s="24"/>
      <c r="M17" s="20">
        <v>1022018</v>
      </c>
      <c r="N17" s="24">
        <v>1022018</v>
      </c>
      <c r="O17" s="24"/>
      <c r="P17" s="24"/>
      <c r="Q17" s="20"/>
      <c r="R17" s="24"/>
      <c r="S17" s="24"/>
      <c r="T17" s="20"/>
      <c r="U17" s="24">
        <v>1155506</v>
      </c>
      <c r="V17" s="24">
        <v>1155506</v>
      </c>
      <c r="W17" s="24">
        <v>3971524</v>
      </c>
      <c r="X17" s="20">
        <v>11606087</v>
      </c>
      <c r="Y17" s="24">
        <v>-7634563</v>
      </c>
      <c r="Z17" s="25">
        <v>-65.780680430880807</v>
      </c>
      <c r="AA17" s="26">
        <v>11606087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5492700</v>
      </c>
      <c r="F25" s="36">
        <f t="shared" si="1"/>
        <v>11606087</v>
      </c>
      <c r="G25" s="36">
        <f t="shared" si="1"/>
        <v>457725</v>
      </c>
      <c r="H25" s="36">
        <f t="shared" si="1"/>
        <v>-457725</v>
      </c>
      <c r="I25" s="36">
        <f t="shared" si="1"/>
        <v>1794000</v>
      </c>
      <c r="J25" s="36">
        <f t="shared" si="1"/>
        <v>1794000</v>
      </c>
      <c r="K25" s="36">
        <f t="shared" si="1"/>
        <v>0</v>
      </c>
      <c r="L25" s="36">
        <f t="shared" si="1"/>
        <v>0</v>
      </c>
      <c r="M25" s="36">
        <f t="shared" si="1"/>
        <v>1022018</v>
      </c>
      <c r="N25" s="36">
        <f t="shared" si="1"/>
        <v>1022018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1155506</v>
      </c>
      <c r="V25" s="36">
        <f t="shared" si="1"/>
        <v>1155506</v>
      </c>
      <c r="W25" s="36">
        <f t="shared" si="1"/>
        <v>3971524</v>
      </c>
      <c r="X25" s="36">
        <f t="shared" si="1"/>
        <v>11606087</v>
      </c>
      <c r="Y25" s="36">
        <f t="shared" si="1"/>
        <v>-7634563</v>
      </c>
      <c r="Z25" s="37">
        <f>+IF(X25&lt;&gt;0,+(Y25/X25)*100,0)</f>
        <v>-65.780680430880807</v>
      </c>
      <c r="AA25" s="38">
        <f>SUM(AA15:AA24)</f>
        <v>11606087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3041161</v>
      </c>
      <c r="D26" s="29">
        <f>+D13+D25</f>
        <v>0</v>
      </c>
      <c r="E26" s="30">
        <f t="shared" si="2"/>
        <v>15954700</v>
      </c>
      <c r="F26" s="31">
        <f t="shared" si="2"/>
        <v>22068087</v>
      </c>
      <c r="G26" s="31">
        <f t="shared" si="2"/>
        <v>1329558</v>
      </c>
      <c r="H26" s="31">
        <f t="shared" si="2"/>
        <v>-617688</v>
      </c>
      <c r="I26" s="31">
        <f t="shared" si="2"/>
        <v>2154469</v>
      </c>
      <c r="J26" s="31">
        <f t="shared" si="2"/>
        <v>2866339</v>
      </c>
      <c r="K26" s="31">
        <f t="shared" si="2"/>
        <v>380795</v>
      </c>
      <c r="L26" s="31">
        <f t="shared" si="2"/>
        <v>451979</v>
      </c>
      <c r="M26" s="31">
        <f t="shared" si="2"/>
        <v>1392907</v>
      </c>
      <c r="N26" s="31">
        <f t="shared" si="2"/>
        <v>2225681</v>
      </c>
      <c r="O26" s="31">
        <f t="shared" si="2"/>
        <v>2460327</v>
      </c>
      <c r="P26" s="31">
        <f t="shared" si="2"/>
        <v>309848</v>
      </c>
      <c r="Q26" s="31">
        <f t="shared" si="2"/>
        <v>343083</v>
      </c>
      <c r="R26" s="31">
        <f t="shared" si="2"/>
        <v>3113258</v>
      </c>
      <c r="S26" s="31">
        <f t="shared" si="2"/>
        <v>317380</v>
      </c>
      <c r="T26" s="31">
        <f t="shared" si="2"/>
        <v>321661</v>
      </c>
      <c r="U26" s="31">
        <f t="shared" si="2"/>
        <v>1500895</v>
      </c>
      <c r="V26" s="31">
        <f t="shared" si="2"/>
        <v>2139936</v>
      </c>
      <c r="W26" s="31">
        <f t="shared" si="2"/>
        <v>10345214</v>
      </c>
      <c r="X26" s="31">
        <f t="shared" si="2"/>
        <v>22068087</v>
      </c>
      <c r="Y26" s="31">
        <f t="shared" si="2"/>
        <v>-11722873</v>
      </c>
      <c r="Z26" s="32">
        <f>+IF(X26&lt;&gt;0,+(Y26/X26)*100,0)</f>
        <v>-53.121382927301312</v>
      </c>
      <c r="AA26" s="33">
        <f>+AA13+AA25</f>
        <v>22068087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10657437</v>
      </c>
      <c r="D32" s="18"/>
      <c r="E32" s="19"/>
      <c r="F32" s="20"/>
      <c r="G32" s="20">
        <v>1078699</v>
      </c>
      <c r="H32" s="20">
        <v>1131682</v>
      </c>
      <c r="I32" s="20">
        <v>187570</v>
      </c>
      <c r="J32" s="20">
        <v>2397951</v>
      </c>
      <c r="K32" s="20">
        <v>80216</v>
      </c>
      <c r="L32" s="20">
        <v>88120</v>
      </c>
      <c r="M32" s="20">
        <v>66232</v>
      </c>
      <c r="N32" s="20">
        <v>234568</v>
      </c>
      <c r="O32" s="20">
        <v>78332</v>
      </c>
      <c r="P32" s="20">
        <v>139145</v>
      </c>
      <c r="Q32" s="20">
        <v>133026</v>
      </c>
      <c r="R32" s="20">
        <v>350503</v>
      </c>
      <c r="S32" s="20">
        <v>126913</v>
      </c>
      <c r="T32" s="20">
        <v>80204</v>
      </c>
      <c r="U32" s="20">
        <v>943491</v>
      </c>
      <c r="V32" s="20">
        <v>1150608</v>
      </c>
      <c r="W32" s="20">
        <v>4133630</v>
      </c>
      <c r="X32" s="20"/>
      <c r="Y32" s="20">
        <v>4133630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2347884</v>
      </c>
      <c r="P33" s="20"/>
      <c r="Q33" s="20"/>
      <c r="R33" s="20">
        <v>2347884</v>
      </c>
      <c r="S33" s="20"/>
      <c r="T33" s="20">
        <v>-1104794</v>
      </c>
      <c r="U33" s="20"/>
      <c r="V33" s="20">
        <v>-1104794</v>
      </c>
      <c r="W33" s="20">
        <v>1243090</v>
      </c>
      <c r="X33" s="20"/>
      <c r="Y33" s="20">
        <v>1243090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-1186</v>
      </c>
      <c r="Q35" s="20"/>
      <c r="R35" s="20">
        <v>-1186</v>
      </c>
      <c r="S35" s="20"/>
      <c r="T35" s="20"/>
      <c r="U35" s="20"/>
      <c r="V35" s="20"/>
      <c r="W35" s="20">
        <v>-1186</v>
      </c>
      <c r="X35" s="20"/>
      <c r="Y35" s="20">
        <v>-1186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10657437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1078699</v>
      </c>
      <c r="H37" s="31">
        <f t="shared" si="3"/>
        <v>1131682</v>
      </c>
      <c r="I37" s="31">
        <f t="shared" si="3"/>
        <v>187570</v>
      </c>
      <c r="J37" s="31">
        <f t="shared" si="3"/>
        <v>2397951</v>
      </c>
      <c r="K37" s="31">
        <f t="shared" si="3"/>
        <v>80216</v>
      </c>
      <c r="L37" s="31">
        <f t="shared" si="3"/>
        <v>88120</v>
      </c>
      <c r="M37" s="31">
        <f t="shared" si="3"/>
        <v>66232</v>
      </c>
      <c r="N37" s="31">
        <f t="shared" si="3"/>
        <v>234568</v>
      </c>
      <c r="O37" s="31">
        <f t="shared" si="3"/>
        <v>2426216</v>
      </c>
      <c r="P37" s="31">
        <f t="shared" si="3"/>
        <v>137959</v>
      </c>
      <c r="Q37" s="31">
        <f t="shared" si="3"/>
        <v>133026</v>
      </c>
      <c r="R37" s="31">
        <f t="shared" si="3"/>
        <v>2697201</v>
      </c>
      <c r="S37" s="31">
        <f t="shared" si="3"/>
        <v>126913</v>
      </c>
      <c r="T37" s="31">
        <f t="shared" si="3"/>
        <v>-1024590</v>
      </c>
      <c r="U37" s="31">
        <f t="shared" si="3"/>
        <v>943491</v>
      </c>
      <c r="V37" s="31">
        <f t="shared" si="3"/>
        <v>45814</v>
      </c>
      <c r="W37" s="31">
        <f t="shared" si="3"/>
        <v>5375534</v>
      </c>
      <c r="X37" s="31">
        <f t="shared" si="3"/>
        <v>0</v>
      </c>
      <c r="Y37" s="31">
        <f t="shared" si="3"/>
        <v>5375534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10657437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1078699</v>
      </c>
      <c r="H44" s="31">
        <f t="shared" si="5"/>
        <v>1131682</v>
      </c>
      <c r="I44" s="31">
        <f t="shared" si="5"/>
        <v>187570</v>
      </c>
      <c r="J44" s="31">
        <f t="shared" si="5"/>
        <v>2397951</v>
      </c>
      <c r="K44" s="31">
        <f t="shared" si="5"/>
        <v>80216</v>
      </c>
      <c r="L44" s="31">
        <f t="shared" si="5"/>
        <v>88120</v>
      </c>
      <c r="M44" s="31">
        <f t="shared" si="5"/>
        <v>66232</v>
      </c>
      <c r="N44" s="31">
        <f t="shared" si="5"/>
        <v>234568</v>
      </c>
      <c r="O44" s="31">
        <f t="shared" si="5"/>
        <v>2426216</v>
      </c>
      <c r="P44" s="31">
        <f t="shared" si="5"/>
        <v>137959</v>
      </c>
      <c r="Q44" s="31">
        <f t="shared" si="5"/>
        <v>133026</v>
      </c>
      <c r="R44" s="31">
        <f t="shared" si="5"/>
        <v>2697201</v>
      </c>
      <c r="S44" s="31">
        <f t="shared" si="5"/>
        <v>126913</v>
      </c>
      <c r="T44" s="31">
        <f t="shared" si="5"/>
        <v>-1024590</v>
      </c>
      <c r="U44" s="31">
        <f t="shared" si="5"/>
        <v>943491</v>
      </c>
      <c r="V44" s="31">
        <f t="shared" si="5"/>
        <v>45814</v>
      </c>
      <c r="W44" s="31">
        <f t="shared" si="5"/>
        <v>5375534</v>
      </c>
      <c r="X44" s="31">
        <f t="shared" si="5"/>
        <v>0</v>
      </c>
      <c r="Y44" s="31">
        <f t="shared" si="5"/>
        <v>5375534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-7616276</v>
      </c>
      <c r="D45" s="42">
        <f t="shared" si="6"/>
        <v>0</v>
      </c>
      <c r="E45" s="43">
        <f t="shared" si="6"/>
        <v>15954700</v>
      </c>
      <c r="F45" s="44">
        <f t="shared" si="6"/>
        <v>22068087</v>
      </c>
      <c r="G45" s="44">
        <f t="shared" si="6"/>
        <v>250859</v>
      </c>
      <c r="H45" s="44">
        <f t="shared" si="6"/>
        <v>-1749370</v>
      </c>
      <c r="I45" s="44">
        <f t="shared" si="6"/>
        <v>1966899</v>
      </c>
      <c r="J45" s="44">
        <f t="shared" si="6"/>
        <v>468388</v>
      </c>
      <c r="K45" s="44">
        <f t="shared" si="6"/>
        <v>300579</v>
      </c>
      <c r="L45" s="44">
        <f t="shared" si="6"/>
        <v>363859</v>
      </c>
      <c r="M45" s="44">
        <f t="shared" si="6"/>
        <v>1326675</v>
      </c>
      <c r="N45" s="44">
        <f t="shared" si="6"/>
        <v>1991113</v>
      </c>
      <c r="O45" s="44">
        <f t="shared" si="6"/>
        <v>34111</v>
      </c>
      <c r="P45" s="44">
        <f t="shared" si="6"/>
        <v>171889</v>
      </c>
      <c r="Q45" s="44">
        <f t="shared" si="6"/>
        <v>210057</v>
      </c>
      <c r="R45" s="44">
        <f t="shared" si="6"/>
        <v>416057</v>
      </c>
      <c r="S45" s="44">
        <f t="shared" si="6"/>
        <v>190467</v>
      </c>
      <c r="T45" s="44">
        <f t="shared" si="6"/>
        <v>1346251</v>
      </c>
      <c r="U45" s="44">
        <f t="shared" si="6"/>
        <v>557404</v>
      </c>
      <c r="V45" s="44">
        <f t="shared" si="6"/>
        <v>2094122</v>
      </c>
      <c r="W45" s="44">
        <f t="shared" si="6"/>
        <v>4969680</v>
      </c>
      <c r="X45" s="44">
        <f t="shared" si="6"/>
        <v>22068087</v>
      </c>
      <c r="Y45" s="44">
        <f t="shared" si="6"/>
        <v>-17098407</v>
      </c>
      <c r="Z45" s="45">
        <f>+IF(X45&lt;&gt;0,+(Y45/X45)*100,0)</f>
        <v>-77.480241037657677</v>
      </c>
      <c r="AA45" s="46">
        <f>+AA26-AA44</f>
        <v>22068087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-8391153</v>
      </c>
      <c r="F6" s="20">
        <v>-7760719</v>
      </c>
      <c r="G6" s="20"/>
      <c r="H6" s="20">
        <v>1500000</v>
      </c>
      <c r="I6" s="20"/>
      <c r="J6" s="20">
        <v>1500000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1500000</v>
      </c>
      <c r="X6" s="20">
        <v>-7760688</v>
      </c>
      <c r="Y6" s="20">
        <v>9260688</v>
      </c>
      <c r="Z6" s="21">
        <v>-119.32818327447256</v>
      </c>
      <c r="AA6" s="22">
        <v>-7760719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2110305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-6280848</v>
      </c>
      <c r="F13" s="31">
        <f t="shared" si="0"/>
        <v>-7760719</v>
      </c>
      <c r="G13" s="31">
        <f t="shared" si="0"/>
        <v>0</v>
      </c>
      <c r="H13" s="31">
        <f t="shared" si="0"/>
        <v>1500000</v>
      </c>
      <c r="I13" s="31">
        <f t="shared" si="0"/>
        <v>0</v>
      </c>
      <c r="J13" s="31">
        <f t="shared" si="0"/>
        <v>1500000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1500000</v>
      </c>
      <c r="X13" s="31">
        <f t="shared" si="0"/>
        <v>-7760688</v>
      </c>
      <c r="Y13" s="31">
        <f t="shared" si="0"/>
        <v>9260688</v>
      </c>
      <c r="Z13" s="32">
        <f>+IF(X13&lt;&gt;0,+(Y13/X13)*100,0)</f>
        <v>-119.32818327447256</v>
      </c>
      <c r="AA13" s="33">
        <f>SUM(AA6:AA12)</f>
        <v>-7760719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-6280848</v>
      </c>
      <c r="F26" s="31">
        <f t="shared" si="2"/>
        <v>-7760719</v>
      </c>
      <c r="G26" s="31">
        <f t="shared" si="2"/>
        <v>0</v>
      </c>
      <c r="H26" s="31">
        <f t="shared" si="2"/>
        <v>1500000</v>
      </c>
      <c r="I26" s="31">
        <f t="shared" si="2"/>
        <v>0</v>
      </c>
      <c r="J26" s="31">
        <f t="shared" si="2"/>
        <v>1500000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1500000</v>
      </c>
      <c r="X26" s="31">
        <f t="shared" si="2"/>
        <v>-7760688</v>
      </c>
      <c r="Y26" s="31">
        <f t="shared" si="2"/>
        <v>9260688</v>
      </c>
      <c r="Z26" s="32">
        <f>+IF(X26&lt;&gt;0,+(Y26/X26)*100,0)</f>
        <v>-119.32818327447256</v>
      </c>
      <c r="AA26" s="33">
        <f>+AA13+AA25</f>
        <v>-7760719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>
        <v>-3721021</v>
      </c>
      <c r="J33" s="20">
        <v>278979</v>
      </c>
      <c r="K33" s="20">
        <v>-2292278</v>
      </c>
      <c r="L33" s="20">
        <v>2952066</v>
      </c>
      <c r="M33" s="20">
        <v>-319561</v>
      </c>
      <c r="N33" s="20">
        <v>340227</v>
      </c>
      <c r="O33" s="20">
        <v>-1943165</v>
      </c>
      <c r="P33" s="20"/>
      <c r="Q33" s="20"/>
      <c r="R33" s="20">
        <v>-1943165</v>
      </c>
      <c r="S33" s="20">
        <v>-189600</v>
      </c>
      <c r="T33" s="20"/>
      <c r="U33" s="20">
        <v>-515442</v>
      </c>
      <c r="V33" s="20">
        <v>-705042</v>
      </c>
      <c r="W33" s="20">
        <v>-2029001</v>
      </c>
      <c r="X33" s="20"/>
      <c r="Y33" s="20">
        <v>-2029001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4000000</v>
      </c>
      <c r="H37" s="31">
        <f t="shared" si="3"/>
        <v>0</v>
      </c>
      <c r="I37" s="31">
        <f t="shared" si="3"/>
        <v>-3721021</v>
      </c>
      <c r="J37" s="31">
        <f t="shared" si="3"/>
        <v>278979</v>
      </c>
      <c r="K37" s="31">
        <f t="shared" si="3"/>
        <v>-2292278</v>
      </c>
      <c r="L37" s="31">
        <f t="shared" si="3"/>
        <v>2952066</v>
      </c>
      <c r="M37" s="31">
        <f t="shared" si="3"/>
        <v>-319561</v>
      </c>
      <c r="N37" s="31">
        <f t="shared" si="3"/>
        <v>340227</v>
      </c>
      <c r="O37" s="31">
        <f t="shared" si="3"/>
        <v>-1943165</v>
      </c>
      <c r="P37" s="31">
        <f t="shared" si="3"/>
        <v>0</v>
      </c>
      <c r="Q37" s="31">
        <f t="shared" si="3"/>
        <v>0</v>
      </c>
      <c r="R37" s="31">
        <f t="shared" si="3"/>
        <v>-1943165</v>
      </c>
      <c r="S37" s="31">
        <f t="shared" si="3"/>
        <v>-189600</v>
      </c>
      <c r="T37" s="31">
        <f t="shared" si="3"/>
        <v>0</v>
      </c>
      <c r="U37" s="31">
        <f t="shared" si="3"/>
        <v>-515442</v>
      </c>
      <c r="V37" s="31">
        <f t="shared" si="3"/>
        <v>-705042</v>
      </c>
      <c r="W37" s="31">
        <f t="shared" si="3"/>
        <v>-2029001</v>
      </c>
      <c r="X37" s="31">
        <f t="shared" si="3"/>
        <v>0</v>
      </c>
      <c r="Y37" s="31">
        <f t="shared" si="3"/>
        <v>-2029001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4000000</v>
      </c>
      <c r="H44" s="31">
        <f t="shared" si="5"/>
        <v>0</v>
      </c>
      <c r="I44" s="31">
        <f t="shared" si="5"/>
        <v>-3721021</v>
      </c>
      <c r="J44" s="31">
        <f t="shared" si="5"/>
        <v>278979</v>
      </c>
      <c r="K44" s="31">
        <f t="shared" si="5"/>
        <v>-2292278</v>
      </c>
      <c r="L44" s="31">
        <f t="shared" si="5"/>
        <v>2952066</v>
      </c>
      <c r="M44" s="31">
        <f t="shared" si="5"/>
        <v>-319561</v>
      </c>
      <c r="N44" s="31">
        <f t="shared" si="5"/>
        <v>340227</v>
      </c>
      <c r="O44" s="31">
        <f t="shared" si="5"/>
        <v>-1943165</v>
      </c>
      <c r="P44" s="31">
        <f t="shared" si="5"/>
        <v>0</v>
      </c>
      <c r="Q44" s="31">
        <f t="shared" si="5"/>
        <v>0</v>
      </c>
      <c r="R44" s="31">
        <f t="shared" si="5"/>
        <v>-1943165</v>
      </c>
      <c r="S44" s="31">
        <f t="shared" si="5"/>
        <v>-189600</v>
      </c>
      <c r="T44" s="31">
        <f t="shared" si="5"/>
        <v>0</v>
      </c>
      <c r="U44" s="31">
        <f t="shared" si="5"/>
        <v>-515442</v>
      </c>
      <c r="V44" s="31">
        <f t="shared" si="5"/>
        <v>-705042</v>
      </c>
      <c r="W44" s="31">
        <f t="shared" si="5"/>
        <v>-2029001</v>
      </c>
      <c r="X44" s="31">
        <f t="shared" si="5"/>
        <v>0</v>
      </c>
      <c r="Y44" s="31">
        <f t="shared" si="5"/>
        <v>-2029001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-6280848</v>
      </c>
      <c r="F45" s="44">
        <f t="shared" si="6"/>
        <v>-7760719</v>
      </c>
      <c r="G45" s="44">
        <f t="shared" si="6"/>
        <v>-4000000</v>
      </c>
      <c r="H45" s="44">
        <f t="shared" si="6"/>
        <v>1500000</v>
      </c>
      <c r="I45" s="44">
        <f t="shared" si="6"/>
        <v>3721021</v>
      </c>
      <c r="J45" s="44">
        <f t="shared" si="6"/>
        <v>1221021</v>
      </c>
      <c r="K45" s="44">
        <f t="shared" si="6"/>
        <v>2292278</v>
      </c>
      <c r="L45" s="44">
        <f t="shared" si="6"/>
        <v>-2952066</v>
      </c>
      <c r="M45" s="44">
        <f t="shared" si="6"/>
        <v>319561</v>
      </c>
      <c r="N45" s="44">
        <f t="shared" si="6"/>
        <v>-340227</v>
      </c>
      <c r="O45" s="44">
        <f t="shared" si="6"/>
        <v>1943165</v>
      </c>
      <c r="P45" s="44">
        <f t="shared" si="6"/>
        <v>0</v>
      </c>
      <c r="Q45" s="44">
        <f t="shared" si="6"/>
        <v>0</v>
      </c>
      <c r="R45" s="44">
        <f t="shared" si="6"/>
        <v>1943165</v>
      </c>
      <c r="S45" s="44">
        <f t="shared" si="6"/>
        <v>189600</v>
      </c>
      <c r="T45" s="44">
        <f t="shared" si="6"/>
        <v>0</v>
      </c>
      <c r="U45" s="44">
        <f t="shared" si="6"/>
        <v>515442</v>
      </c>
      <c r="V45" s="44">
        <f t="shared" si="6"/>
        <v>705042</v>
      </c>
      <c r="W45" s="44">
        <f t="shared" si="6"/>
        <v>3529001</v>
      </c>
      <c r="X45" s="44">
        <f t="shared" si="6"/>
        <v>-7760688</v>
      </c>
      <c r="Y45" s="44">
        <f t="shared" si="6"/>
        <v>11289689</v>
      </c>
      <c r="Z45" s="45">
        <f>+IF(X45&lt;&gt;0,+(Y45/X45)*100,0)</f>
        <v>-145.47278540253131</v>
      </c>
      <c r="AA45" s="46">
        <f>+AA26-AA44</f>
        <v>-7760719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-5455712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-5455712</v>
      </c>
      <c r="Y6" s="20">
        <v>5455712</v>
      </c>
      <c r="Z6" s="21">
        <v>-100</v>
      </c>
      <c r="AA6" s="22">
        <v>-5455712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861876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861876</v>
      </c>
      <c r="Y11" s="24">
        <v>-861876</v>
      </c>
      <c r="Z11" s="25">
        <v>-100</v>
      </c>
      <c r="AA11" s="26">
        <v>861876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-4593836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-4593836</v>
      </c>
      <c r="Y13" s="31">
        <f t="shared" si="0"/>
        <v>4593836</v>
      </c>
      <c r="Z13" s="32">
        <f>+IF(X13&lt;&gt;0,+(Y13/X13)*100,0)</f>
        <v>-100</v>
      </c>
      <c r="AA13" s="33">
        <f>SUM(AA6:AA12)</f>
        <v>-4593836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4069388</v>
      </c>
      <c r="D17" s="18"/>
      <c r="E17" s="19">
        <v>7920445</v>
      </c>
      <c r="F17" s="20">
        <v>4593836</v>
      </c>
      <c r="G17" s="24"/>
      <c r="H17" s="24">
        <v>945058</v>
      </c>
      <c r="I17" s="24"/>
      <c r="J17" s="20">
        <v>945058</v>
      </c>
      <c r="K17" s="24"/>
      <c r="L17" s="24"/>
      <c r="M17" s="20"/>
      <c r="N17" s="24"/>
      <c r="O17" s="24">
        <v>-320957</v>
      </c>
      <c r="P17" s="24"/>
      <c r="Q17" s="20"/>
      <c r="R17" s="24">
        <v>-320957</v>
      </c>
      <c r="S17" s="24"/>
      <c r="T17" s="20"/>
      <c r="U17" s="24"/>
      <c r="V17" s="24"/>
      <c r="W17" s="24">
        <v>624101</v>
      </c>
      <c r="X17" s="20">
        <v>4593836</v>
      </c>
      <c r="Y17" s="24">
        <v>-3969735</v>
      </c>
      <c r="Z17" s="25">
        <v>-86.414382228708206</v>
      </c>
      <c r="AA17" s="26">
        <v>4593836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4069388</v>
      </c>
      <c r="D25" s="29">
        <f t="shared" ref="D25:Y25" si="1">SUM(D15:D24)</f>
        <v>0</v>
      </c>
      <c r="E25" s="35">
        <f t="shared" si="1"/>
        <v>7920445</v>
      </c>
      <c r="F25" s="36">
        <f t="shared" si="1"/>
        <v>4593836</v>
      </c>
      <c r="G25" s="36">
        <f t="shared" si="1"/>
        <v>0</v>
      </c>
      <c r="H25" s="36">
        <f t="shared" si="1"/>
        <v>945058</v>
      </c>
      <c r="I25" s="36">
        <f t="shared" si="1"/>
        <v>0</v>
      </c>
      <c r="J25" s="36">
        <f t="shared" si="1"/>
        <v>945058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-320957</v>
      </c>
      <c r="P25" s="36">
        <f t="shared" si="1"/>
        <v>0</v>
      </c>
      <c r="Q25" s="36">
        <f t="shared" si="1"/>
        <v>0</v>
      </c>
      <c r="R25" s="36">
        <f t="shared" si="1"/>
        <v>-320957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624101</v>
      </c>
      <c r="X25" s="36">
        <f t="shared" si="1"/>
        <v>4593836</v>
      </c>
      <c r="Y25" s="36">
        <f t="shared" si="1"/>
        <v>-3969735</v>
      </c>
      <c r="Z25" s="37">
        <f>+IF(X25&lt;&gt;0,+(Y25/X25)*100,0)</f>
        <v>-86.414382228708206</v>
      </c>
      <c r="AA25" s="38">
        <f>SUM(AA15:AA24)</f>
        <v>4593836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4069388</v>
      </c>
      <c r="D26" s="29">
        <f>+D13+D25</f>
        <v>0</v>
      </c>
      <c r="E26" s="30">
        <f t="shared" si="2"/>
        <v>7920445</v>
      </c>
      <c r="F26" s="31">
        <f t="shared" si="2"/>
        <v>0</v>
      </c>
      <c r="G26" s="31">
        <f t="shared" si="2"/>
        <v>0</v>
      </c>
      <c r="H26" s="31">
        <f t="shared" si="2"/>
        <v>945058</v>
      </c>
      <c r="I26" s="31">
        <f t="shared" si="2"/>
        <v>0</v>
      </c>
      <c r="J26" s="31">
        <f t="shared" si="2"/>
        <v>945058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-320957</v>
      </c>
      <c r="P26" s="31">
        <f t="shared" si="2"/>
        <v>0</v>
      </c>
      <c r="Q26" s="31">
        <f t="shared" si="2"/>
        <v>0</v>
      </c>
      <c r="R26" s="31">
        <f t="shared" si="2"/>
        <v>-320957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624101</v>
      </c>
      <c r="X26" s="31">
        <f t="shared" si="2"/>
        <v>0</v>
      </c>
      <c r="Y26" s="31">
        <f t="shared" si="2"/>
        <v>624101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-524523</v>
      </c>
      <c r="V33" s="20">
        <v>-524523</v>
      </c>
      <c r="W33" s="20">
        <v>-524523</v>
      </c>
      <c r="X33" s="20"/>
      <c r="Y33" s="20">
        <v>-524523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-524523</v>
      </c>
      <c r="V37" s="31">
        <f t="shared" si="3"/>
        <v>-524523</v>
      </c>
      <c r="W37" s="31">
        <f t="shared" si="3"/>
        <v>-524523</v>
      </c>
      <c r="X37" s="31">
        <f t="shared" si="3"/>
        <v>0</v>
      </c>
      <c r="Y37" s="31">
        <f t="shared" si="3"/>
        <v>-524523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-524523</v>
      </c>
      <c r="V44" s="31">
        <f t="shared" si="5"/>
        <v>-524523</v>
      </c>
      <c r="W44" s="31">
        <f t="shared" si="5"/>
        <v>-524523</v>
      </c>
      <c r="X44" s="31">
        <f t="shared" si="5"/>
        <v>0</v>
      </c>
      <c r="Y44" s="31">
        <f t="shared" si="5"/>
        <v>-524523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4069388</v>
      </c>
      <c r="D45" s="42">
        <f t="shared" si="6"/>
        <v>0</v>
      </c>
      <c r="E45" s="43">
        <f t="shared" si="6"/>
        <v>7920445</v>
      </c>
      <c r="F45" s="44">
        <f t="shared" si="6"/>
        <v>0</v>
      </c>
      <c r="G45" s="44">
        <f t="shared" si="6"/>
        <v>0</v>
      </c>
      <c r="H45" s="44">
        <f t="shared" si="6"/>
        <v>945058</v>
      </c>
      <c r="I45" s="44">
        <f t="shared" si="6"/>
        <v>0</v>
      </c>
      <c r="J45" s="44">
        <f t="shared" si="6"/>
        <v>945058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-320957</v>
      </c>
      <c r="P45" s="44">
        <f t="shared" si="6"/>
        <v>0</v>
      </c>
      <c r="Q45" s="44">
        <f t="shared" si="6"/>
        <v>0</v>
      </c>
      <c r="R45" s="44">
        <f t="shared" si="6"/>
        <v>-320957</v>
      </c>
      <c r="S45" s="44">
        <f t="shared" si="6"/>
        <v>0</v>
      </c>
      <c r="T45" s="44">
        <f t="shared" si="6"/>
        <v>0</v>
      </c>
      <c r="U45" s="44">
        <f t="shared" si="6"/>
        <v>524523</v>
      </c>
      <c r="V45" s="44">
        <f t="shared" si="6"/>
        <v>524523</v>
      </c>
      <c r="W45" s="44">
        <f t="shared" si="6"/>
        <v>1148624</v>
      </c>
      <c r="X45" s="44">
        <f t="shared" si="6"/>
        <v>0</v>
      </c>
      <c r="Y45" s="44">
        <f t="shared" si="6"/>
        <v>1148624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558778</v>
      </c>
      <c r="D7" s="18"/>
      <c r="E7" s="19">
        <v>10</v>
      </c>
      <c r="F7" s="20">
        <v>10</v>
      </c>
      <c r="G7" s="20">
        <v>3237</v>
      </c>
      <c r="H7" s="20">
        <v>-94927</v>
      </c>
      <c r="I7" s="20">
        <v>110658</v>
      </c>
      <c r="J7" s="20">
        <v>18968</v>
      </c>
      <c r="K7" s="20">
        <v>89205</v>
      </c>
      <c r="L7" s="20">
        <v>51398</v>
      </c>
      <c r="M7" s="20">
        <v>168395</v>
      </c>
      <c r="N7" s="20">
        <v>308998</v>
      </c>
      <c r="O7" s="20">
        <v>20895</v>
      </c>
      <c r="P7" s="20">
        <v>21084</v>
      </c>
      <c r="Q7" s="20">
        <v>1758572</v>
      </c>
      <c r="R7" s="20">
        <v>1800551</v>
      </c>
      <c r="S7" s="20">
        <v>69243</v>
      </c>
      <c r="T7" s="20">
        <v>321731</v>
      </c>
      <c r="U7" s="20">
        <v>443853</v>
      </c>
      <c r="V7" s="20">
        <v>834827</v>
      </c>
      <c r="W7" s="20">
        <v>2963344</v>
      </c>
      <c r="X7" s="20">
        <v>10</v>
      </c>
      <c r="Y7" s="20">
        <v>2963334</v>
      </c>
      <c r="Z7" s="21">
        <v>29633340.000000004</v>
      </c>
      <c r="AA7" s="22">
        <v>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</v>
      </c>
      <c r="Y11" s="24">
        <v>-1</v>
      </c>
      <c r="Z11" s="25">
        <v>-100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558778</v>
      </c>
      <c r="D13" s="29">
        <f>SUM(D6:D12)</f>
        <v>0</v>
      </c>
      <c r="E13" s="30">
        <f t="shared" si="0"/>
        <v>9</v>
      </c>
      <c r="F13" s="31">
        <f t="shared" si="0"/>
        <v>9</v>
      </c>
      <c r="G13" s="31">
        <f t="shared" si="0"/>
        <v>3237</v>
      </c>
      <c r="H13" s="31">
        <f t="shared" si="0"/>
        <v>-94927</v>
      </c>
      <c r="I13" s="31">
        <f t="shared" si="0"/>
        <v>110658</v>
      </c>
      <c r="J13" s="31">
        <f t="shared" si="0"/>
        <v>18968</v>
      </c>
      <c r="K13" s="31">
        <f t="shared" si="0"/>
        <v>89205</v>
      </c>
      <c r="L13" s="31">
        <f t="shared" si="0"/>
        <v>51398</v>
      </c>
      <c r="M13" s="31">
        <f t="shared" si="0"/>
        <v>168395</v>
      </c>
      <c r="N13" s="31">
        <f t="shared" si="0"/>
        <v>308998</v>
      </c>
      <c r="O13" s="31">
        <f t="shared" si="0"/>
        <v>20895</v>
      </c>
      <c r="P13" s="31">
        <f t="shared" si="0"/>
        <v>21084</v>
      </c>
      <c r="Q13" s="31">
        <f t="shared" si="0"/>
        <v>1758572</v>
      </c>
      <c r="R13" s="31">
        <f t="shared" si="0"/>
        <v>1800551</v>
      </c>
      <c r="S13" s="31">
        <f t="shared" si="0"/>
        <v>69243</v>
      </c>
      <c r="T13" s="31">
        <f t="shared" si="0"/>
        <v>321731</v>
      </c>
      <c r="U13" s="31">
        <f t="shared" si="0"/>
        <v>443853</v>
      </c>
      <c r="V13" s="31">
        <f t="shared" si="0"/>
        <v>834827</v>
      </c>
      <c r="W13" s="31">
        <f t="shared" si="0"/>
        <v>2963344</v>
      </c>
      <c r="X13" s="31">
        <f t="shared" si="0"/>
        <v>9</v>
      </c>
      <c r="Y13" s="31">
        <f t="shared" si="0"/>
        <v>2963335</v>
      </c>
      <c r="Z13" s="32">
        <f>+IF(X13&lt;&gt;0,+(Y13/X13)*100,0)</f>
        <v>32925944.444444444</v>
      </c>
      <c r="AA13" s="33">
        <f>SUM(AA6:AA12)</f>
        <v>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4461817</v>
      </c>
      <c r="D17" s="18"/>
      <c r="E17" s="19">
        <v>12</v>
      </c>
      <c r="F17" s="20">
        <v>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</v>
      </c>
      <c r="Y17" s="24">
        <v>-12</v>
      </c>
      <c r="Z17" s="25">
        <v>-100</v>
      </c>
      <c r="AA17" s="26">
        <v>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4461817</v>
      </c>
      <c r="D25" s="29">
        <f t="shared" ref="D25:Y25" si="1">SUM(D15:D24)</f>
        <v>0</v>
      </c>
      <c r="E25" s="35">
        <f t="shared" si="1"/>
        <v>12</v>
      </c>
      <c r="F25" s="36">
        <f t="shared" si="1"/>
        <v>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</v>
      </c>
      <c r="Y25" s="36">
        <f t="shared" si="1"/>
        <v>-12</v>
      </c>
      <c r="Z25" s="37">
        <f>+IF(X25&lt;&gt;0,+(Y25/X25)*100,0)</f>
        <v>-100</v>
      </c>
      <c r="AA25" s="38">
        <f>SUM(AA15:AA24)</f>
        <v>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5020595</v>
      </c>
      <c r="D26" s="29">
        <f>+D13+D25</f>
        <v>0</v>
      </c>
      <c r="E26" s="30">
        <f t="shared" si="2"/>
        <v>21</v>
      </c>
      <c r="F26" s="31">
        <f t="shared" si="2"/>
        <v>21</v>
      </c>
      <c r="G26" s="31">
        <f t="shared" si="2"/>
        <v>3237</v>
      </c>
      <c r="H26" s="31">
        <f t="shared" si="2"/>
        <v>-94927</v>
      </c>
      <c r="I26" s="31">
        <f t="shared" si="2"/>
        <v>110658</v>
      </c>
      <c r="J26" s="31">
        <f t="shared" si="2"/>
        <v>18968</v>
      </c>
      <c r="K26" s="31">
        <f t="shared" si="2"/>
        <v>89205</v>
      </c>
      <c r="L26" s="31">
        <f t="shared" si="2"/>
        <v>51398</v>
      </c>
      <c r="M26" s="31">
        <f t="shared" si="2"/>
        <v>168395</v>
      </c>
      <c r="N26" s="31">
        <f t="shared" si="2"/>
        <v>308998</v>
      </c>
      <c r="O26" s="31">
        <f t="shared" si="2"/>
        <v>20895</v>
      </c>
      <c r="P26" s="31">
        <f t="shared" si="2"/>
        <v>21084</v>
      </c>
      <c r="Q26" s="31">
        <f t="shared" si="2"/>
        <v>1758572</v>
      </c>
      <c r="R26" s="31">
        <f t="shared" si="2"/>
        <v>1800551</v>
      </c>
      <c r="S26" s="31">
        <f t="shared" si="2"/>
        <v>69243</v>
      </c>
      <c r="T26" s="31">
        <f t="shared" si="2"/>
        <v>321731</v>
      </c>
      <c r="U26" s="31">
        <f t="shared" si="2"/>
        <v>443853</v>
      </c>
      <c r="V26" s="31">
        <f t="shared" si="2"/>
        <v>834827</v>
      </c>
      <c r="W26" s="31">
        <f t="shared" si="2"/>
        <v>2963344</v>
      </c>
      <c r="X26" s="31">
        <f t="shared" si="2"/>
        <v>21</v>
      </c>
      <c r="Y26" s="31">
        <f t="shared" si="2"/>
        <v>2963323</v>
      </c>
      <c r="Z26" s="32">
        <f>+IF(X26&lt;&gt;0,+(Y26/X26)*100,0)</f>
        <v>14111061.904761905</v>
      </c>
      <c r="AA26" s="33">
        <f>+AA13+AA25</f>
        <v>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x14ac:dyDescent="0.25">
      <c r="A32" s="23" t="s">
        <v>59</v>
      </c>
      <c r="B32" s="17" t="s">
        <v>32</v>
      </c>
      <c r="C32" s="18">
        <v>-15830245</v>
      </c>
      <c r="D32" s="18"/>
      <c r="E32" s="19">
        <v>4</v>
      </c>
      <c r="F32" s="20">
        <v>3</v>
      </c>
      <c r="G32" s="20">
        <v>-17263</v>
      </c>
      <c r="H32" s="20">
        <v>107518</v>
      </c>
      <c r="I32" s="20">
        <v>107760</v>
      </c>
      <c r="J32" s="20">
        <v>198015</v>
      </c>
      <c r="K32" s="20">
        <v>125563</v>
      </c>
      <c r="L32" s="20">
        <v>117625</v>
      </c>
      <c r="M32" s="20">
        <v>117469</v>
      </c>
      <c r="N32" s="20">
        <v>360657</v>
      </c>
      <c r="O32" s="20">
        <v>117641</v>
      </c>
      <c r="P32" s="20">
        <v>118450</v>
      </c>
      <c r="Q32" s="20">
        <v>121357</v>
      </c>
      <c r="R32" s="20">
        <v>357448</v>
      </c>
      <c r="S32" s="20">
        <v>120793</v>
      </c>
      <c r="T32" s="20">
        <v>120090</v>
      </c>
      <c r="U32" s="20">
        <v>120092</v>
      </c>
      <c r="V32" s="20">
        <v>360975</v>
      </c>
      <c r="W32" s="20">
        <v>1277095</v>
      </c>
      <c r="X32" s="20">
        <v>3</v>
      </c>
      <c r="Y32" s="20">
        <v>1277092</v>
      </c>
      <c r="Z32" s="21">
        <v>42569733.333333328</v>
      </c>
      <c r="AA32" s="22">
        <v>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-15830245</v>
      </c>
      <c r="D37" s="29">
        <f t="shared" ref="D37:Y37" si="3">SUM(D29:D36)</f>
        <v>0</v>
      </c>
      <c r="E37" s="30">
        <f t="shared" si="3"/>
        <v>3</v>
      </c>
      <c r="F37" s="31">
        <f t="shared" si="3"/>
        <v>2</v>
      </c>
      <c r="G37" s="31">
        <f t="shared" si="3"/>
        <v>-17263</v>
      </c>
      <c r="H37" s="31">
        <f t="shared" si="3"/>
        <v>107518</v>
      </c>
      <c r="I37" s="31">
        <f t="shared" si="3"/>
        <v>107760</v>
      </c>
      <c r="J37" s="31">
        <f t="shared" si="3"/>
        <v>198015</v>
      </c>
      <c r="K37" s="31">
        <f t="shared" si="3"/>
        <v>125563</v>
      </c>
      <c r="L37" s="31">
        <f t="shared" si="3"/>
        <v>117625</v>
      </c>
      <c r="M37" s="31">
        <f t="shared" si="3"/>
        <v>117469</v>
      </c>
      <c r="N37" s="31">
        <f t="shared" si="3"/>
        <v>360657</v>
      </c>
      <c r="O37" s="31">
        <f t="shared" si="3"/>
        <v>117641</v>
      </c>
      <c r="P37" s="31">
        <f t="shared" si="3"/>
        <v>118450</v>
      </c>
      <c r="Q37" s="31">
        <f t="shared" si="3"/>
        <v>121357</v>
      </c>
      <c r="R37" s="31">
        <f t="shared" si="3"/>
        <v>357448</v>
      </c>
      <c r="S37" s="31">
        <f t="shared" si="3"/>
        <v>120793</v>
      </c>
      <c r="T37" s="31">
        <f t="shared" si="3"/>
        <v>120090</v>
      </c>
      <c r="U37" s="31">
        <f t="shared" si="3"/>
        <v>120092</v>
      </c>
      <c r="V37" s="31">
        <f t="shared" si="3"/>
        <v>360975</v>
      </c>
      <c r="W37" s="31">
        <f t="shared" si="3"/>
        <v>1277095</v>
      </c>
      <c r="X37" s="31">
        <f t="shared" si="3"/>
        <v>2</v>
      </c>
      <c r="Y37" s="31">
        <f t="shared" si="3"/>
        <v>1277093</v>
      </c>
      <c r="Z37" s="32">
        <f>+IF(X37&lt;&gt;0,+(Y37/X37)*100,0)</f>
        <v>63854650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-15830245</v>
      </c>
      <c r="D44" s="29">
        <f>+D37+D43</f>
        <v>0</v>
      </c>
      <c r="E44" s="30">
        <f t="shared" si="5"/>
        <v>3</v>
      </c>
      <c r="F44" s="31">
        <f t="shared" si="5"/>
        <v>2</v>
      </c>
      <c r="G44" s="31">
        <f t="shared" si="5"/>
        <v>-17263</v>
      </c>
      <c r="H44" s="31">
        <f t="shared" si="5"/>
        <v>107518</v>
      </c>
      <c r="I44" s="31">
        <f t="shared" si="5"/>
        <v>107760</v>
      </c>
      <c r="J44" s="31">
        <f t="shared" si="5"/>
        <v>198015</v>
      </c>
      <c r="K44" s="31">
        <f t="shared" si="5"/>
        <v>125563</v>
      </c>
      <c r="L44" s="31">
        <f t="shared" si="5"/>
        <v>117625</v>
      </c>
      <c r="M44" s="31">
        <f t="shared" si="5"/>
        <v>117469</v>
      </c>
      <c r="N44" s="31">
        <f t="shared" si="5"/>
        <v>360657</v>
      </c>
      <c r="O44" s="31">
        <f t="shared" si="5"/>
        <v>117641</v>
      </c>
      <c r="P44" s="31">
        <f t="shared" si="5"/>
        <v>118450</v>
      </c>
      <c r="Q44" s="31">
        <f t="shared" si="5"/>
        <v>121357</v>
      </c>
      <c r="R44" s="31">
        <f t="shared" si="5"/>
        <v>357448</v>
      </c>
      <c r="S44" s="31">
        <f t="shared" si="5"/>
        <v>120793</v>
      </c>
      <c r="T44" s="31">
        <f t="shared" si="5"/>
        <v>120090</v>
      </c>
      <c r="U44" s="31">
        <f t="shared" si="5"/>
        <v>120092</v>
      </c>
      <c r="V44" s="31">
        <f t="shared" si="5"/>
        <v>360975</v>
      </c>
      <c r="W44" s="31">
        <f t="shared" si="5"/>
        <v>1277095</v>
      </c>
      <c r="X44" s="31">
        <f t="shared" si="5"/>
        <v>2</v>
      </c>
      <c r="Y44" s="31">
        <f t="shared" si="5"/>
        <v>1277093</v>
      </c>
      <c r="Z44" s="32">
        <f>+IF(X44&lt;&gt;0,+(Y44/X44)*100,0)</f>
        <v>63854650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20850840</v>
      </c>
      <c r="D45" s="42">
        <f t="shared" si="6"/>
        <v>0</v>
      </c>
      <c r="E45" s="43">
        <f t="shared" si="6"/>
        <v>18</v>
      </c>
      <c r="F45" s="44">
        <f t="shared" si="6"/>
        <v>19</v>
      </c>
      <c r="G45" s="44">
        <f t="shared" si="6"/>
        <v>20500</v>
      </c>
      <c r="H45" s="44">
        <f t="shared" si="6"/>
        <v>-202445</v>
      </c>
      <c r="I45" s="44">
        <f t="shared" si="6"/>
        <v>2898</v>
      </c>
      <c r="J45" s="44">
        <f t="shared" si="6"/>
        <v>-179047</v>
      </c>
      <c r="K45" s="44">
        <f t="shared" si="6"/>
        <v>-36358</v>
      </c>
      <c r="L45" s="44">
        <f t="shared" si="6"/>
        <v>-66227</v>
      </c>
      <c r="M45" s="44">
        <f t="shared" si="6"/>
        <v>50926</v>
      </c>
      <c r="N45" s="44">
        <f t="shared" si="6"/>
        <v>-51659</v>
      </c>
      <c r="O45" s="44">
        <f t="shared" si="6"/>
        <v>-96746</v>
      </c>
      <c r="P45" s="44">
        <f t="shared" si="6"/>
        <v>-97366</v>
      </c>
      <c r="Q45" s="44">
        <f t="shared" si="6"/>
        <v>1637215</v>
      </c>
      <c r="R45" s="44">
        <f t="shared" si="6"/>
        <v>1443103</v>
      </c>
      <c r="S45" s="44">
        <f t="shared" si="6"/>
        <v>-51550</v>
      </c>
      <c r="T45" s="44">
        <f t="shared" si="6"/>
        <v>201641</v>
      </c>
      <c r="U45" s="44">
        <f t="shared" si="6"/>
        <v>323761</v>
      </c>
      <c r="V45" s="44">
        <f t="shared" si="6"/>
        <v>473852</v>
      </c>
      <c r="W45" s="44">
        <f t="shared" si="6"/>
        <v>1686249</v>
      </c>
      <c r="X45" s="44">
        <f t="shared" si="6"/>
        <v>19</v>
      </c>
      <c r="Y45" s="44">
        <f t="shared" si="6"/>
        <v>1686230</v>
      </c>
      <c r="Z45" s="45">
        <f>+IF(X45&lt;&gt;0,+(Y45/X45)*100,0)</f>
        <v>8874894.7368421052</v>
      </c>
      <c r="AA45" s="46">
        <f>+AA26-AA44</f>
        <v>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</v>
      </c>
      <c r="Y47" s="20">
        <v>2</v>
      </c>
      <c r="Z47" s="47">
        <v>-100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</v>
      </c>
      <c r="Y50" s="52">
        <f t="shared" si="7"/>
        <v>2</v>
      </c>
      <c r="Z50" s="53">
        <f>+IF(X50&lt;&gt;0,+(Y50/X50)*100,0)</f>
        <v>-100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2741892</v>
      </c>
      <c r="D6" s="18"/>
      <c r="E6" s="19">
        <v>-8095220</v>
      </c>
      <c r="F6" s="20">
        <v>-14119446</v>
      </c>
      <c r="G6" s="20">
        <v>3778271</v>
      </c>
      <c r="H6" s="20">
        <v>2969612</v>
      </c>
      <c r="I6" s="20">
        <v>4308418</v>
      </c>
      <c r="J6" s="20">
        <v>11056301</v>
      </c>
      <c r="K6" s="20">
        <v>5265106</v>
      </c>
      <c r="L6" s="20">
        <v>3029854</v>
      </c>
      <c r="M6" s="20">
        <v>2783879</v>
      </c>
      <c r="N6" s="20">
        <v>11078839</v>
      </c>
      <c r="O6" s="20">
        <v>2758843</v>
      </c>
      <c r="P6" s="20">
        <v>3712406</v>
      </c>
      <c r="Q6" s="20">
        <v>2836867</v>
      </c>
      <c r="R6" s="20">
        <v>9308116</v>
      </c>
      <c r="S6" s="20">
        <v>5286426</v>
      </c>
      <c r="T6" s="20">
        <v>3002978</v>
      </c>
      <c r="U6" s="20">
        <v>2953560</v>
      </c>
      <c r="V6" s="20">
        <v>11242964</v>
      </c>
      <c r="W6" s="20">
        <v>42686220</v>
      </c>
      <c r="X6" s="20">
        <v>-14119446</v>
      </c>
      <c r="Y6" s="20">
        <v>56805666</v>
      </c>
      <c r="Z6" s="21">
        <v>-402.32220159346195</v>
      </c>
      <c r="AA6" s="22">
        <v>-14119446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9553593</v>
      </c>
      <c r="F7" s="20">
        <v>-1700000</v>
      </c>
      <c r="G7" s="20">
        <v>404511</v>
      </c>
      <c r="H7" s="20"/>
      <c r="I7" s="20"/>
      <c r="J7" s="20">
        <v>404511</v>
      </c>
      <c r="K7" s="20"/>
      <c r="L7" s="20"/>
      <c r="M7" s="20"/>
      <c r="N7" s="20"/>
      <c r="O7" s="20"/>
      <c r="P7" s="20"/>
      <c r="Q7" s="20"/>
      <c r="R7" s="20"/>
      <c r="S7" s="20">
        <v>-404511</v>
      </c>
      <c r="T7" s="20"/>
      <c r="U7" s="20"/>
      <c r="V7" s="20">
        <v>-404511</v>
      </c>
      <c r="W7" s="20"/>
      <c r="X7" s="20">
        <v>-1700000</v>
      </c>
      <c r="Y7" s="20">
        <v>1700000</v>
      </c>
      <c r="Z7" s="21">
        <v>-100</v>
      </c>
      <c r="AA7" s="22">
        <v>-1700000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-34500</v>
      </c>
      <c r="F10" s="20">
        <v>-30000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-30000</v>
      </c>
      <c r="Y10" s="20">
        <v>30000</v>
      </c>
      <c r="Z10" s="21">
        <v>-100</v>
      </c>
      <c r="AA10" s="22">
        <v>-30000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9825714</v>
      </c>
      <c r="F11" s="20">
        <v>9011964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9011964</v>
      </c>
      <c r="Y11" s="24">
        <v>-9011964</v>
      </c>
      <c r="Z11" s="25">
        <v>-100</v>
      </c>
      <c r="AA11" s="26">
        <v>9011964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>
        <v>-12900</v>
      </c>
      <c r="H12" s="20"/>
      <c r="I12" s="20"/>
      <c r="J12" s="20">
        <v>-12900</v>
      </c>
      <c r="K12" s="20"/>
      <c r="L12" s="20"/>
      <c r="M12" s="20"/>
      <c r="N12" s="20"/>
      <c r="O12" s="20"/>
      <c r="P12" s="20"/>
      <c r="Q12" s="20"/>
      <c r="R12" s="20"/>
      <c r="S12" s="20">
        <v>12900</v>
      </c>
      <c r="T12" s="20"/>
      <c r="U12" s="20"/>
      <c r="V12" s="20">
        <v>12900</v>
      </c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3411023</v>
      </c>
      <c r="D13" s="29">
        <f>SUM(D6:D12)</f>
        <v>0</v>
      </c>
      <c r="E13" s="30">
        <f t="shared" si="0"/>
        <v>11249587</v>
      </c>
      <c r="F13" s="31">
        <f t="shared" si="0"/>
        <v>-6837482</v>
      </c>
      <c r="G13" s="31">
        <f t="shared" si="0"/>
        <v>4169882</v>
      </c>
      <c r="H13" s="31">
        <f t="shared" si="0"/>
        <v>2969612</v>
      </c>
      <c r="I13" s="31">
        <f t="shared" si="0"/>
        <v>4308418</v>
      </c>
      <c r="J13" s="31">
        <f t="shared" si="0"/>
        <v>11447912</v>
      </c>
      <c r="K13" s="31">
        <f t="shared" si="0"/>
        <v>5265106</v>
      </c>
      <c r="L13" s="31">
        <f t="shared" si="0"/>
        <v>3029854</v>
      </c>
      <c r="M13" s="31">
        <f t="shared" si="0"/>
        <v>2783879</v>
      </c>
      <c r="N13" s="31">
        <f t="shared" si="0"/>
        <v>11078839</v>
      </c>
      <c r="O13" s="31">
        <f t="shared" si="0"/>
        <v>2758843</v>
      </c>
      <c r="P13" s="31">
        <f t="shared" si="0"/>
        <v>3712406</v>
      </c>
      <c r="Q13" s="31">
        <f t="shared" si="0"/>
        <v>2836867</v>
      </c>
      <c r="R13" s="31">
        <f t="shared" si="0"/>
        <v>9308116</v>
      </c>
      <c r="S13" s="31">
        <f t="shared" si="0"/>
        <v>4894815</v>
      </c>
      <c r="T13" s="31">
        <f t="shared" si="0"/>
        <v>3002978</v>
      </c>
      <c r="U13" s="31">
        <f t="shared" si="0"/>
        <v>2953560</v>
      </c>
      <c r="V13" s="31">
        <f t="shared" si="0"/>
        <v>10851353</v>
      </c>
      <c r="W13" s="31">
        <f t="shared" si="0"/>
        <v>42686220</v>
      </c>
      <c r="X13" s="31">
        <f t="shared" si="0"/>
        <v>-6837482</v>
      </c>
      <c r="Y13" s="31">
        <f t="shared" si="0"/>
        <v>49523702</v>
      </c>
      <c r="Z13" s="32">
        <f>+IF(X13&lt;&gt;0,+(Y13/X13)*100,0)</f>
        <v>-724.29736560915262</v>
      </c>
      <c r="AA13" s="33">
        <f>SUM(AA6:AA12)</f>
        <v>-6837482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34357429</v>
      </c>
      <c r="D17" s="18"/>
      <c r="E17" s="19">
        <v>28501765</v>
      </c>
      <c r="F17" s="20">
        <v>29051765</v>
      </c>
      <c r="G17" s="24">
        <v>-38500114</v>
      </c>
      <c r="H17" s="24">
        <v>157403</v>
      </c>
      <c r="I17" s="24">
        <v>219182</v>
      </c>
      <c r="J17" s="20">
        <v>-38123529</v>
      </c>
      <c r="K17" s="24">
        <v>2350</v>
      </c>
      <c r="L17" s="24">
        <v>525218</v>
      </c>
      <c r="M17" s="20"/>
      <c r="N17" s="24">
        <v>527568</v>
      </c>
      <c r="O17" s="24"/>
      <c r="P17" s="24">
        <v>507814</v>
      </c>
      <c r="Q17" s="20">
        <v>449163</v>
      </c>
      <c r="R17" s="24">
        <v>956977</v>
      </c>
      <c r="S17" s="24">
        <v>38690260</v>
      </c>
      <c r="T17" s="20">
        <v>2486882</v>
      </c>
      <c r="U17" s="24">
        <v>494169</v>
      </c>
      <c r="V17" s="24">
        <v>41671311</v>
      </c>
      <c r="W17" s="24">
        <v>5032327</v>
      </c>
      <c r="X17" s="20">
        <v>29051765</v>
      </c>
      <c r="Y17" s="24">
        <v>-24019438</v>
      </c>
      <c r="Z17" s="25">
        <v>-82.678067924616627</v>
      </c>
      <c r="AA17" s="26">
        <v>29051765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34357429</v>
      </c>
      <c r="D25" s="29">
        <f t="shared" ref="D25:Y25" si="1">SUM(D15:D24)</f>
        <v>0</v>
      </c>
      <c r="E25" s="35">
        <f t="shared" si="1"/>
        <v>28501765</v>
      </c>
      <c r="F25" s="36">
        <f t="shared" si="1"/>
        <v>29051765</v>
      </c>
      <c r="G25" s="36">
        <f t="shared" si="1"/>
        <v>-38500114</v>
      </c>
      <c r="H25" s="36">
        <f t="shared" si="1"/>
        <v>157403</v>
      </c>
      <c r="I25" s="36">
        <f t="shared" si="1"/>
        <v>219182</v>
      </c>
      <c r="J25" s="36">
        <f t="shared" si="1"/>
        <v>-38123529</v>
      </c>
      <c r="K25" s="36">
        <f t="shared" si="1"/>
        <v>2350</v>
      </c>
      <c r="L25" s="36">
        <f t="shared" si="1"/>
        <v>525218</v>
      </c>
      <c r="M25" s="36">
        <f t="shared" si="1"/>
        <v>0</v>
      </c>
      <c r="N25" s="36">
        <f t="shared" si="1"/>
        <v>527568</v>
      </c>
      <c r="O25" s="36">
        <f t="shared" si="1"/>
        <v>0</v>
      </c>
      <c r="P25" s="36">
        <f t="shared" si="1"/>
        <v>507814</v>
      </c>
      <c r="Q25" s="36">
        <f t="shared" si="1"/>
        <v>449163</v>
      </c>
      <c r="R25" s="36">
        <f t="shared" si="1"/>
        <v>956977</v>
      </c>
      <c r="S25" s="36">
        <f t="shared" si="1"/>
        <v>38690260</v>
      </c>
      <c r="T25" s="36">
        <f t="shared" si="1"/>
        <v>2486882</v>
      </c>
      <c r="U25" s="36">
        <f t="shared" si="1"/>
        <v>494169</v>
      </c>
      <c r="V25" s="36">
        <f t="shared" si="1"/>
        <v>41671311</v>
      </c>
      <c r="W25" s="36">
        <f t="shared" si="1"/>
        <v>5032327</v>
      </c>
      <c r="X25" s="36">
        <f t="shared" si="1"/>
        <v>29051765</v>
      </c>
      <c r="Y25" s="36">
        <f t="shared" si="1"/>
        <v>-24019438</v>
      </c>
      <c r="Z25" s="37">
        <f>+IF(X25&lt;&gt;0,+(Y25/X25)*100,0)</f>
        <v>-82.678067924616627</v>
      </c>
      <c r="AA25" s="38">
        <f>SUM(AA15:AA24)</f>
        <v>29051765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37768452</v>
      </c>
      <c r="D26" s="29">
        <f>+D13+D25</f>
        <v>0</v>
      </c>
      <c r="E26" s="30">
        <f t="shared" si="2"/>
        <v>39751352</v>
      </c>
      <c r="F26" s="31">
        <f t="shared" si="2"/>
        <v>22214283</v>
      </c>
      <c r="G26" s="31">
        <f t="shared" si="2"/>
        <v>-34330232</v>
      </c>
      <c r="H26" s="31">
        <f t="shared" si="2"/>
        <v>3127015</v>
      </c>
      <c r="I26" s="31">
        <f t="shared" si="2"/>
        <v>4527600</v>
      </c>
      <c r="J26" s="31">
        <f t="shared" si="2"/>
        <v>-26675617</v>
      </c>
      <c r="K26" s="31">
        <f t="shared" si="2"/>
        <v>5267456</v>
      </c>
      <c r="L26" s="31">
        <f t="shared" si="2"/>
        <v>3555072</v>
      </c>
      <c r="M26" s="31">
        <f t="shared" si="2"/>
        <v>2783879</v>
      </c>
      <c r="N26" s="31">
        <f t="shared" si="2"/>
        <v>11606407</v>
      </c>
      <c r="O26" s="31">
        <f t="shared" si="2"/>
        <v>2758843</v>
      </c>
      <c r="P26" s="31">
        <f t="shared" si="2"/>
        <v>4220220</v>
      </c>
      <c r="Q26" s="31">
        <f t="shared" si="2"/>
        <v>3286030</v>
      </c>
      <c r="R26" s="31">
        <f t="shared" si="2"/>
        <v>10265093</v>
      </c>
      <c r="S26" s="31">
        <f t="shared" si="2"/>
        <v>43585075</v>
      </c>
      <c r="T26" s="31">
        <f t="shared" si="2"/>
        <v>5489860</v>
      </c>
      <c r="U26" s="31">
        <f t="shared" si="2"/>
        <v>3447729</v>
      </c>
      <c r="V26" s="31">
        <f t="shared" si="2"/>
        <v>52522664</v>
      </c>
      <c r="W26" s="31">
        <f t="shared" si="2"/>
        <v>47718547</v>
      </c>
      <c r="X26" s="31">
        <f t="shared" si="2"/>
        <v>22214283</v>
      </c>
      <c r="Y26" s="31">
        <f t="shared" si="2"/>
        <v>25504264</v>
      </c>
      <c r="Z26" s="32">
        <f>+IF(X26&lt;&gt;0,+(Y26/X26)*100,0)</f>
        <v>114.81020566812803</v>
      </c>
      <c r="AA26" s="33">
        <f>+AA13+AA25</f>
        <v>22214283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20470000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-676760</v>
      </c>
      <c r="J33" s="20">
        <v>-676760</v>
      </c>
      <c r="K33" s="20"/>
      <c r="L33" s="20">
        <v>560000</v>
      </c>
      <c r="M33" s="20">
        <v>-592270</v>
      </c>
      <c r="N33" s="20">
        <v>-32270</v>
      </c>
      <c r="O33" s="20"/>
      <c r="P33" s="20"/>
      <c r="Q33" s="20">
        <v>313826</v>
      </c>
      <c r="R33" s="20">
        <v>313826</v>
      </c>
      <c r="S33" s="20"/>
      <c r="T33" s="20"/>
      <c r="U33" s="20"/>
      <c r="V33" s="20"/>
      <c r="W33" s="20">
        <v>-395204</v>
      </c>
      <c r="X33" s="20"/>
      <c r="Y33" s="20">
        <v>-395204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6807038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27277038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-676760</v>
      </c>
      <c r="J37" s="31">
        <f t="shared" si="3"/>
        <v>-676760</v>
      </c>
      <c r="K37" s="31">
        <f t="shared" si="3"/>
        <v>0</v>
      </c>
      <c r="L37" s="31">
        <f t="shared" si="3"/>
        <v>560000</v>
      </c>
      <c r="M37" s="31">
        <f t="shared" si="3"/>
        <v>-592270</v>
      </c>
      <c r="N37" s="31">
        <f t="shared" si="3"/>
        <v>-32270</v>
      </c>
      <c r="O37" s="31">
        <f t="shared" si="3"/>
        <v>0</v>
      </c>
      <c r="P37" s="31">
        <f t="shared" si="3"/>
        <v>0</v>
      </c>
      <c r="Q37" s="31">
        <f t="shared" si="3"/>
        <v>313826</v>
      </c>
      <c r="R37" s="31">
        <f t="shared" si="3"/>
        <v>313826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-395204</v>
      </c>
      <c r="X37" s="31">
        <f t="shared" si="3"/>
        <v>0</v>
      </c>
      <c r="Y37" s="31">
        <f t="shared" si="3"/>
        <v>-395204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27277038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-676760</v>
      </c>
      <c r="J44" s="31">
        <f t="shared" si="5"/>
        <v>-676760</v>
      </c>
      <c r="K44" s="31">
        <f t="shared" si="5"/>
        <v>0</v>
      </c>
      <c r="L44" s="31">
        <f t="shared" si="5"/>
        <v>560000</v>
      </c>
      <c r="M44" s="31">
        <f t="shared" si="5"/>
        <v>-592270</v>
      </c>
      <c r="N44" s="31">
        <f t="shared" si="5"/>
        <v>-32270</v>
      </c>
      <c r="O44" s="31">
        <f t="shared" si="5"/>
        <v>0</v>
      </c>
      <c r="P44" s="31">
        <f t="shared" si="5"/>
        <v>0</v>
      </c>
      <c r="Q44" s="31">
        <f t="shared" si="5"/>
        <v>313826</v>
      </c>
      <c r="R44" s="31">
        <f t="shared" si="5"/>
        <v>313826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-395204</v>
      </c>
      <c r="X44" s="31">
        <f t="shared" si="5"/>
        <v>0</v>
      </c>
      <c r="Y44" s="31">
        <f t="shared" si="5"/>
        <v>-395204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37768452</v>
      </c>
      <c r="D45" s="42">
        <f t="shared" si="6"/>
        <v>0</v>
      </c>
      <c r="E45" s="43">
        <f t="shared" si="6"/>
        <v>12474314</v>
      </c>
      <c r="F45" s="44">
        <f t="shared" si="6"/>
        <v>22214283</v>
      </c>
      <c r="G45" s="44">
        <f t="shared" si="6"/>
        <v>-34330232</v>
      </c>
      <c r="H45" s="44">
        <f t="shared" si="6"/>
        <v>3127015</v>
      </c>
      <c r="I45" s="44">
        <f t="shared" si="6"/>
        <v>5204360</v>
      </c>
      <c r="J45" s="44">
        <f t="shared" si="6"/>
        <v>-25998857</v>
      </c>
      <c r="K45" s="44">
        <f t="shared" si="6"/>
        <v>5267456</v>
      </c>
      <c r="L45" s="44">
        <f t="shared" si="6"/>
        <v>2995072</v>
      </c>
      <c r="M45" s="44">
        <f t="shared" si="6"/>
        <v>3376149</v>
      </c>
      <c r="N45" s="44">
        <f t="shared" si="6"/>
        <v>11638677</v>
      </c>
      <c r="O45" s="44">
        <f t="shared" si="6"/>
        <v>2758843</v>
      </c>
      <c r="P45" s="44">
        <f t="shared" si="6"/>
        <v>4220220</v>
      </c>
      <c r="Q45" s="44">
        <f t="shared" si="6"/>
        <v>2972204</v>
      </c>
      <c r="R45" s="44">
        <f t="shared" si="6"/>
        <v>9951267</v>
      </c>
      <c r="S45" s="44">
        <f t="shared" si="6"/>
        <v>43585075</v>
      </c>
      <c r="T45" s="44">
        <f t="shared" si="6"/>
        <v>5489860</v>
      </c>
      <c r="U45" s="44">
        <f t="shared" si="6"/>
        <v>3447729</v>
      </c>
      <c r="V45" s="44">
        <f t="shared" si="6"/>
        <v>52522664</v>
      </c>
      <c r="W45" s="44">
        <f t="shared" si="6"/>
        <v>48113751</v>
      </c>
      <c r="X45" s="44">
        <f t="shared" si="6"/>
        <v>22214283</v>
      </c>
      <c r="Y45" s="44">
        <f t="shared" si="6"/>
        <v>25899468</v>
      </c>
      <c r="Z45" s="45">
        <f>+IF(X45&lt;&gt;0,+(Y45/X45)*100,0)</f>
        <v>116.58925926171013</v>
      </c>
      <c r="AA45" s="46">
        <f>+AA26-AA44</f>
        <v>22214283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23941765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23941765</v>
      </c>
      <c r="Y47" s="20">
        <v>-23941765</v>
      </c>
      <c r="Z47" s="47">
        <v>-100</v>
      </c>
      <c r="AA47" s="22">
        <v>23941765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23941765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23941765</v>
      </c>
      <c r="Y50" s="52">
        <f t="shared" si="7"/>
        <v>-23941765</v>
      </c>
      <c r="Z50" s="53">
        <f>+IF(X50&lt;&gt;0,+(Y50/X50)*100,0)</f>
        <v>-100</v>
      </c>
      <c r="AA50" s="54">
        <f>SUM(AA47:AA49)</f>
        <v>23941765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-16766895</v>
      </c>
      <c r="F6" s="20">
        <v>-16071793</v>
      </c>
      <c r="G6" s="20">
        <v>-800000</v>
      </c>
      <c r="H6" s="20">
        <v>800000</v>
      </c>
      <c r="I6" s="20">
        <v>-3000000</v>
      </c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-16071792</v>
      </c>
      <c r="Y6" s="20">
        <v>13071792</v>
      </c>
      <c r="Z6" s="21">
        <v>-81.333755439343662</v>
      </c>
      <c r="AA6" s="22">
        <v>-16071793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1894347</v>
      </c>
      <c r="F11" s="20">
        <v>4122469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4122468</v>
      </c>
      <c r="Y11" s="24">
        <v>-4122468</v>
      </c>
      <c r="Z11" s="25">
        <v>-100</v>
      </c>
      <c r="AA11" s="26">
        <v>4122469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-14872548</v>
      </c>
      <c r="F13" s="31">
        <f t="shared" si="0"/>
        <v>-11949324</v>
      </c>
      <c r="G13" s="31">
        <f t="shared" si="0"/>
        <v>-800000</v>
      </c>
      <c r="H13" s="31">
        <f t="shared" si="0"/>
        <v>800000</v>
      </c>
      <c r="I13" s="31">
        <f t="shared" si="0"/>
        <v>-3000000</v>
      </c>
      <c r="J13" s="31">
        <f t="shared" si="0"/>
        <v>-3000000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-3000000</v>
      </c>
      <c r="X13" s="31">
        <f t="shared" si="0"/>
        <v>-11949324</v>
      </c>
      <c r="Y13" s="31">
        <f t="shared" si="0"/>
        <v>8949324</v>
      </c>
      <c r="Z13" s="32">
        <f>+IF(X13&lt;&gt;0,+(Y13/X13)*100,0)</f>
        <v>-74.893977265994295</v>
      </c>
      <c r="AA13" s="33">
        <f>SUM(AA6:AA12)</f>
        <v>-11949324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2458041</v>
      </c>
      <c r="D17" s="18"/>
      <c r="E17" s="19">
        <v>9492447</v>
      </c>
      <c r="F17" s="20">
        <v>8888011</v>
      </c>
      <c r="G17" s="24">
        <v>238290</v>
      </c>
      <c r="H17" s="24">
        <v>7756560</v>
      </c>
      <c r="I17" s="24">
        <v>723060</v>
      </c>
      <c r="J17" s="20">
        <v>8717910</v>
      </c>
      <c r="K17" s="24">
        <v>655040</v>
      </c>
      <c r="L17" s="24">
        <v>1001840</v>
      </c>
      <c r="M17" s="20">
        <v>2364356</v>
      </c>
      <c r="N17" s="24">
        <v>4021236</v>
      </c>
      <c r="O17" s="24">
        <v>149432</v>
      </c>
      <c r="P17" s="24">
        <v>82800</v>
      </c>
      <c r="Q17" s="20">
        <v>2580715</v>
      </c>
      <c r="R17" s="24">
        <v>2812947</v>
      </c>
      <c r="S17" s="24">
        <v>560217</v>
      </c>
      <c r="T17" s="20">
        <v>198780</v>
      </c>
      <c r="U17" s="24">
        <v>381623</v>
      </c>
      <c r="V17" s="24">
        <v>1140620</v>
      </c>
      <c r="W17" s="24">
        <v>16692713</v>
      </c>
      <c r="X17" s="20">
        <v>8888004</v>
      </c>
      <c r="Y17" s="24">
        <v>7804709</v>
      </c>
      <c r="Z17" s="25">
        <v>87.8117179065176</v>
      </c>
      <c r="AA17" s="26">
        <v>8888011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2458041</v>
      </c>
      <c r="D25" s="29">
        <f t="shared" ref="D25:Y25" si="1">SUM(D15:D24)</f>
        <v>0</v>
      </c>
      <c r="E25" s="35">
        <f t="shared" si="1"/>
        <v>9492447</v>
      </c>
      <c r="F25" s="36">
        <f t="shared" si="1"/>
        <v>8888011</v>
      </c>
      <c r="G25" s="36">
        <f t="shared" si="1"/>
        <v>238290</v>
      </c>
      <c r="H25" s="36">
        <f t="shared" si="1"/>
        <v>7756560</v>
      </c>
      <c r="I25" s="36">
        <f t="shared" si="1"/>
        <v>723060</v>
      </c>
      <c r="J25" s="36">
        <f t="shared" si="1"/>
        <v>8717910</v>
      </c>
      <c r="K25" s="36">
        <f t="shared" si="1"/>
        <v>655040</v>
      </c>
      <c r="L25" s="36">
        <f t="shared" si="1"/>
        <v>1001840</v>
      </c>
      <c r="M25" s="36">
        <f t="shared" si="1"/>
        <v>2364356</v>
      </c>
      <c r="N25" s="36">
        <f t="shared" si="1"/>
        <v>4021236</v>
      </c>
      <c r="O25" s="36">
        <f t="shared" si="1"/>
        <v>149432</v>
      </c>
      <c r="P25" s="36">
        <f t="shared" si="1"/>
        <v>82800</v>
      </c>
      <c r="Q25" s="36">
        <f t="shared" si="1"/>
        <v>2580715</v>
      </c>
      <c r="R25" s="36">
        <f t="shared" si="1"/>
        <v>2812947</v>
      </c>
      <c r="S25" s="36">
        <f t="shared" si="1"/>
        <v>560217</v>
      </c>
      <c r="T25" s="36">
        <f t="shared" si="1"/>
        <v>198780</v>
      </c>
      <c r="U25" s="36">
        <f t="shared" si="1"/>
        <v>381623</v>
      </c>
      <c r="V25" s="36">
        <f t="shared" si="1"/>
        <v>1140620</v>
      </c>
      <c r="W25" s="36">
        <f t="shared" si="1"/>
        <v>16692713</v>
      </c>
      <c r="X25" s="36">
        <f t="shared" si="1"/>
        <v>8888004</v>
      </c>
      <c r="Y25" s="36">
        <f t="shared" si="1"/>
        <v>7804709</v>
      </c>
      <c r="Z25" s="37">
        <f>+IF(X25&lt;&gt;0,+(Y25/X25)*100,0)</f>
        <v>87.8117179065176</v>
      </c>
      <c r="AA25" s="38">
        <f>SUM(AA15:AA24)</f>
        <v>8888011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2458041</v>
      </c>
      <c r="D26" s="29">
        <f>+D13+D25</f>
        <v>0</v>
      </c>
      <c r="E26" s="30">
        <f t="shared" si="2"/>
        <v>-5380101</v>
      </c>
      <c r="F26" s="31">
        <f t="shared" si="2"/>
        <v>-3061313</v>
      </c>
      <c r="G26" s="31">
        <f t="shared" si="2"/>
        <v>-561710</v>
      </c>
      <c r="H26" s="31">
        <f t="shared" si="2"/>
        <v>8556560</v>
      </c>
      <c r="I26" s="31">
        <f t="shared" si="2"/>
        <v>-2276940</v>
      </c>
      <c r="J26" s="31">
        <f t="shared" si="2"/>
        <v>5717910</v>
      </c>
      <c r="K26" s="31">
        <f t="shared" si="2"/>
        <v>655040</v>
      </c>
      <c r="L26" s="31">
        <f t="shared" si="2"/>
        <v>1001840</v>
      </c>
      <c r="M26" s="31">
        <f t="shared" si="2"/>
        <v>2364356</v>
      </c>
      <c r="N26" s="31">
        <f t="shared" si="2"/>
        <v>4021236</v>
      </c>
      <c r="O26" s="31">
        <f t="shared" si="2"/>
        <v>149432</v>
      </c>
      <c r="P26" s="31">
        <f t="shared" si="2"/>
        <v>82800</v>
      </c>
      <c r="Q26" s="31">
        <f t="shared" si="2"/>
        <v>2580715</v>
      </c>
      <c r="R26" s="31">
        <f t="shared" si="2"/>
        <v>2812947</v>
      </c>
      <c r="S26" s="31">
        <f t="shared" si="2"/>
        <v>560217</v>
      </c>
      <c r="T26" s="31">
        <f t="shared" si="2"/>
        <v>198780</v>
      </c>
      <c r="U26" s="31">
        <f t="shared" si="2"/>
        <v>381623</v>
      </c>
      <c r="V26" s="31">
        <f t="shared" si="2"/>
        <v>1140620</v>
      </c>
      <c r="W26" s="31">
        <f t="shared" si="2"/>
        <v>13692713</v>
      </c>
      <c r="X26" s="31">
        <f t="shared" si="2"/>
        <v>-3061320</v>
      </c>
      <c r="Y26" s="31">
        <f t="shared" si="2"/>
        <v>16754033</v>
      </c>
      <c r="Z26" s="32">
        <f>+IF(X26&lt;&gt;0,+(Y26/X26)*100,0)</f>
        <v>-547.28133615564525</v>
      </c>
      <c r="AA26" s="33">
        <f>+AA13+AA25</f>
        <v>-3061313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/>
      <c r="G33" s="20">
        <v>2200000</v>
      </c>
      <c r="H33" s="20">
        <v>800000</v>
      </c>
      <c r="I33" s="20">
        <v>-3000000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2200000</v>
      </c>
      <c r="H37" s="31">
        <f t="shared" si="3"/>
        <v>800000</v>
      </c>
      <c r="I37" s="31">
        <f t="shared" si="3"/>
        <v>-3000000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2200000</v>
      </c>
      <c r="H44" s="31">
        <f t="shared" si="5"/>
        <v>800000</v>
      </c>
      <c r="I44" s="31">
        <f t="shared" si="5"/>
        <v>-3000000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-541959</v>
      </c>
      <c r="D45" s="42">
        <f t="shared" si="6"/>
        <v>0</v>
      </c>
      <c r="E45" s="43">
        <f t="shared" si="6"/>
        <v>-5380101</v>
      </c>
      <c r="F45" s="44">
        <f t="shared" si="6"/>
        <v>-3061313</v>
      </c>
      <c r="G45" s="44">
        <f t="shared" si="6"/>
        <v>-2761710</v>
      </c>
      <c r="H45" s="44">
        <f t="shared" si="6"/>
        <v>7756560</v>
      </c>
      <c r="I45" s="44">
        <f t="shared" si="6"/>
        <v>723060</v>
      </c>
      <c r="J45" s="44">
        <f t="shared" si="6"/>
        <v>5717910</v>
      </c>
      <c r="K45" s="44">
        <f t="shared" si="6"/>
        <v>655040</v>
      </c>
      <c r="L45" s="44">
        <f t="shared" si="6"/>
        <v>1001840</v>
      </c>
      <c r="M45" s="44">
        <f t="shared" si="6"/>
        <v>2364356</v>
      </c>
      <c r="N45" s="44">
        <f t="shared" si="6"/>
        <v>4021236</v>
      </c>
      <c r="O45" s="44">
        <f t="shared" si="6"/>
        <v>149432</v>
      </c>
      <c r="P45" s="44">
        <f t="shared" si="6"/>
        <v>82800</v>
      </c>
      <c r="Q45" s="44">
        <f t="shared" si="6"/>
        <v>2580715</v>
      </c>
      <c r="R45" s="44">
        <f t="shared" si="6"/>
        <v>2812947</v>
      </c>
      <c r="S45" s="44">
        <f t="shared" si="6"/>
        <v>560217</v>
      </c>
      <c r="T45" s="44">
        <f t="shared" si="6"/>
        <v>198780</v>
      </c>
      <c r="U45" s="44">
        <f t="shared" si="6"/>
        <v>381623</v>
      </c>
      <c r="V45" s="44">
        <f t="shared" si="6"/>
        <v>1140620</v>
      </c>
      <c r="W45" s="44">
        <f t="shared" si="6"/>
        <v>13692713</v>
      </c>
      <c r="X45" s="44">
        <f t="shared" si="6"/>
        <v>-3061320</v>
      </c>
      <c r="Y45" s="44">
        <f t="shared" si="6"/>
        <v>16754033</v>
      </c>
      <c r="Z45" s="45">
        <f>+IF(X45&lt;&gt;0,+(Y45/X45)*100,0)</f>
        <v>-547.28133615564525</v>
      </c>
      <c r="AA45" s="46">
        <f>+AA26-AA44</f>
        <v>-3061313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-25555244</v>
      </c>
      <c r="F6" s="20">
        <v>-45820391</v>
      </c>
      <c r="G6" s="20"/>
      <c r="H6" s="20">
        <v>409000</v>
      </c>
      <c r="I6" s="20">
        <v>-400000</v>
      </c>
      <c r="J6" s="20">
        <v>9000</v>
      </c>
      <c r="K6" s="20">
        <v>11000</v>
      </c>
      <c r="L6" s="20"/>
      <c r="M6" s="20"/>
      <c r="N6" s="20">
        <v>11000</v>
      </c>
      <c r="O6" s="20"/>
      <c r="P6" s="20">
        <v>-1681</v>
      </c>
      <c r="Q6" s="20"/>
      <c r="R6" s="20">
        <v>-1681</v>
      </c>
      <c r="S6" s="20"/>
      <c r="T6" s="20"/>
      <c r="U6" s="20"/>
      <c r="V6" s="20"/>
      <c r="W6" s="20">
        <v>18319</v>
      </c>
      <c r="X6" s="20">
        <v>-45820391</v>
      </c>
      <c r="Y6" s="20">
        <v>45838710</v>
      </c>
      <c r="Z6" s="21">
        <v>-100.03998001675716</v>
      </c>
      <c r="AA6" s="22">
        <v>-45820391</v>
      </c>
    </row>
    <row r="7" spans="1:27" x14ac:dyDescent="0.25">
      <c r="A7" s="23" t="s">
        <v>35</v>
      </c>
      <c r="B7" s="17" t="s">
        <v>32</v>
      </c>
      <c r="C7" s="18">
        <v>-4675646</v>
      </c>
      <c r="D7" s="18"/>
      <c r="E7" s="19">
        <v>-26707593</v>
      </c>
      <c r="F7" s="20">
        <v>-24608277</v>
      </c>
      <c r="G7" s="20">
        <v>-59517</v>
      </c>
      <c r="H7" s="20">
        <v>-332910</v>
      </c>
      <c r="I7" s="20">
        <v>-136019</v>
      </c>
      <c r="J7" s="20">
        <v>-528446</v>
      </c>
      <c r="K7" s="20">
        <v>-133714</v>
      </c>
      <c r="L7" s="20">
        <v>-26559241</v>
      </c>
      <c r="M7" s="20">
        <v>-6951</v>
      </c>
      <c r="N7" s="20">
        <v>-26699906</v>
      </c>
      <c r="O7" s="20">
        <v>-84903</v>
      </c>
      <c r="P7" s="20">
        <v>-45292</v>
      </c>
      <c r="Q7" s="20">
        <v>-44077</v>
      </c>
      <c r="R7" s="20">
        <v>-174272</v>
      </c>
      <c r="S7" s="20">
        <v>-328511</v>
      </c>
      <c r="T7" s="20">
        <v>26195905</v>
      </c>
      <c r="U7" s="20">
        <v>-188687</v>
      </c>
      <c r="V7" s="20">
        <v>25678707</v>
      </c>
      <c r="W7" s="20">
        <v>-1723917</v>
      </c>
      <c r="X7" s="20">
        <v>-24608277</v>
      </c>
      <c r="Y7" s="20">
        <v>22884360</v>
      </c>
      <c r="Z7" s="21">
        <v>-92.994564389859562</v>
      </c>
      <c r="AA7" s="22">
        <v>-24608277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18433540</v>
      </c>
      <c r="F11" s="20">
        <v>18433540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18433540</v>
      </c>
      <c r="Y11" s="24">
        <v>-18433540</v>
      </c>
      <c r="Z11" s="25">
        <v>-100</v>
      </c>
      <c r="AA11" s="26">
        <v>18433540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-4675646</v>
      </c>
      <c r="D13" s="29">
        <f>SUM(D6:D12)</f>
        <v>0</v>
      </c>
      <c r="E13" s="30">
        <f t="shared" si="0"/>
        <v>-33829297</v>
      </c>
      <c r="F13" s="31">
        <f t="shared" si="0"/>
        <v>-51995128</v>
      </c>
      <c r="G13" s="31">
        <f t="shared" si="0"/>
        <v>-59517</v>
      </c>
      <c r="H13" s="31">
        <f t="shared" si="0"/>
        <v>76090</v>
      </c>
      <c r="I13" s="31">
        <f t="shared" si="0"/>
        <v>-536019</v>
      </c>
      <c r="J13" s="31">
        <f t="shared" si="0"/>
        <v>-519446</v>
      </c>
      <c r="K13" s="31">
        <f t="shared" si="0"/>
        <v>-122714</v>
      </c>
      <c r="L13" s="31">
        <f t="shared" si="0"/>
        <v>-26559241</v>
      </c>
      <c r="M13" s="31">
        <f t="shared" si="0"/>
        <v>-6951</v>
      </c>
      <c r="N13" s="31">
        <f t="shared" si="0"/>
        <v>-26688906</v>
      </c>
      <c r="O13" s="31">
        <f t="shared" si="0"/>
        <v>-84903</v>
      </c>
      <c r="P13" s="31">
        <f t="shared" si="0"/>
        <v>-46973</v>
      </c>
      <c r="Q13" s="31">
        <f t="shared" si="0"/>
        <v>-44077</v>
      </c>
      <c r="R13" s="31">
        <f t="shared" si="0"/>
        <v>-175953</v>
      </c>
      <c r="S13" s="31">
        <f t="shared" si="0"/>
        <v>-328511</v>
      </c>
      <c r="T13" s="31">
        <f t="shared" si="0"/>
        <v>26195905</v>
      </c>
      <c r="U13" s="31">
        <f t="shared" si="0"/>
        <v>-188687</v>
      </c>
      <c r="V13" s="31">
        <f t="shared" si="0"/>
        <v>25678707</v>
      </c>
      <c r="W13" s="31">
        <f t="shared" si="0"/>
        <v>-1705598</v>
      </c>
      <c r="X13" s="31">
        <f t="shared" si="0"/>
        <v>-51995128</v>
      </c>
      <c r="Y13" s="31">
        <f t="shared" si="0"/>
        <v>50289530</v>
      </c>
      <c r="Z13" s="32">
        <f>+IF(X13&lt;&gt;0,+(Y13/X13)*100,0)</f>
        <v>-96.719696506949646</v>
      </c>
      <c r="AA13" s="33">
        <f>SUM(AA6:AA12)</f>
        <v>-51995128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61505848</v>
      </c>
      <c r="D17" s="18"/>
      <c r="E17" s="19">
        <v>164580356</v>
      </c>
      <c r="F17" s="20">
        <v>164580356</v>
      </c>
      <c r="G17" s="24">
        <v>90478039</v>
      </c>
      <c r="H17" s="24">
        <v>-17393603</v>
      </c>
      <c r="I17" s="24">
        <v>-1966625</v>
      </c>
      <c r="J17" s="20">
        <v>71117811</v>
      </c>
      <c r="K17" s="24"/>
      <c r="L17" s="24"/>
      <c r="M17" s="20">
        <v>6500</v>
      </c>
      <c r="N17" s="24">
        <v>6500</v>
      </c>
      <c r="O17" s="24">
        <v>-2394793</v>
      </c>
      <c r="P17" s="24">
        <v>-2171149</v>
      </c>
      <c r="Q17" s="20">
        <v>-2403770</v>
      </c>
      <c r="R17" s="24">
        <v>-6969712</v>
      </c>
      <c r="S17" s="24">
        <v>-2326230</v>
      </c>
      <c r="T17" s="20">
        <v>-2410270</v>
      </c>
      <c r="U17" s="24"/>
      <c r="V17" s="24">
        <v>-4736500</v>
      </c>
      <c r="W17" s="24">
        <v>59418099</v>
      </c>
      <c r="X17" s="20">
        <v>164580356</v>
      </c>
      <c r="Y17" s="24">
        <v>-105162257</v>
      </c>
      <c r="Z17" s="25">
        <v>-63.897210794707483</v>
      </c>
      <c r="AA17" s="26">
        <v>164580356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61505848</v>
      </c>
      <c r="D25" s="29">
        <f t="shared" ref="D25:Y25" si="1">SUM(D15:D24)</f>
        <v>0</v>
      </c>
      <c r="E25" s="35">
        <f t="shared" si="1"/>
        <v>164580356</v>
      </c>
      <c r="F25" s="36">
        <f t="shared" si="1"/>
        <v>164580356</v>
      </c>
      <c r="G25" s="36">
        <f t="shared" si="1"/>
        <v>90478039</v>
      </c>
      <c r="H25" s="36">
        <f t="shared" si="1"/>
        <v>-17393603</v>
      </c>
      <c r="I25" s="36">
        <f t="shared" si="1"/>
        <v>-1966625</v>
      </c>
      <c r="J25" s="36">
        <f t="shared" si="1"/>
        <v>71117811</v>
      </c>
      <c r="K25" s="36">
        <f t="shared" si="1"/>
        <v>0</v>
      </c>
      <c r="L25" s="36">
        <f t="shared" si="1"/>
        <v>0</v>
      </c>
      <c r="M25" s="36">
        <f t="shared" si="1"/>
        <v>6500</v>
      </c>
      <c r="N25" s="36">
        <f t="shared" si="1"/>
        <v>6500</v>
      </c>
      <c r="O25" s="36">
        <f t="shared" si="1"/>
        <v>-2394793</v>
      </c>
      <c r="P25" s="36">
        <f t="shared" si="1"/>
        <v>-2171149</v>
      </c>
      <c r="Q25" s="36">
        <f t="shared" si="1"/>
        <v>-2403770</v>
      </c>
      <c r="R25" s="36">
        <f t="shared" si="1"/>
        <v>-6969712</v>
      </c>
      <c r="S25" s="36">
        <f t="shared" si="1"/>
        <v>-2326230</v>
      </c>
      <c r="T25" s="36">
        <f t="shared" si="1"/>
        <v>-2410270</v>
      </c>
      <c r="U25" s="36">
        <f t="shared" si="1"/>
        <v>0</v>
      </c>
      <c r="V25" s="36">
        <f t="shared" si="1"/>
        <v>-4736500</v>
      </c>
      <c r="W25" s="36">
        <f t="shared" si="1"/>
        <v>59418099</v>
      </c>
      <c r="X25" s="36">
        <f t="shared" si="1"/>
        <v>164580356</v>
      </c>
      <c r="Y25" s="36">
        <f t="shared" si="1"/>
        <v>-105162257</v>
      </c>
      <c r="Z25" s="37">
        <f>+IF(X25&lt;&gt;0,+(Y25/X25)*100,0)</f>
        <v>-63.897210794707483</v>
      </c>
      <c r="AA25" s="38">
        <f>SUM(AA15:AA24)</f>
        <v>164580356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56830202</v>
      </c>
      <c r="D26" s="29">
        <f>+D13+D25</f>
        <v>0</v>
      </c>
      <c r="E26" s="30">
        <f t="shared" si="2"/>
        <v>130751059</v>
      </c>
      <c r="F26" s="31">
        <f t="shared" si="2"/>
        <v>112585228</v>
      </c>
      <c r="G26" s="31">
        <f t="shared" si="2"/>
        <v>90418522</v>
      </c>
      <c r="H26" s="31">
        <f t="shared" si="2"/>
        <v>-17317513</v>
      </c>
      <c r="I26" s="31">
        <f t="shared" si="2"/>
        <v>-2502644</v>
      </c>
      <c r="J26" s="31">
        <f t="shared" si="2"/>
        <v>70598365</v>
      </c>
      <c r="K26" s="31">
        <f t="shared" si="2"/>
        <v>-122714</v>
      </c>
      <c r="L26" s="31">
        <f t="shared" si="2"/>
        <v>-26559241</v>
      </c>
      <c r="M26" s="31">
        <f t="shared" si="2"/>
        <v>-451</v>
      </c>
      <c r="N26" s="31">
        <f t="shared" si="2"/>
        <v>-26682406</v>
      </c>
      <c r="O26" s="31">
        <f t="shared" si="2"/>
        <v>-2479696</v>
      </c>
      <c r="P26" s="31">
        <f t="shared" si="2"/>
        <v>-2218122</v>
      </c>
      <c r="Q26" s="31">
        <f t="shared" si="2"/>
        <v>-2447847</v>
      </c>
      <c r="R26" s="31">
        <f t="shared" si="2"/>
        <v>-7145665</v>
      </c>
      <c r="S26" s="31">
        <f t="shared" si="2"/>
        <v>-2654741</v>
      </c>
      <c r="T26" s="31">
        <f t="shared" si="2"/>
        <v>23785635</v>
      </c>
      <c r="U26" s="31">
        <f t="shared" si="2"/>
        <v>-188687</v>
      </c>
      <c r="V26" s="31">
        <f t="shared" si="2"/>
        <v>20942207</v>
      </c>
      <c r="W26" s="31">
        <f t="shared" si="2"/>
        <v>57712501</v>
      </c>
      <c r="X26" s="31">
        <f t="shared" si="2"/>
        <v>112585228</v>
      </c>
      <c r="Y26" s="31">
        <f t="shared" si="2"/>
        <v>-54872727</v>
      </c>
      <c r="Z26" s="32">
        <f>+IF(X26&lt;&gt;0,+(Y26/X26)*100,0)</f>
        <v>-48.738833659421111</v>
      </c>
      <c r="AA26" s="33">
        <f>+AA13+AA25</f>
        <v>112585228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237141577</v>
      </c>
      <c r="D32" s="18"/>
      <c r="E32" s="19"/>
      <c r="F32" s="20"/>
      <c r="G32" s="20">
        <v>-8387087</v>
      </c>
      <c r="H32" s="20"/>
      <c r="I32" s="20"/>
      <c r="J32" s="20">
        <v>-8387087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-8387087</v>
      </c>
      <c r="X32" s="20"/>
      <c r="Y32" s="20">
        <v>-8387087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28847433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7569000</v>
      </c>
      <c r="R33" s="20">
        <v>7569000</v>
      </c>
      <c r="S33" s="20"/>
      <c r="T33" s="20"/>
      <c r="U33" s="20"/>
      <c r="V33" s="20"/>
      <c r="W33" s="20">
        <v>7569000</v>
      </c>
      <c r="X33" s="20"/>
      <c r="Y33" s="20">
        <v>7569000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47275423</v>
      </c>
      <c r="D35" s="18"/>
      <c r="E35" s="19"/>
      <c r="F35" s="20"/>
      <c r="G35" s="20">
        <v>1077360</v>
      </c>
      <c r="H35" s="20">
        <v>556870</v>
      </c>
      <c r="I35" s="20">
        <v>523836</v>
      </c>
      <c r="J35" s="20">
        <v>2158066</v>
      </c>
      <c r="K35" s="20">
        <v>2085645</v>
      </c>
      <c r="L35" s="20">
        <v>469856</v>
      </c>
      <c r="M35" s="20">
        <v>386720</v>
      </c>
      <c r="N35" s="20">
        <v>2942221</v>
      </c>
      <c r="O35" s="20">
        <v>-532900</v>
      </c>
      <c r="P35" s="20">
        <v>544797</v>
      </c>
      <c r="Q35" s="20">
        <v>-249505</v>
      </c>
      <c r="R35" s="20">
        <v>-237608</v>
      </c>
      <c r="S35" s="20">
        <v>1415642</v>
      </c>
      <c r="T35" s="20">
        <v>-38360</v>
      </c>
      <c r="U35" s="20">
        <v>1653619</v>
      </c>
      <c r="V35" s="20">
        <v>3030901</v>
      </c>
      <c r="W35" s="20">
        <v>7893580</v>
      </c>
      <c r="X35" s="20"/>
      <c r="Y35" s="20">
        <v>7893580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313264433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-7309727</v>
      </c>
      <c r="H37" s="31">
        <f t="shared" si="3"/>
        <v>556870</v>
      </c>
      <c r="I37" s="31">
        <f t="shared" si="3"/>
        <v>523836</v>
      </c>
      <c r="J37" s="31">
        <f t="shared" si="3"/>
        <v>-6229021</v>
      </c>
      <c r="K37" s="31">
        <f t="shared" si="3"/>
        <v>2085645</v>
      </c>
      <c r="L37" s="31">
        <f t="shared" si="3"/>
        <v>469856</v>
      </c>
      <c r="M37" s="31">
        <f t="shared" si="3"/>
        <v>386720</v>
      </c>
      <c r="N37" s="31">
        <f t="shared" si="3"/>
        <v>2942221</v>
      </c>
      <c r="O37" s="31">
        <f t="shared" si="3"/>
        <v>-532900</v>
      </c>
      <c r="P37" s="31">
        <f t="shared" si="3"/>
        <v>544797</v>
      </c>
      <c r="Q37" s="31">
        <f t="shared" si="3"/>
        <v>7319495</v>
      </c>
      <c r="R37" s="31">
        <f t="shared" si="3"/>
        <v>7331392</v>
      </c>
      <c r="S37" s="31">
        <f t="shared" si="3"/>
        <v>1415642</v>
      </c>
      <c r="T37" s="31">
        <f t="shared" si="3"/>
        <v>-38360</v>
      </c>
      <c r="U37" s="31">
        <f t="shared" si="3"/>
        <v>1653619</v>
      </c>
      <c r="V37" s="31">
        <f t="shared" si="3"/>
        <v>3030901</v>
      </c>
      <c r="W37" s="31">
        <f t="shared" si="3"/>
        <v>7075493</v>
      </c>
      <c r="X37" s="31">
        <f t="shared" si="3"/>
        <v>0</v>
      </c>
      <c r="Y37" s="31">
        <f t="shared" si="3"/>
        <v>7075493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299175600</v>
      </c>
      <c r="D41" s="18"/>
      <c r="E41" s="19"/>
      <c r="F41" s="20">
        <v>199690400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199690400</v>
      </c>
      <c r="Y41" s="20">
        <v>-199690400</v>
      </c>
      <c r="Z41" s="21">
        <v>-100</v>
      </c>
      <c r="AA41" s="22">
        <v>199690400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299175600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199690400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199690400</v>
      </c>
      <c r="Y43" s="36">
        <f t="shared" si="4"/>
        <v>-199690400</v>
      </c>
      <c r="Z43" s="37">
        <f>+IF(X43&lt;&gt;0,+(Y43/X43)*100,0)</f>
        <v>-100</v>
      </c>
      <c r="AA43" s="38">
        <f>SUM(AA39:AA42)</f>
        <v>199690400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612440033</v>
      </c>
      <c r="D44" s="29">
        <f>+D37+D43</f>
        <v>0</v>
      </c>
      <c r="E44" s="30">
        <f t="shared" si="5"/>
        <v>0</v>
      </c>
      <c r="F44" s="31">
        <f t="shared" si="5"/>
        <v>199690400</v>
      </c>
      <c r="G44" s="31">
        <f t="shared" si="5"/>
        <v>-7309727</v>
      </c>
      <c r="H44" s="31">
        <f t="shared" si="5"/>
        <v>556870</v>
      </c>
      <c r="I44" s="31">
        <f t="shared" si="5"/>
        <v>523836</v>
      </c>
      <c r="J44" s="31">
        <f t="shared" si="5"/>
        <v>-6229021</v>
      </c>
      <c r="K44" s="31">
        <f t="shared" si="5"/>
        <v>2085645</v>
      </c>
      <c r="L44" s="31">
        <f t="shared" si="5"/>
        <v>469856</v>
      </c>
      <c r="M44" s="31">
        <f t="shared" si="5"/>
        <v>386720</v>
      </c>
      <c r="N44" s="31">
        <f t="shared" si="5"/>
        <v>2942221</v>
      </c>
      <c r="O44" s="31">
        <f t="shared" si="5"/>
        <v>-532900</v>
      </c>
      <c r="P44" s="31">
        <f t="shared" si="5"/>
        <v>544797</v>
      </c>
      <c r="Q44" s="31">
        <f t="shared" si="5"/>
        <v>7319495</v>
      </c>
      <c r="R44" s="31">
        <f t="shared" si="5"/>
        <v>7331392</v>
      </c>
      <c r="S44" s="31">
        <f t="shared" si="5"/>
        <v>1415642</v>
      </c>
      <c r="T44" s="31">
        <f t="shared" si="5"/>
        <v>-38360</v>
      </c>
      <c r="U44" s="31">
        <f t="shared" si="5"/>
        <v>1653619</v>
      </c>
      <c r="V44" s="31">
        <f t="shared" si="5"/>
        <v>3030901</v>
      </c>
      <c r="W44" s="31">
        <f t="shared" si="5"/>
        <v>7075493</v>
      </c>
      <c r="X44" s="31">
        <f t="shared" si="5"/>
        <v>199690400</v>
      </c>
      <c r="Y44" s="31">
        <f t="shared" si="5"/>
        <v>-192614907</v>
      </c>
      <c r="Z44" s="32">
        <f>+IF(X44&lt;&gt;0,+(Y44/X44)*100,0)</f>
        <v>-96.456768577758368</v>
      </c>
      <c r="AA44" s="33">
        <f>+AA37+AA43</f>
        <v>199690400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-555609831</v>
      </c>
      <c r="D45" s="42">
        <f t="shared" si="6"/>
        <v>0</v>
      </c>
      <c r="E45" s="43">
        <f t="shared" si="6"/>
        <v>130751059</v>
      </c>
      <c r="F45" s="44">
        <f t="shared" si="6"/>
        <v>-87105172</v>
      </c>
      <c r="G45" s="44">
        <f t="shared" si="6"/>
        <v>97728249</v>
      </c>
      <c r="H45" s="44">
        <f t="shared" si="6"/>
        <v>-17874383</v>
      </c>
      <c r="I45" s="44">
        <f t="shared" si="6"/>
        <v>-3026480</v>
      </c>
      <c r="J45" s="44">
        <f t="shared" si="6"/>
        <v>76827386</v>
      </c>
      <c r="K45" s="44">
        <f t="shared" si="6"/>
        <v>-2208359</v>
      </c>
      <c r="L45" s="44">
        <f t="shared" si="6"/>
        <v>-27029097</v>
      </c>
      <c r="M45" s="44">
        <f t="shared" si="6"/>
        <v>-387171</v>
      </c>
      <c r="N45" s="44">
        <f t="shared" si="6"/>
        <v>-29624627</v>
      </c>
      <c r="O45" s="44">
        <f t="shared" si="6"/>
        <v>-1946796</v>
      </c>
      <c r="P45" s="44">
        <f t="shared" si="6"/>
        <v>-2762919</v>
      </c>
      <c r="Q45" s="44">
        <f t="shared" si="6"/>
        <v>-9767342</v>
      </c>
      <c r="R45" s="44">
        <f t="shared" si="6"/>
        <v>-14477057</v>
      </c>
      <c r="S45" s="44">
        <f t="shared" si="6"/>
        <v>-4070383</v>
      </c>
      <c r="T45" s="44">
        <f t="shared" si="6"/>
        <v>23823995</v>
      </c>
      <c r="U45" s="44">
        <f t="shared" si="6"/>
        <v>-1842306</v>
      </c>
      <c r="V45" s="44">
        <f t="shared" si="6"/>
        <v>17911306</v>
      </c>
      <c r="W45" s="44">
        <f t="shared" si="6"/>
        <v>50637008</v>
      </c>
      <c r="X45" s="44">
        <f t="shared" si="6"/>
        <v>-87105172</v>
      </c>
      <c r="Y45" s="44">
        <f t="shared" si="6"/>
        <v>137742180</v>
      </c>
      <c r="Z45" s="45">
        <f>+IF(X45&lt;&gt;0,+(Y45/X45)*100,0)</f>
        <v>-158.13318180463497</v>
      </c>
      <c r="AA45" s="46">
        <f>+AA26-AA44</f>
        <v>-87105172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167524703</v>
      </c>
      <c r="F47" s="20">
        <v>-32165697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-32165697</v>
      </c>
      <c r="Y47" s="20">
        <v>32165697</v>
      </c>
      <c r="Z47" s="47">
        <v>-100</v>
      </c>
      <c r="AA47" s="22">
        <v>-32165697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167524703</v>
      </c>
      <c r="F50" s="52">
        <f t="shared" si="7"/>
        <v>-32165697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-32165697</v>
      </c>
      <c r="Y50" s="52">
        <f t="shared" si="7"/>
        <v>32165697</v>
      </c>
      <c r="Z50" s="53">
        <f>+IF(X50&lt;&gt;0,+(Y50/X50)*100,0)</f>
        <v>-100</v>
      </c>
      <c r="AA50" s="54">
        <f>SUM(AA47:AA49)</f>
        <v>-32165697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77094504</v>
      </c>
      <c r="D6" s="18"/>
      <c r="E6" s="19">
        <v>53866300</v>
      </c>
      <c r="F6" s="20">
        <v>72449933</v>
      </c>
      <c r="G6" s="20">
        <v>18583895</v>
      </c>
      <c r="H6" s="20">
        <v>6586132</v>
      </c>
      <c r="I6" s="20">
        <v>5529265</v>
      </c>
      <c r="J6" s="20">
        <v>30699292</v>
      </c>
      <c r="K6" s="20">
        <v>2131088</v>
      </c>
      <c r="L6" s="20">
        <v>5384638</v>
      </c>
      <c r="M6" s="20">
        <v>7235635</v>
      </c>
      <c r="N6" s="20">
        <v>14751361</v>
      </c>
      <c r="O6" s="20">
        <v>8368998</v>
      </c>
      <c r="P6" s="20">
        <v>4795388</v>
      </c>
      <c r="Q6" s="20">
        <v>10671788</v>
      </c>
      <c r="R6" s="20">
        <v>23836174</v>
      </c>
      <c r="S6" s="20">
        <v>8816673</v>
      </c>
      <c r="T6" s="20">
        <v>7918256</v>
      </c>
      <c r="U6" s="20">
        <v>5540157</v>
      </c>
      <c r="V6" s="20">
        <v>22275086</v>
      </c>
      <c r="W6" s="20">
        <v>91561913</v>
      </c>
      <c r="X6" s="20">
        <v>72449933</v>
      </c>
      <c r="Y6" s="20">
        <v>19111980</v>
      </c>
      <c r="Z6" s="21">
        <v>26.379568908642053</v>
      </c>
      <c r="AA6" s="22">
        <v>72449933</v>
      </c>
    </row>
    <row r="7" spans="1:27" x14ac:dyDescent="0.25">
      <c r="A7" s="23" t="s">
        <v>35</v>
      </c>
      <c r="B7" s="17" t="s">
        <v>32</v>
      </c>
      <c r="C7" s="18">
        <v>53332177</v>
      </c>
      <c r="D7" s="18"/>
      <c r="E7" s="19"/>
      <c r="F7" s="20"/>
      <c r="G7" s="20">
        <v>7288408</v>
      </c>
      <c r="H7" s="20">
        <v>7538507</v>
      </c>
      <c r="I7" s="20">
        <v>7051424</v>
      </c>
      <c r="J7" s="20">
        <v>21878339</v>
      </c>
      <c r="K7" s="20">
        <v>3174555</v>
      </c>
      <c r="L7" s="20">
        <v>7411882</v>
      </c>
      <c r="M7" s="20">
        <v>4189303</v>
      </c>
      <c r="N7" s="20">
        <v>14775740</v>
      </c>
      <c r="O7" s="20">
        <v>4709249</v>
      </c>
      <c r="P7" s="20">
        <v>6755980</v>
      </c>
      <c r="Q7" s="20">
        <v>1414216</v>
      </c>
      <c r="R7" s="20">
        <v>12879445</v>
      </c>
      <c r="S7" s="20">
        <v>3243825</v>
      </c>
      <c r="T7" s="20">
        <v>3682821</v>
      </c>
      <c r="U7" s="20">
        <v>-1419762</v>
      </c>
      <c r="V7" s="20">
        <v>5506884</v>
      </c>
      <c r="W7" s="20">
        <v>55040408</v>
      </c>
      <c r="X7" s="20"/>
      <c r="Y7" s="20">
        <v>55040408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1520</v>
      </c>
      <c r="D8" s="18"/>
      <c r="E8" s="19"/>
      <c r="F8" s="20"/>
      <c r="G8" s="20"/>
      <c r="H8" s="20">
        <v>500</v>
      </c>
      <c r="I8" s="20"/>
      <c r="J8" s="20">
        <v>500</v>
      </c>
      <c r="K8" s="20"/>
      <c r="L8" s="20"/>
      <c r="M8" s="20"/>
      <c r="N8" s="20"/>
      <c r="O8" s="20">
        <v>4841</v>
      </c>
      <c r="P8" s="20"/>
      <c r="Q8" s="20"/>
      <c r="R8" s="20">
        <v>4841</v>
      </c>
      <c r="S8" s="20"/>
      <c r="T8" s="20">
        <v>-7469</v>
      </c>
      <c r="U8" s="20"/>
      <c r="V8" s="20">
        <v>-7469</v>
      </c>
      <c r="W8" s="20">
        <v>-2128</v>
      </c>
      <c r="X8" s="20"/>
      <c r="Y8" s="20">
        <v>-2128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-14011</v>
      </c>
      <c r="D10" s="18"/>
      <c r="E10" s="19"/>
      <c r="F10" s="20"/>
      <c r="G10" s="20"/>
      <c r="H10" s="20">
        <v>-6408</v>
      </c>
      <c r="I10" s="20">
        <v>-66527</v>
      </c>
      <c r="J10" s="20">
        <v>-72935</v>
      </c>
      <c r="K10" s="20"/>
      <c r="L10" s="20"/>
      <c r="M10" s="20"/>
      <c r="N10" s="20"/>
      <c r="O10" s="20"/>
      <c r="P10" s="20">
        <v>-408796</v>
      </c>
      <c r="Q10" s="20"/>
      <c r="R10" s="20">
        <v>-408796</v>
      </c>
      <c r="S10" s="20">
        <v>-24701</v>
      </c>
      <c r="T10" s="20"/>
      <c r="U10" s="20"/>
      <c r="V10" s="20">
        <v>-24701</v>
      </c>
      <c r="W10" s="20">
        <v>-506432</v>
      </c>
      <c r="X10" s="20"/>
      <c r="Y10" s="20">
        <v>-506432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130414190</v>
      </c>
      <c r="D13" s="29">
        <f>SUM(D6:D12)</f>
        <v>0</v>
      </c>
      <c r="E13" s="30">
        <f t="shared" si="0"/>
        <v>53866300</v>
      </c>
      <c r="F13" s="31">
        <f t="shared" si="0"/>
        <v>72449933</v>
      </c>
      <c r="G13" s="31">
        <f t="shared" si="0"/>
        <v>25872303</v>
      </c>
      <c r="H13" s="31">
        <f t="shared" si="0"/>
        <v>14118731</v>
      </c>
      <c r="I13" s="31">
        <f t="shared" si="0"/>
        <v>12514162</v>
      </c>
      <c r="J13" s="31">
        <f t="shared" si="0"/>
        <v>52505196</v>
      </c>
      <c r="K13" s="31">
        <f t="shared" si="0"/>
        <v>5305643</v>
      </c>
      <c r="L13" s="31">
        <f t="shared" si="0"/>
        <v>12796520</v>
      </c>
      <c r="M13" s="31">
        <f t="shared" si="0"/>
        <v>11424938</v>
      </c>
      <c r="N13" s="31">
        <f t="shared" si="0"/>
        <v>29527101</v>
      </c>
      <c r="O13" s="31">
        <f t="shared" si="0"/>
        <v>13083088</v>
      </c>
      <c r="P13" s="31">
        <f t="shared" si="0"/>
        <v>11142572</v>
      </c>
      <c r="Q13" s="31">
        <f t="shared" si="0"/>
        <v>12086004</v>
      </c>
      <c r="R13" s="31">
        <f t="shared" si="0"/>
        <v>36311664</v>
      </c>
      <c r="S13" s="31">
        <f t="shared" si="0"/>
        <v>12035797</v>
      </c>
      <c r="T13" s="31">
        <f t="shared" si="0"/>
        <v>11593608</v>
      </c>
      <c r="U13" s="31">
        <f t="shared" si="0"/>
        <v>4120395</v>
      </c>
      <c r="V13" s="31">
        <f t="shared" si="0"/>
        <v>27749800</v>
      </c>
      <c r="W13" s="31">
        <f t="shared" si="0"/>
        <v>146093761</v>
      </c>
      <c r="X13" s="31">
        <f t="shared" si="0"/>
        <v>72449933</v>
      </c>
      <c r="Y13" s="31">
        <f t="shared" si="0"/>
        <v>73643828</v>
      </c>
      <c r="Z13" s="32">
        <f>+IF(X13&lt;&gt;0,+(Y13/X13)*100,0)</f>
        <v>101.64788972268614</v>
      </c>
      <c r="AA13" s="33">
        <f>SUM(AA6:AA12)</f>
        <v>72449933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1072821</v>
      </c>
      <c r="D17" s="18"/>
      <c r="E17" s="19">
        <v>-3428946</v>
      </c>
      <c r="F17" s="20">
        <v>-2319581</v>
      </c>
      <c r="G17" s="24"/>
      <c r="H17" s="24">
        <v>-1351570</v>
      </c>
      <c r="I17" s="24">
        <v>-77223</v>
      </c>
      <c r="J17" s="20">
        <v>-1428793</v>
      </c>
      <c r="K17" s="24"/>
      <c r="L17" s="24"/>
      <c r="M17" s="20">
        <v>-77223</v>
      </c>
      <c r="N17" s="24">
        <v>-77223</v>
      </c>
      <c r="O17" s="24"/>
      <c r="P17" s="24"/>
      <c r="Q17" s="20"/>
      <c r="R17" s="24"/>
      <c r="S17" s="24"/>
      <c r="T17" s="20"/>
      <c r="U17" s="24">
        <v>154446</v>
      </c>
      <c r="V17" s="24">
        <v>154446</v>
      </c>
      <c r="W17" s="24">
        <v>-1351570</v>
      </c>
      <c r="X17" s="20">
        <v>-2319581</v>
      </c>
      <c r="Y17" s="24">
        <v>968011</v>
      </c>
      <c r="Z17" s="25">
        <v>-41.732149038985924</v>
      </c>
      <c r="AA17" s="26">
        <v>-2319581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1072821</v>
      </c>
      <c r="D25" s="29">
        <f t="shared" ref="D25:Y25" si="1">SUM(D15:D24)</f>
        <v>0</v>
      </c>
      <c r="E25" s="35">
        <f t="shared" si="1"/>
        <v>-3428946</v>
      </c>
      <c r="F25" s="36">
        <f t="shared" si="1"/>
        <v>-2319581</v>
      </c>
      <c r="G25" s="36">
        <f t="shared" si="1"/>
        <v>0</v>
      </c>
      <c r="H25" s="36">
        <f t="shared" si="1"/>
        <v>-1351570</v>
      </c>
      <c r="I25" s="36">
        <f t="shared" si="1"/>
        <v>-77223</v>
      </c>
      <c r="J25" s="36">
        <f t="shared" si="1"/>
        <v>-1428793</v>
      </c>
      <c r="K25" s="36">
        <f t="shared" si="1"/>
        <v>0</v>
      </c>
      <c r="L25" s="36">
        <f t="shared" si="1"/>
        <v>0</v>
      </c>
      <c r="M25" s="36">
        <f t="shared" si="1"/>
        <v>-77223</v>
      </c>
      <c r="N25" s="36">
        <f t="shared" si="1"/>
        <v>-77223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154446</v>
      </c>
      <c r="V25" s="36">
        <f t="shared" si="1"/>
        <v>154446</v>
      </c>
      <c r="W25" s="36">
        <f t="shared" si="1"/>
        <v>-1351570</v>
      </c>
      <c r="X25" s="36">
        <f t="shared" si="1"/>
        <v>-2319581</v>
      </c>
      <c r="Y25" s="36">
        <f t="shared" si="1"/>
        <v>968011</v>
      </c>
      <c r="Z25" s="37">
        <f>+IF(X25&lt;&gt;0,+(Y25/X25)*100,0)</f>
        <v>-41.732149038985924</v>
      </c>
      <c r="AA25" s="38">
        <f>SUM(AA15:AA24)</f>
        <v>-2319581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131487011</v>
      </c>
      <c r="D26" s="29">
        <f>+D13+D25</f>
        <v>0</v>
      </c>
      <c r="E26" s="30">
        <f t="shared" si="2"/>
        <v>50437354</v>
      </c>
      <c r="F26" s="31">
        <f t="shared" si="2"/>
        <v>70130352</v>
      </c>
      <c r="G26" s="31">
        <f t="shared" si="2"/>
        <v>25872303</v>
      </c>
      <c r="H26" s="31">
        <f t="shared" si="2"/>
        <v>12767161</v>
      </c>
      <c r="I26" s="31">
        <f t="shared" si="2"/>
        <v>12436939</v>
      </c>
      <c r="J26" s="31">
        <f t="shared" si="2"/>
        <v>51076403</v>
      </c>
      <c r="K26" s="31">
        <f t="shared" si="2"/>
        <v>5305643</v>
      </c>
      <c r="L26" s="31">
        <f t="shared" si="2"/>
        <v>12796520</v>
      </c>
      <c r="M26" s="31">
        <f t="shared" si="2"/>
        <v>11347715</v>
      </c>
      <c r="N26" s="31">
        <f t="shared" si="2"/>
        <v>29449878</v>
      </c>
      <c r="O26" s="31">
        <f t="shared" si="2"/>
        <v>13083088</v>
      </c>
      <c r="P26" s="31">
        <f t="shared" si="2"/>
        <v>11142572</v>
      </c>
      <c r="Q26" s="31">
        <f t="shared" si="2"/>
        <v>12086004</v>
      </c>
      <c r="R26" s="31">
        <f t="shared" si="2"/>
        <v>36311664</v>
      </c>
      <c r="S26" s="31">
        <f t="shared" si="2"/>
        <v>12035797</v>
      </c>
      <c r="T26" s="31">
        <f t="shared" si="2"/>
        <v>11593608</v>
      </c>
      <c r="U26" s="31">
        <f t="shared" si="2"/>
        <v>4274841</v>
      </c>
      <c r="V26" s="31">
        <f t="shared" si="2"/>
        <v>27904246</v>
      </c>
      <c r="W26" s="31">
        <f t="shared" si="2"/>
        <v>144742191</v>
      </c>
      <c r="X26" s="31">
        <f t="shared" si="2"/>
        <v>70130352</v>
      </c>
      <c r="Y26" s="31">
        <f t="shared" si="2"/>
        <v>74611839</v>
      </c>
      <c r="Z26" s="32">
        <f>+IF(X26&lt;&gt;0,+(Y26/X26)*100,0)</f>
        <v>106.3902245920568</v>
      </c>
      <c r="AA26" s="33">
        <f>+AA13+AA25</f>
        <v>70130352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129459696</v>
      </c>
      <c r="D32" s="18"/>
      <c r="E32" s="19"/>
      <c r="F32" s="20"/>
      <c r="G32" s="20">
        <v>17638926</v>
      </c>
      <c r="H32" s="20">
        <v>19613792</v>
      </c>
      <c r="I32" s="20">
        <v>13980045</v>
      </c>
      <c r="J32" s="20">
        <v>51232763</v>
      </c>
      <c r="K32" s="20">
        <v>10137630</v>
      </c>
      <c r="L32" s="20">
        <v>9965968</v>
      </c>
      <c r="M32" s="20">
        <v>9273102</v>
      </c>
      <c r="N32" s="20">
        <v>29376700</v>
      </c>
      <c r="O32" s="20">
        <v>9895625</v>
      </c>
      <c r="P32" s="20">
        <v>1372430</v>
      </c>
      <c r="Q32" s="20">
        <v>8820740</v>
      </c>
      <c r="R32" s="20">
        <v>20088795</v>
      </c>
      <c r="S32" s="20">
        <v>9592533</v>
      </c>
      <c r="T32" s="20">
        <v>4817339</v>
      </c>
      <c r="U32" s="20">
        <v>19592474</v>
      </c>
      <c r="V32" s="20">
        <v>34002346</v>
      </c>
      <c r="W32" s="20">
        <v>134700604</v>
      </c>
      <c r="X32" s="20"/>
      <c r="Y32" s="20">
        <v>134700604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108123</v>
      </c>
      <c r="V35" s="20">
        <v>108123</v>
      </c>
      <c r="W35" s="20">
        <v>108123</v>
      </c>
      <c r="X35" s="20"/>
      <c r="Y35" s="20">
        <v>108123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129459696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17638926</v>
      </c>
      <c r="H37" s="31">
        <f t="shared" si="3"/>
        <v>19613792</v>
      </c>
      <c r="I37" s="31">
        <f t="shared" si="3"/>
        <v>13980045</v>
      </c>
      <c r="J37" s="31">
        <f t="shared" si="3"/>
        <v>51232763</v>
      </c>
      <c r="K37" s="31">
        <f t="shared" si="3"/>
        <v>10137630</v>
      </c>
      <c r="L37" s="31">
        <f t="shared" si="3"/>
        <v>9965968</v>
      </c>
      <c r="M37" s="31">
        <f t="shared" si="3"/>
        <v>9273102</v>
      </c>
      <c r="N37" s="31">
        <f t="shared" si="3"/>
        <v>29376700</v>
      </c>
      <c r="O37" s="31">
        <f t="shared" si="3"/>
        <v>9895625</v>
      </c>
      <c r="P37" s="31">
        <f t="shared" si="3"/>
        <v>1372430</v>
      </c>
      <c r="Q37" s="31">
        <f t="shared" si="3"/>
        <v>8820740</v>
      </c>
      <c r="R37" s="31">
        <f t="shared" si="3"/>
        <v>20088795</v>
      </c>
      <c r="S37" s="31">
        <f t="shared" si="3"/>
        <v>9592533</v>
      </c>
      <c r="T37" s="31">
        <f t="shared" si="3"/>
        <v>4817339</v>
      </c>
      <c r="U37" s="31">
        <f t="shared" si="3"/>
        <v>19700597</v>
      </c>
      <c r="V37" s="31">
        <f t="shared" si="3"/>
        <v>34110469</v>
      </c>
      <c r="W37" s="31">
        <f t="shared" si="3"/>
        <v>134808727</v>
      </c>
      <c r="X37" s="31">
        <f t="shared" si="3"/>
        <v>0</v>
      </c>
      <c r="Y37" s="31">
        <f t="shared" si="3"/>
        <v>134808727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129459696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17638926</v>
      </c>
      <c r="H44" s="31">
        <f t="shared" si="5"/>
        <v>19613792</v>
      </c>
      <c r="I44" s="31">
        <f t="shared" si="5"/>
        <v>13980045</v>
      </c>
      <c r="J44" s="31">
        <f t="shared" si="5"/>
        <v>51232763</v>
      </c>
      <c r="K44" s="31">
        <f t="shared" si="5"/>
        <v>10137630</v>
      </c>
      <c r="L44" s="31">
        <f t="shared" si="5"/>
        <v>9965968</v>
      </c>
      <c r="M44" s="31">
        <f t="shared" si="5"/>
        <v>9273102</v>
      </c>
      <c r="N44" s="31">
        <f t="shared" si="5"/>
        <v>29376700</v>
      </c>
      <c r="O44" s="31">
        <f t="shared" si="5"/>
        <v>9895625</v>
      </c>
      <c r="P44" s="31">
        <f t="shared" si="5"/>
        <v>1372430</v>
      </c>
      <c r="Q44" s="31">
        <f t="shared" si="5"/>
        <v>8820740</v>
      </c>
      <c r="R44" s="31">
        <f t="shared" si="5"/>
        <v>20088795</v>
      </c>
      <c r="S44" s="31">
        <f t="shared" si="5"/>
        <v>9592533</v>
      </c>
      <c r="T44" s="31">
        <f t="shared" si="5"/>
        <v>4817339</v>
      </c>
      <c r="U44" s="31">
        <f t="shared" si="5"/>
        <v>19700597</v>
      </c>
      <c r="V44" s="31">
        <f t="shared" si="5"/>
        <v>34110469</v>
      </c>
      <c r="W44" s="31">
        <f t="shared" si="5"/>
        <v>134808727</v>
      </c>
      <c r="X44" s="31">
        <f t="shared" si="5"/>
        <v>0</v>
      </c>
      <c r="Y44" s="31">
        <f t="shared" si="5"/>
        <v>134808727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2027315</v>
      </c>
      <c r="D45" s="42">
        <f t="shared" si="6"/>
        <v>0</v>
      </c>
      <c r="E45" s="43">
        <f t="shared" si="6"/>
        <v>50437354</v>
      </c>
      <c r="F45" s="44">
        <f t="shared" si="6"/>
        <v>70130352</v>
      </c>
      <c r="G45" s="44">
        <f t="shared" si="6"/>
        <v>8233377</v>
      </c>
      <c r="H45" s="44">
        <f t="shared" si="6"/>
        <v>-6846631</v>
      </c>
      <c r="I45" s="44">
        <f t="shared" si="6"/>
        <v>-1543106</v>
      </c>
      <c r="J45" s="44">
        <f t="shared" si="6"/>
        <v>-156360</v>
      </c>
      <c r="K45" s="44">
        <f t="shared" si="6"/>
        <v>-4831987</v>
      </c>
      <c r="L45" s="44">
        <f t="shared" si="6"/>
        <v>2830552</v>
      </c>
      <c r="M45" s="44">
        <f t="shared" si="6"/>
        <v>2074613</v>
      </c>
      <c r="N45" s="44">
        <f t="shared" si="6"/>
        <v>73178</v>
      </c>
      <c r="O45" s="44">
        <f t="shared" si="6"/>
        <v>3187463</v>
      </c>
      <c r="P45" s="44">
        <f t="shared" si="6"/>
        <v>9770142</v>
      </c>
      <c r="Q45" s="44">
        <f t="shared" si="6"/>
        <v>3265264</v>
      </c>
      <c r="R45" s="44">
        <f t="shared" si="6"/>
        <v>16222869</v>
      </c>
      <c r="S45" s="44">
        <f t="shared" si="6"/>
        <v>2443264</v>
      </c>
      <c r="T45" s="44">
        <f t="shared" si="6"/>
        <v>6776269</v>
      </c>
      <c r="U45" s="44">
        <f t="shared" si="6"/>
        <v>-15425756</v>
      </c>
      <c r="V45" s="44">
        <f t="shared" si="6"/>
        <v>-6206223</v>
      </c>
      <c r="W45" s="44">
        <f t="shared" si="6"/>
        <v>9933464</v>
      </c>
      <c r="X45" s="44">
        <f t="shared" si="6"/>
        <v>70130352</v>
      </c>
      <c r="Y45" s="44">
        <f t="shared" si="6"/>
        <v>-60196888</v>
      </c>
      <c r="Z45" s="45">
        <f>+IF(X45&lt;&gt;0,+(Y45/X45)*100,0)</f>
        <v>-85.835713472534692</v>
      </c>
      <c r="AA45" s="46">
        <f>+AA26-AA44</f>
        <v>70130352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-9321279</v>
      </c>
      <c r="F6" s="20">
        <v>-12176986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-12176986</v>
      </c>
      <c r="Y6" s="20">
        <v>12176986</v>
      </c>
      <c r="Z6" s="21">
        <v>-100</v>
      </c>
      <c r="AA6" s="22">
        <v>-12176986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427276</v>
      </c>
      <c r="D11" s="18"/>
      <c r="E11" s="19">
        <v>1363017</v>
      </c>
      <c r="F11" s="20">
        <v>2716825</v>
      </c>
      <c r="G11" s="24">
        <v>-427276</v>
      </c>
      <c r="H11" s="24"/>
      <c r="I11" s="24"/>
      <c r="J11" s="20">
        <v>-427276</v>
      </c>
      <c r="K11" s="24"/>
      <c r="L11" s="24"/>
      <c r="M11" s="20"/>
      <c r="N11" s="24"/>
      <c r="O11" s="24">
        <v>427276</v>
      </c>
      <c r="P11" s="24"/>
      <c r="Q11" s="20"/>
      <c r="R11" s="24">
        <v>427276</v>
      </c>
      <c r="S11" s="24"/>
      <c r="T11" s="20"/>
      <c r="U11" s="24"/>
      <c r="V11" s="24"/>
      <c r="W11" s="24"/>
      <c r="X11" s="20">
        <v>2716825</v>
      </c>
      <c r="Y11" s="24">
        <v>-2716825</v>
      </c>
      <c r="Z11" s="25">
        <v>-100</v>
      </c>
      <c r="AA11" s="26">
        <v>2716825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427276</v>
      </c>
      <c r="D13" s="29">
        <f>SUM(D6:D12)</f>
        <v>0</v>
      </c>
      <c r="E13" s="30">
        <f t="shared" si="0"/>
        <v>-7958262</v>
      </c>
      <c r="F13" s="31">
        <f t="shared" si="0"/>
        <v>-9460161</v>
      </c>
      <c r="G13" s="31">
        <f t="shared" si="0"/>
        <v>-427276</v>
      </c>
      <c r="H13" s="31">
        <f t="shared" si="0"/>
        <v>0</v>
      </c>
      <c r="I13" s="31">
        <f t="shared" si="0"/>
        <v>0</v>
      </c>
      <c r="J13" s="31">
        <f t="shared" si="0"/>
        <v>-427276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427276</v>
      </c>
      <c r="P13" s="31">
        <f t="shared" si="0"/>
        <v>0</v>
      </c>
      <c r="Q13" s="31">
        <f t="shared" si="0"/>
        <v>0</v>
      </c>
      <c r="R13" s="31">
        <f t="shared" si="0"/>
        <v>427276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-9460161</v>
      </c>
      <c r="Y13" s="31">
        <f t="shared" si="0"/>
        <v>9460161</v>
      </c>
      <c r="Z13" s="32">
        <f>+IF(X13&lt;&gt;0,+(Y13/X13)*100,0)</f>
        <v>-100</v>
      </c>
      <c r="AA13" s="33">
        <f>SUM(AA6:AA12)</f>
        <v>-9460161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17694857</v>
      </c>
      <c r="D17" s="18"/>
      <c r="E17" s="19">
        <v>7523479</v>
      </c>
      <c r="F17" s="20">
        <v>8652000</v>
      </c>
      <c r="G17" s="24">
        <v>-4702141</v>
      </c>
      <c r="H17" s="24"/>
      <c r="I17" s="24">
        <v>2802539</v>
      </c>
      <c r="J17" s="20">
        <v>-1899602</v>
      </c>
      <c r="K17" s="24"/>
      <c r="L17" s="24"/>
      <c r="M17" s="20"/>
      <c r="N17" s="24"/>
      <c r="O17" s="24">
        <v>17661066</v>
      </c>
      <c r="P17" s="24"/>
      <c r="Q17" s="20"/>
      <c r="R17" s="24">
        <v>17661066</v>
      </c>
      <c r="S17" s="24">
        <v>105538</v>
      </c>
      <c r="T17" s="20">
        <v>311626</v>
      </c>
      <c r="U17" s="24">
        <v>759946</v>
      </c>
      <c r="V17" s="24">
        <v>1177110</v>
      </c>
      <c r="W17" s="24">
        <v>16938574</v>
      </c>
      <c r="X17" s="20">
        <v>8652000</v>
      </c>
      <c r="Y17" s="24">
        <v>8286574</v>
      </c>
      <c r="Z17" s="25">
        <v>95.776398520573281</v>
      </c>
      <c r="AA17" s="26">
        <v>8652000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17694857</v>
      </c>
      <c r="D25" s="29">
        <f t="shared" ref="D25:Y25" si="1">SUM(D15:D24)</f>
        <v>0</v>
      </c>
      <c r="E25" s="35">
        <f t="shared" si="1"/>
        <v>7523479</v>
      </c>
      <c r="F25" s="36">
        <f t="shared" si="1"/>
        <v>8652000</v>
      </c>
      <c r="G25" s="36">
        <f t="shared" si="1"/>
        <v>-4702141</v>
      </c>
      <c r="H25" s="36">
        <f t="shared" si="1"/>
        <v>0</v>
      </c>
      <c r="I25" s="36">
        <f t="shared" si="1"/>
        <v>2802539</v>
      </c>
      <c r="J25" s="36">
        <f t="shared" si="1"/>
        <v>-1899602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17661066</v>
      </c>
      <c r="P25" s="36">
        <f t="shared" si="1"/>
        <v>0</v>
      </c>
      <c r="Q25" s="36">
        <f t="shared" si="1"/>
        <v>0</v>
      </c>
      <c r="R25" s="36">
        <f t="shared" si="1"/>
        <v>17661066</v>
      </c>
      <c r="S25" s="36">
        <f t="shared" si="1"/>
        <v>105538</v>
      </c>
      <c r="T25" s="36">
        <f t="shared" si="1"/>
        <v>311626</v>
      </c>
      <c r="U25" s="36">
        <f t="shared" si="1"/>
        <v>759946</v>
      </c>
      <c r="V25" s="36">
        <f t="shared" si="1"/>
        <v>1177110</v>
      </c>
      <c r="W25" s="36">
        <f t="shared" si="1"/>
        <v>16938574</v>
      </c>
      <c r="X25" s="36">
        <f t="shared" si="1"/>
        <v>8652000</v>
      </c>
      <c r="Y25" s="36">
        <f t="shared" si="1"/>
        <v>8286574</v>
      </c>
      <c r="Z25" s="37">
        <f>+IF(X25&lt;&gt;0,+(Y25/X25)*100,0)</f>
        <v>95.776398520573281</v>
      </c>
      <c r="AA25" s="38">
        <f>SUM(AA15:AA24)</f>
        <v>8652000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18122133</v>
      </c>
      <c r="D26" s="29">
        <f>+D13+D25</f>
        <v>0</v>
      </c>
      <c r="E26" s="30">
        <f t="shared" si="2"/>
        <v>-434783</v>
      </c>
      <c r="F26" s="31">
        <f t="shared" si="2"/>
        <v>-808161</v>
      </c>
      <c r="G26" s="31">
        <f t="shared" si="2"/>
        <v>-5129417</v>
      </c>
      <c r="H26" s="31">
        <f t="shared" si="2"/>
        <v>0</v>
      </c>
      <c r="I26" s="31">
        <f t="shared" si="2"/>
        <v>2802539</v>
      </c>
      <c r="J26" s="31">
        <f t="shared" si="2"/>
        <v>-2326878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18088342</v>
      </c>
      <c r="P26" s="31">
        <f t="shared" si="2"/>
        <v>0</v>
      </c>
      <c r="Q26" s="31">
        <f t="shared" si="2"/>
        <v>0</v>
      </c>
      <c r="R26" s="31">
        <f t="shared" si="2"/>
        <v>18088342</v>
      </c>
      <c r="S26" s="31">
        <f t="shared" si="2"/>
        <v>105538</v>
      </c>
      <c r="T26" s="31">
        <f t="shared" si="2"/>
        <v>311626</v>
      </c>
      <c r="U26" s="31">
        <f t="shared" si="2"/>
        <v>759946</v>
      </c>
      <c r="V26" s="31">
        <f t="shared" si="2"/>
        <v>1177110</v>
      </c>
      <c r="W26" s="31">
        <f t="shared" si="2"/>
        <v>16938574</v>
      </c>
      <c r="X26" s="31">
        <f t="shared" si="2"/>
        <v>-808161</v>
      </c>
      <c r="Y26" s="31">
        <f t="shared" si="2"/>
        <v>17746735</v>
      </c>
      <c r="Z26" s="32">
        <f>+IF(X26&lt;&gt;0,+(Y26/X26)*100,0)</f>
        <v>-2195.9405366009987</v>
      </c>
      <c r="AA26" s="33">
        <f>+AA13+AA25</f>
        <v>-808161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18122133</v>
      </c>
      <c r="D45" s="42">
        <f t="shared" si="6"/>
        <v>0</v>
      </c>
      <c r="E45" s="43">
        <f t="shared" si="6"/>
        <v>-434783</v>
      </c>
      <c r="F45" s="44">
        <f t="shared" si="6"/>
        <v>-808161</v>
      </c>
      <c r="G45" s="44">
        <f t="shared" si="6"/>
        <v>-5129417</v>
      </c>
      <c r="H45" s="44">
        <f t="shared" si="6"/>
        <v>0</v>
      </c>
      <c r="I45" s="44">
        <f t="shared" si="6"/>
        <v>2802539</v>
      </c>
      <c r="J45" s="44">
        <f t="shared" si="6"/>
        <v>-2326878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18088342</v>
      </c>
      <c r="P45" s="44">
        <f t="shared" si="6"/>
        <v>0</v>
      </c>
      <c r="Q45" s="44">
        <f t="shared" si="6"/>
        <v>0</v>
      </c>
      <c r="R45" s="44">
        <f t="shared" si="6"/>
        <v>18088342</v>
      </c>
      <c r="S45" s="44">
        <f t="shared" si="6"/>
        <v>105538</v>
      </c>
      <c r="T45" s="44">
        <f t="shared" si="6"/>
        <v>311626</v>
      </c>
      <c r="U45" s="44">
        <f t="shared" si="6"/>
        <v>759946</v>
      </c>
      <c r="V45" s="44">
        <f t="shared" si="6"/>
        <v>1177110</v>
      </c>
      <c r="W45" s="44">
        <f t="shared" si="6"/>
        <v>16938574</v>
      </c>
      <c r="X45" s="44">
        <f t="shared" si="6"/>
        <v>-808161</v>
      </c>
      <c r="Y45" s="44">
        <f t="shared" si="6"/>
        <v>17746735</v>
      </c>
      <c r="Z45" s="45">
        <f>+IF(X45&lt;&gt;0,+(Y45/X45)*100,0)</f>
        <v>-2195.9405366009987</v>
      </c>
      <c r="AA45" s="46">
        <f>+AA26-AA44</f>
        <v>-808161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20000000</v>
      </c>
      <c r="F6" s="20">
        <v>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20000000</v>
      </c>
      <c r="Y6" s="20">
        <v>-20000000</v>
      </c>
      <c r="Z6" s="21">
        <v>-100</v>
      </c>
      <c r="AA6" s="22">
        <v>20000000</v>
      </c>
    </row>
    <row r="7" spans="1:27" x14ac:dyDescent="0.25">
      <c r="A7" s="23" t="s">
        <v>35</v>
      </c>
      <c r="B7" s="17" t="s">
        <v>32</v>
      </c>
      <c r="C7" s="18">
        <v>2630191</v>
      </c>
      <c r="D7" s="18"/>
      <c r="E7" s="19"/>
      <c r="F7" s="20"/>
      <c r="G7" s="20">
        <v>-781795</v>
      </c>
      <c r="H7" s="20">
        <v>438026</v>
      </c>
      <c r="I7" s="20">
        <v>1062105</v>
      </c>
      <c r="J7" s="20">
        <v>718336</v>
      </c>
      <c r="K7" s="20">
        <v>2665194</v>
      </c>
      <c r="L7" s="20">
        <v>96248</v>
      </c>
      <c r="M7" s="20">
        <v>586274</v>
      </c>
      <c r="N7" s="20">
        <v>3347716</v>
      </c>
      <c r="O7" s="20">
        <v>574530</v>
      </c>
      <c r="P7" s="20">
        <v>370216</v>
      </c>
      <c r="Q7" s="20">
        <v>-743137</v>
      </c>
      <c r="R7" s="20">
        <v>201609</v>
      </c>
      <c r="S7" s="20">
        <v>430507</v>
      </c>
      <c r="T7" s="20">
        <v>-5018</v>
      </c>
      <c r="U7" s="20">
        <v>-47067</v>
      </c>
      <c r="V7" s="20">
        <v>378422</v>
      </c>
      <c r="W7" s="20">
        <v>4646083</v>
      </c>
      <c r="X7" s="20"/>
      <c r="Y7" s="20">
        <v>4646083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2630191</v>
      </c>
      <c r="D13" s="29">
        <f>SUM(D6:D12)</f>
        <v>0</v>
      </c>
      <c r="E13" s="30">
        <f t="shared" si="0"/>
        <v>20000000</v>
      </c>
      <c r="F13" s="31">
        <f t="shared" si="0"/>
        <v>20000000</v>
      </c>
      <c r="G13" s="31">
        <f t="shared" si="0"/>
        <v>-781795</v>
      </c>
      <c r="H13" s="31">
        <f t="shared" si="0"/>
        <v>438026</v>
      </c>
      <c r="I13" s="31">
        <f t="shared" si="0"/>
        <v>1062105</v>
      </c>
      <c r="J13" s="31">
        <f t="shared" si="0"/>
        <v>718336</v>
      </c>
      <c r="K13" s="31">
        <f t="shared" si="0"/>
        <v>2665194</v>
      </c>
      <c r="L13" s="31">
        <f t="shared" si="0"/>
        <v>96248</v>
      </c>
      <c r="M13" s="31">
        <f t="shared" si="0"/>
        <v>586274</v>
      </c>
      <c r="N13" s="31">
        <f t="shared" si="0"/>
        <v>3347716</v>
      </c>
      <c r="O13" s="31">
        <f t="shared" si="0"/>
        <v>574530</v>
      </c>
      <c r="P13" s="31">
        <f t="shared" si="0"/>
        <v>370216</v>
      </c>
      <c r="Q13" s="31">
        <f t="shared" si="0"/>
        <v>-743137</v>
      </c>
      <c r="R13" s="31">
        <f t="shared" si="0"/>
        <v>201609</v>
      </c>
      <c r="S13" s="31">
        <f t="shared" si="0"/>
        <v>430507</v>
      </c>
      <c r="T13" s="31">
        <f t="shared" si="0"/>
        <v>-5018</v>
      </c>
      <c r="U13" s="31">
        <f t="shared" si="0"/>
        <v>-47067</v>
      </c>
      <c r="V13" s="31">
        <f t="shared" si="0"/>
        <v>378422</v>
      </c>
      <c r="W13" s="31">
        <f t="shared" si="0"/>
        <v>4646083</v>
      </c>
      <c r="X13" s="31">
        <f t="shared" si="0"/>
        <v>20000000</v>
      </c>
      <c r="Y13" s="31">
        <f t="shared" si="0"/>
        <v>-15353917</v>
      </c>
      <c r="Z13" s="32">
        <f>+IF(X13&lt;&gt;0,+(Y13/X13)*100,0)</f>
        <v>-76.769584999999992</v>
      </c>
      <c r="AA13" s="33">
        <f>SUM(AA6:AA12)</f>
        <v>20000000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21798998</v>
      </c>
      <c r="D17" s="18"/>
      <c r="E17" s="19">
        <v>45231007</v>
      </c>
      <c r="F17" s="20">
        <v>45231007</v>
      </c>
      <c r="G17" s="24"/>
      <c r="H17" s="24">
        <v>1479332</v>
      </c>
      <c r="I17" s="24">
        <v>4266959</v>
      </c>
      <c r="J17" s="20">
        <v>5746291</v>
      </c>
      <c r="K17" s="24">
        <v>8174920</v>
      </c>
      <c r="L17" s="24">
        <v>6587185</v>
      </c>
      <c r="M17" s="20">
        <v>4007348</v>
      </c>
      <c r="N17" s="24">
        <v>18769453</v>
      </c>
      <c r="O17" s="24"/>
      <c r="P17" s="24">
        <v>1664648</v>
      </c>
      <c r="Q17" s="20">
        <v>3883691</v>
      </c>
      <c r="R17" s="24">
        <v>5548339</v>
      </c>
      <c r="S17" s="24"/>
      <c r="T17" s="20">
        <v>4385698</v>
      </c>
      <c r="U17" s="24">
        <v>3656111</v>
      </c>
      <c r="V17" s="24">
        <v>8041809</v>
      </c>
      <c r="W17" s="24">
        <v>38105892</v>
      </c>
      <c r="X17" s="20">
        <v>45231007</v>
      </c>
      <c r="Y17" s="24">
        <v>-7125115</v>
      </c>
      <c r="Z17" s="25">
        <v>-15.752722463154534</v>
      </c>
      <c r="AA17" s="26">
        <v>45231007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21798998</v>
      </c>
      <c r="D25" s="29">
        <f t="shared" ref="D25:Y25" si="1">SUM(D15:D24)</f>
        <v>0</v>
      </c>
      <c r="E25" s="35">
        <f t="shared" si="1"/>
        <v>45231007</v>
      </c>
      <c r="F25" s="36">
        <f t="shared" si="1"/>
        <v>45231007</v>
      </c>
      <c r="G25" s="36">
        <f t="shared" si="1"/>
        <v>0</v>
      </c>
      <c r="H25" s="36">
        <f t="shared" si="1"/>
        <v>1479332</v>
      </c>
      <c r="I25" s="36">
        <f t="shared" si="1"/>
        <v>4266959</v>
      </c>
      <c r="J25" s="36">
        <f t="shared" si="1"/>
        <v>5746291</v>
      </c>
      <c r="K25" s="36">
        <f t="shared" si="1"/>
        <v>8174920</v>
      </c>
      <c r="L25" s="36">
        <f t="shared" si="1"/>
        <v>6587185</v>
      </c>
      <c r="M25" s="36">
        <f t="shared" si="1"/>
        <v>4007348</v>
      </c>
      <c r="N25" s="36">
        <f t="shared" si="1"/>
        <v>18769453</v>
      </c>
      <c r="O25" s="36">
        <f t="shared" si="1"/>
        <v>0</v>
      </c>
      <c r="P25" s="36">
        <f t="shared" si="1"/>
        <v>1664648</v>
      </c>
      <c r="Q25" s="36">
        <f t="shared" si="1"/>
        <v>3883691</v>
      </c>
      <c r="R25" s="36">
        <f t="shared" si="1"/>
        <v>5548339</v>
      </c>
      <c r="S25" s="36">
        <f t="shared" si="1"/>
        <v>0</v>
      </c>
      <c r="T25" s="36">
        <f t="shared" si="1"/>
        <v>4385698</v>
      </c>
      <c r="U25" s="36">
        <f t="shared" si="1"/>
        <v>3656111</v>
      </c>
      <c r="V25" s="36">
        <f t="shared" si="1"/>
        <v>8041809</v>
      </c>
      <c r="W25" s="36">
        <f t="shared" si="1"/>
        <v>38105892</v>
      </c>
      <c r="X25" s="36">
        <f t="shared" si="1"/>
        <v>45231007</v>
      </c>
      <c r="Y25" s="36">
        <f t="shared" si="1"/>
        <v>-7125115</v>
      </c>
      <c r="Z25" s="37">
        <f>+IF(X25&lt;&gt;0,+(Y25/X25)*100,0)</f>
        <v>-15.752722463154534</v>
      </c>
      <c r="AA25" s="38">
        <f>SUM(AA15:AA24)</f>
        <v>45231007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24429189</v>
      </c>
      <c r="D26" s="29">
        <f>+D13+D25</f>
        <v>0</v>
      </c>
      <c r="E26" s="30">
        <f t="shared" si="2"/>
        <v>65231007</v>
      </c>
      <c r="F26" s="31">
        <f t="shared" si="2"/>
        <v>65231007</v>
      </c>
      <c r="G26" s="31">
        <f t="shared" si="2"/>
        <v>-781795</v>
      </c>
      <c r="H26" s="31">
        <f t="shared" si="2"/>
        <v>1917358</v>
      </c>
      <c r="I26" s="31">
        <f t="shared" si="2"/>
        <v>5329064</v>
      </c>
      <c r="J26" s="31">
        <f t="shared" si="2"/>
        <v>6464627</v>
      </c>
      <c r="K26" s="31">
        <f t="shared" si="2"/>
        <v>10840114</v>
      </c>
      <c r="L26" s="31">
        <f t="shared" si="2"/>
        <v>6683433</v>
      </c>
      <c r="M26" s="31">
        <f t="shared" si="2"/>
        <v>4593622</v>
      </c>
      <c r="N26" s="31">
        <f t="shared" si="2"/>
        <v>22117169</v>
      </c>
      <c r="O26" s="31">
        <f t="shared" si="2"/>
        <v>574530</v>
      </c>
      <c r="P26" s="31">
        <f t="shared" si="2"/>
        <v>2034864</v>
      </c>
      <c r="Q26" s="31">
        <f t="shared" si="2"/>
        <v>3140554</v>
      </c>
      <c r="R26" s="31">
        <f t="shared" si="2"/>
        <v>5749948</v>
      </c>
      <c r="S26" s="31">
        <f t="shared" si="2"/>
        <v>430507</v>
      </c>
      <c r="T26" s="31">
        <f t="shared" si="2"/>
        <v>4380680</v>
      </c>
      <c r="U26" s="31">
        <f t="shared" si="2"/>
        <v>3609044</v>
      </c>
      <c r="V26" s="31">
        <f t="shared" si="2"/>
        <v>8420231</v>
      </c>
      <c r="W26" s="31">
        <f t="shared" si="2"/>
        <v>42751975</v>
      </c>
      <c r="X26" s="31">
        <f t="shared" si="2"/>
        <v>65231007</v>
      </c>
      <c r="Y26" s="31">
        <f t="shared" si="2"/>
        <v>-22479032</v>
      </c>
      <c r="Z26" s="32">
        <f>+IF(X26&lt;&gt;0,+(Y26/X26)*100,0)</f>
        <v>-34.460654577967809</v>
      </c>
      <c r="AA26" s="33">
        <f>+AA13+AA25</f>
        <v>65231007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2248922</v>
      </c>
      <c r="D32" s="18"/>
      <c r="E32" s="19"/>
      <c r="F32" s="20">
        <v>-2</v>
      </c>
      <c r="G32" s="20">
        <v>167111</v>
      </c>
      <c r="H32" s="20">
        <v>169237</v>
      </c>
      <c r="I32" s="20">
        <v>185836</v>
      </c>
      <c r="J32" s="20">
        <v>522184</v>
      </c>
      <c r="K32" s="20">
        <v>213214</v>
      </c>
      <c r="L32" s="20">
        <v>163498</v>
      </c>
      <c r="M32" s="20">
        <v>162360</v>
      </c>
      <c r="N32" s="20">
        <v>539072</v>
      </c>
      <c r="O32" s="20">
        <v>167247</v>
      </c>
      <c r="P32" s="20">
        <v>188586</v>
      </c>
      <c r="Q32" s="20">
        <v>195120</v>
      </c>
      <c r="R32" s="20">
        <v>550953</v>
      </c>
      <c r="S32" s="20">
        <v>195365</v>
      </c>
      <c r="T32" s="20">
        <v>200411</v>
      </c>
      <c r="U32" s="20">
        <v>179383</v>
      </c>
      <c r="V32" s="20">
        <v>575159</v>
      </c>
      <c r="W32" s="20">
        <v>2187368</v>
      </c>
      <c r="X32" s="20">
        <v>-2</v>
      </c>
      <c r="Y32" s="20">
        <v>2187370</v>
      </c>
      <c r="Z32" s="21">
        <v>-109368500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2248922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-2</v>
      </c>
      <c r="G37" s="31">
        <f t="shared" si="3"/>
        <v>167111</v>
      </c>
      <c r="H37" s="31">
        <f t="shared" si="3"/>
        <v>169237</v>
      </c>
      <c r="I37" s="31">
        <f t="shared" si="3"/>
        <v>185836</v>
      </c>
      <c r="J37" s="31">
        <f t="shared" si="3"/>
        <v>522184</v>
      </c>
      <c r="K37" s="31">
        <f t="shared" si="3"/>
        <v>213214</v>
      </c>
      <c r="L37" s="31">
        <f t="shared" si="3"/>
        <v>163498</v>
      </c>
      <c r="M37" s="31">
        <f t="shared" si="3"/>
        <v>162360</v>
      </c>
      <c r="N37" s="31">
        <f t="shared" si="3"/>
        <v>539072</v>
      </c>
      <c r="O37" s="31">
        <f t="shared" si="3"/>
        <v>167247</v>
      </c>
      <c r="P37" s="31">
        <f t="shared" si="3"/>
        <v>188586</v>
      </c>
      <c r="Q37" s="31">
        <f t="shared" si="3"/>
        <v>195120</v>
      </c>
      <c r="R37" s="31">
        <f t="shared" si="3"/>
        <v>550953</v>
      </c>
      <c r="S37" s="31">
        <f t="shared" si="3"/>
        <v>195365</v>
      </c>
      <c r="T37" s="31">
        <f t="shared" si="3"/>
        <v>200411</v>
      </c>
      <c r="U37" s="31">
        <f t="shared" si="3"/>
        <v>179383</v>
      </c>
      <c r="V37" s="31">
        <f t="shared" si="3"/>
        <v>575159</v>
      </c>
      <c r="W37" s="31">
        <f t="shared" si="3"/>
        <v>2187368</v>
      </c>
      <c r="X37" s="31">
        <f t="shared" si="3"/>
        <v>-2</v>
      </c>
      <c r="Y37" s="31">
        <f t="shared" si="3"/>
        <v>2187370</v>
      </c>
      <c r="Z37" s="32">
        <f>+IF(X37&lt;&gt;0,+(Y37/X37)*100,0)</f>
        <v>-109368500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2248922</v>
      </c>
      <c r="D44" s="29">
        <f>+D37+D43</f>
        <v>0</v>
      </c>
      <c r="E44" s="30">
        <f t="shared" si="5"/>
        <v>0</v>
      </c>
      <c r="F44" s="31">
        <f t="shared" si="5"/>
        <v>-2</v>
      </c>
      <c r="G44" s="31">
        <f t="shared" si="5"/>
        <v>167111</v>
      </c>
      <c r="H44" s="31">
        <f t="shared" si="5"/>
        <v>169237</v>
      </c>
      <c r="I44" s="31">
        <f t="shared" si="5"/>
        <v>185836</v>
      </c>
      <c r="J44" s="31">
        <f t="shared" si="5"/>
        <v>522184</v>
      </c>
      <c r="K44" s="31">
        <f t="shared" si="5"/>
        <v>213214</v>
      </c>
      <c r="L44" s="31">
        <f t="shared" si="5"/>
        <v>163498</v>
      </c>
      <c r="M44" s="31">
        <f t="shared" si="5"/>
        <v>162360</v>
      </c>
      <c r="N44" s="31">
        <f t="shared" si="5"/>
        <v>539072</v>
      </c>
      <c r="O44" s="31">
        <f t="shared" si="5"/>
        <v>167247</v>
      </c>
      <c r="P44" s="31">
        <f t="shared" si="5"/>
        <v>188586</v>
      </c>
      <c r="Q44" s="31">
        <f t="shared" si="5"/>
        <v>195120</v>
      </c>
      <c r="R44" s="31">
        <f t="shared" si="5"/>
        <v>550953</v>
      </c>
      <c r="S44" s="31">
        <f t="shared" si="5"/>
        <v>195365</v>
      </c>
      <c r="T44" s="31">
        <f t="shared" si="5"/>
        <v>200411</v>
      </c>
      <c r="U44" s="31">
        <f t="shared" si="5"/>
        <v>179383</v>
      </c>
      <c r="V44" s="31">
        <f t="shared" si="5"/>
        <v>575159</v>
      </c>
      <c r="W44" s="31">
        <f t="shared" si="5"/>
        <v>2187368</v>
      </c>
      <c r="X44" s="31">
        <f t="shared" si="5"/>
        <v>-2</v>
      </c>
      <c r="Y44" s="31">
        <f t="shared" si="5"/>
        <v>2187370</v>
      </c>
      <c r="Z44" s="32">
        <f>+IF(X44&lt;&gt;0,+(Y44/X44)*100,0)</f>
        <v>-109368500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22180267</v>
      </c>
      <c r="D45" s="42">
        <f t="shared" si="6"/>
        <v>0</v>
      </c>
      <c r="E45" s="43">
        <f t="shared" si="6"/>
        <v>65231007</v>
      </c>
      <c r="F45" s="44">
        <f t="shared" si="6"/>
        <v>65231009</v>
      </c>
      <c r="G45" s="44">
        <f t="shared" si="6"/>
        <v>-948906</v>
      </c>
      <c r="H45" s="44">
        <f t="shared" si="6"/>
        <v>1748121</v>
      </c>
      <c r="I45" s="44">
        <f t="shared" si="6"/>
        <v>5143228</v>
      </c>
      <c r="J45" s="44">
        <f t="shared" si="6"/>
        <v>5942443</v>
      </c>
      <c r="K45" s="44">
        <f t="shared" si="6"/>
        <v>10626900</v>
      </c>
      <c r="L45" s="44">
        <f t="shared" si="6"/>
        <v>6519935</v>
      </c>
      <c r="M45" s="44">
        <f t="shared" si="6"/>
        <v>4431262</v>
      </c>
      <c r="N45" s="44">
        <f t="shared" si="6"/>
        <v>21578097</v>
      </c>
      <c r="O45" s="44">
        <f t="shared" si="6"/>
        <v>407283</v>
      </c>
      <c r="P45" s="44">
        <f t="shared" si="6"/>
        <v>1846278</v>
      </c>
      <c r="Q45" s="44">
        <f t="shared" si="6"/>
        <v>2945434</v>
      </c>
      <c r="R45" s="44">
        <f t="shared" si="6"/>
        <v>5198995</v>
      </c>
      <c r="S45" s="44">
        <f t="shared" si="6"/>
        <v>235142</v>
      </c>
      <c r="T45" s="44">
        <f t="shared" si="6"/>
        <v>4180269</v>
      </c>
      <c r="U45" s="44">
        <f t="shared" si="6"/>
        <v>3429661</v>
      </c>
      <c r="V45" s="44">
        <f t="shared" si="6"/>
        <v>7845072</v>
      </c>
      <c r="W45" s="44">
        <f t="shared" si="6"/>
        <v>40564607</v>
      </c>
      <c r="X45" s="44">
        <f t="shared" si="6"/>
        <v>65231009</v>
      </c>
      <c r="Y45" s="44">
        <f t="shared" si="6"/>
        <v>-24666402</v>
      </c>
      <c r="Z45" s="45">
        <f>+IF(X45&lt;&gt;0,+(Y45/X45)*100,0)</f>
        <v>-37.813920676897702</v>
      </c>
      <c r="AA45" s="46">
        <f>+AA26-AA44</f>
        <v>65231009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-21648922</v>
      </c>
      <c r="D6" s="18"/>
      <c r="E6" s="19">
        <v>-38126000</v>
      </c>
      <c r="F6" s="20">
        <v>-36099092</v>
      </c>
      <c r="G6" s="20"/>
      <c r="H6" s="20">
        <v>-2181461</v>
      </c>
      <c r="I6" s="20">
        <v>-1987228</v>
      </c>
      <c r="J6" s="20">
        <v>-4168689</v>
      </c>
      <c r="K6" s="20">
        <v>-2200948</v>
      </c>
      <c r="L6" s="20">
        <v>-861511</v>
      </c>
      <c r="M6" s="20">
        <v>-2946050</v>
      </c>
      <c r="N6" s="20">
        <v>-6008509</v>
      </c>
      <c r="O6" s="20">
        <v>-701541</v>
      </c>
      <c r="P6" s="20">
        <v>-2016015</v>
      </c>
      <c r="Q6" s="20">
        <v>-3047597</v>
      </c>
      <c r="R6" s="20">
        <v>-5765153</v>
      </c>
      <c r="S6" s="20">
        <v>-709053</v>
      </c>
      <c r="T6" s="20">
        <v>-1014965</v>
      </c>
      <c r="U6" s="20">
        <v>-1329104</v>
      </c>
      <c r="V6" s="20">
        <v>-3053122</v>
      </c>
      <c r="W6" s="20">
        <v>-18995473</v>
      </c>
      <c r="X6" s="20">
        <v>-36099092</v>
      </c>
      <c r="Y6" s="20">
        <v>17103619</v>
      </c>
      <c r="Z6" s="21">
        <v>-47.379637692826179</v>
      </c>
      <c r="AA6" s="22">
        <v>-36099092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-21648922</v>
      </c>
      <c r="D13" s="29">
        <f>SUM(D6:D12)</f>
        <v>0</v>
      </c>
      <c r="E13" s="30">
        <f t="shared" si="0"/>
        <v>-38126000</v>
      </c>
      <c r="F13" s="31">
        <f t="shared" si="0"/>
        <v>-36099092</v>
      </c>
      <c r="G13" s="31">
        <f t="shared" si="0"/>
        <v>0</v>
      </c>
      <c r="H13" s="31">
        <f t="shared" si="0"/>
        <v>-2181461</v>
      </c>
      <c r="I13" s="31">
        <f t="shared" si="0"/>
        <v>-1987228</v>
      </c>
      <c r="J13" s="31">
        <f t="shared" si="0"/>
        <v>-4168689</v>
      </c>
      <c r="K13" s="31">
        <f t="shared" si="0"/>
        <v>-2200948</v>
      </c>
      <c r="L13" s="31">
        <f t="shared" si="0"/>
        <v>-861511</v>
      </c>
      <c r="M13" s="31">
        <f t="shared" si="0"/>
        <v>-2946050</v>
      </c>
      <c r="N13" s="31">
        <f t="shared" si="0"/>
        <v>-6008509</v>
      </c>
      <c r="O13" s="31">
        <f t="shared" si="0"/>
        <v>-701541</v>
      </c>
      <c r="P13" s="31">
        <f t="shared" si="0"/>
        <v>-2016015</v>
      </c>
      <c r="Q13" s="31">
        <f t="shared" si="0"/>
        <v>-3047597</v>
      </c>
      <c r="R13" s="31">
        <f t="shared" si="0"/>
        <v>-5765153</v>
      </c>
      <c r="S13" s="31">
        <f t="shared" si="0"/>
        <v>-709053</v>
      </c>
      <c r="T13" s="31">
        <f t="shared" si="0"/>
        <v>-1014965</v>
      </c>
      <c r="U13" s="31">
        <f t="shared" si="0"/>
        <v>-1329104</v>
      </c>
      <c r="V13" s="31">
        <f t="shared" si="0"/>
        <v>-3053122</v>
      </c>
      <c r="W13" s="31">
        <f t="shared" si="0"/>
        <v>-18995473</v>
      </c>
      <c r="X13" s="31">
        <f t="shared" si="0"/>
        <v>-36099092</v>
      </c>
      <c r="Y13" s="31">
        <f t="shared" si="0"/>
        <v>17103619</v>
      </c>
      <c r="Z13" s="32">
        <f>+IF(X13&lt;&gt;0,+(Y13/X13)*100,0)</f>
        <v>-47.379637692826179</v>
      </c>
      <c r="AA13" s="33">
        <f>SUM(AA6:AA12)</f>
        <v>-36099092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23600098</v>
      </c>
      <c r="D17" s="18"/>
      <c r="E17" s="19">
        <v>38126000</v>
      </c>
      <c r="F17" s="20">
        <v>36099092</v>
      </c>
      <c r="G17" s="24">
        <v>2635438</v>
      </c>
      <c r="H17" s="24">
        <v>-22455802</v>
      </c>
      <c r="I17" s="24">
        <v>1987228</v>
      </c>
      <c r="J17" s="20">
        <v>-17833136</v>
      </c>
      <c r="K17" s="24">
        <v>2100948</v>
      </c>
      <c r="L17" s="24">
        <v>861511</v>
      </c>
      <c r="M17" s="20">
        <v>3647591</v>
      </c>
      <c r="N17" s="24">
        <v>6610050</v>
      </c>
      <c r="O17" s="24"/>
      <c r="P17" s="24">
        <v>2016015</v>
      </c>
      <c r="Q17" s="20">
        <v>3047597</v>
      </c>
      <c r="R17" s="24">
        <v>5063612</v>
      </c>
      <c r="S17" s="24">
        <v>709053</v>
      </c>
      <c r="T17" s="20">
        <v>1014965</v>
      </c>
      <c r="U17" s="24">
        <v>1329104</v>
      </c>
      <c r="V17" s="24">
        <v>3053122</v>
      </c>
      <c r="W17" s="24">
        <v>-3106352</v>
      </c>
      <c r="X17" s="20">
        <v>36099092</v>
      </c>
      <c r="Y17" s="24">
        <v>-39205444</v>
      </c>
      <c r="Z17" s="25">
        <v>-108.60506962335783</v>
      </c>
      <c r="AA17" s="26">
        <v>36099092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23600098</v>
      </c>
      <c r="D25" s="29">
        <f t="shared" ref="D25:Y25" si="1">SUM(D15:D24)</f>
        <v>0</v>
      </c>
      <c r="E25" s="35">
        <f t="shared" si="1"/>
        <v>38126000</v>
      </c>
      <c r="F25" s="36">
        <f t="shared" si="1"/>
        <v>36099092</v>
      </c>
      <c r="G25" s="36">
        <f t="shared" si="1"/>
        <v>2635438</v>
      </c>
      <c r="H25" s="36">
        <f t="shared" si="1"/>
        <v>-22455802</v>
      </c>
      <c r="I25" s="36">
        <f t="shared" si="1"/>
        <v>1987228</v>
      </c>
      <c r="J25" s="36">
        <f t="shared" si="1"/>
        <v>-17833136</v>
      </c>
      <c r="K25" s="36">
        <f t="shared" si="1"/>
        <v>2100948</v>
      </c>
      <c r="L25" s="36">
        <f t="shared" si="1"/>
        <v>861511</v>
      </c>
      <c r="M25" s="36">
        <f t="shared" si="1"/>
        <v>3647591</v>
      </c>
      <c r="N25" s="36">
        <f t="shared" si="1"/>
        <v>6610050</v>
      </c>
      <c r="O25" s="36">
        <f t="shared" si="1"/>
        <v>0</v>
      </c>
      <c r="P25" s="36">
        <f t="shared" si="1"/>
        <v>2016015</v>
      </c>
      <c r="Q25" s="36">
        <f t="shared" si="1"/>
        <v>3047597</v>
      </c>
      <c r="R25" s="36">
        <f t="shared" si="1"/>
        <v>5063612</v>
      </c>
      <c r="S25" s="36">
        <f t="shared" si="1"/>
        <v>709053</v>
      </c>
      <c r="T25" s="36">
        <f t="shared" si="1"/>
        <v>1014965</v>
      </c>
      <c r="U25" s="36">
        <f t="shared" si="1"/>
        <v>1329104</v>
      </c>
      <c r="V25" s="36">
        <f t="shared" si="1"/>
        <v>3053122</v>
      </c>
      <c r="W25" s="36">
        <f t="shared" si="1"/>
        <v>-3106352</v>
      </c>
      <c r="X25" s="36">
        <f t="shared" si="1"/>
        <v>36099092</v>
      </c>
      <c r="Y25" s="36">
        <f t="shared" si="1"/>
        <v>-39205444</v>
      </c>
      <c r="Z25" s="37">
        <f>+IF(X25&lt;&gt;0,+(Y25/X25)*100,0)</f>
        <v>-108.60506962335783</v>
      </c>
      <c r="AA25" s="38">
        <f>SUM(AA15:AA24)</f>
        <v>36099092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1951176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2635438</v>
      </c>
      <c r="H26" s="31">
        <f t="shared" si="2"/>
        <v>-24637263</v>
      </c>
      <c r="I26" s="31">
        <f t="shared" si="2"/>
        <v>0</v>
      </c>
      <c r="J26" s="31">
        <f t="shared" si="2"/>
        <v>-22001825</v>
      </c>
      <c r="K26" s="31">
        <f t="shared" si="2"/>
        <v>-100000</v>
      </c>
      <c r="L26" s="31">
        <f t="shared" si="2"/>
        <v>0</v>
      </c>
      <c r="M26" s="31">
        <f t="shared" si="2"/>
        <v>701541</v>
      </c>
      <c r="N26" s="31">
        <f t="shared" si="2"/>
        <v>601541</v>
      </c>
      <c r="O26" s="31">
        <f t="shared" si="2"/>
        <v>-701541</v>
      </c>
      <c r="P26" s="31">
        <f t="shared" si="2"/>
        <v>0</v>
      </c>
      <c r="Q26" s="31">
        <f t="shared" si="2"/>
        <v>0</v>
      </c>
      <c r="R26" s="31">
        <f t="shared" si="2"/>
        <v>-701541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-22101825</v>
      </c>
      <c r="X26" s="31">
        <f t="shared" si="2"/>
        <v>0</v>
      </c>
      <c r="Y26" s="31">
        <f t="shared" si="2"/>
        <v>-22101825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-425453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701541</v>
      </c>
      <c r="N32" s="20">
        <v>701541</v>
      </c>
      <c r="O32" s="20">
        <v>-701541</v>
      </c>
      <c r="P32" s="20"/>
      <c r="Q32" s="20"/>
      <c r="R32" s="20">
        <v>-701541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-425453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701541</v>
      </c>
      <c r="N37" s="31">
        <f t="shared" si="3"/>
        <v>701541</v>
      </c>
      <c r="O37" s="31">
        <f t="shared" si="3"/>
        <v>-701541</v>
      </c>
      <c r="P37" s="31">
        <f t="shared" si="3"/>
        <v>0</v>
      </c>
      <c r="Q37" s="31">
        <f t="shared" si="3"/>
        <v>0</v>
      </c>
      <c r="R37" s="31">
        <f t="shared" si="3"/>
        <v>-701541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-425453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701541</v>
      </c>
      <c r="N44" s="31">
        <f t="shared" si="5"/>
        <v>701541</v>
      </c>
      <c r="O44" s="31">
        <f t="shared" si="5"/>
        <v>-701541</v>
      </c>
      <c r="P44" s="31">
        <f t="shared" si="5"/>
        <v>0</v>
      </c>
      <c r="Q44" s="31">
        <f t="shared" si="5"/>
        <v>0</v>
      </c>
      <c r="R44" s="31">
        <f t="shared" si="5"/>
        <v>-701541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2376629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2635438</v>
      </c>
      <c r="H45" s="44">
        <f t="shared" si="6"/>
        <v>-24637263</v>
      </c>
      <c r="I45" s="44">
        <f t="shared" si="6"/>
        <v>0</v>
      </c>
      <c r="J45" s="44">
        <f t="shared" si="6"/>
        <v>-22001825</v>
      </c>
      <c r="K45" s="44">
        <f t="shared" si="6"/>
        <v>-100000</v>
      </c>
      <c r="L45" s="44">
        <f t="shared" si="6"/>
        <v>0</v>
      </c>
      <c r="M45" s="44">
        <f t="shared" si="6"/>
        <v>0</v>
      </c>
      <c r="N45" s="44">
        <f t="shared" si="6"/>
        <v>-100000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-22101825</v>
      </c>
      <c r="X45" s="44">
        <f t="shared" si="6"/>
        <v>0</v>
      </c>
      <c r="Y45" s="44">
        <f t="shared" si="6"/>
        <v>-22101825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5140000</v>
      </c>
      <c r="F6" s="20">
        <v>5140000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5140000</v>
      </c>
      <c r="Y6" s="20">
        <v>-5140000</v>
      </c>
      <c r="Z6" s="21">
        <v>-100</v>
      </c>
      <c r="AA6" s="22">
        <v>5140000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5140000</v>
      </c>
      <c r="F13" s="31">
        <f t="shared" si="0"/>
        <v>5140000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5140000</v>
      </c>
      <c r="Y13" s="31">
        <f t="shared" si="0"/>
        <v>-5140000</v>
      </c>
      <c r="Z13" s="32">
        <f>+IF(X13&lt;&gt;0,+(Y13/X13)*100,0)</f>
        <v>-100</v>
      </c>
      <c r="AA13" s="33">
        <f>SUM(AA6:AA12)</f>
        <v>5140000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-2368596</v>
      </c>
      <c r="D17" s="18"/>
      <c r="E17" s="19">
        <v>269478289</v>
      </c>
      <c r="F17" s="20">
        <v>252728689</v>
      </c>
      <c r="G17" s="24"/>
      <c r="H17" s="24"/>
      <c r="I17" s="24">
        <v>1168350</v>
      </c>
      <c r="J17" s="20">
        <v>1168350</v>
      </c>
      <c r="K17" s="24"/>
      <c r="L17" s="24">
        <v>710045</v>
      </c>
      <c r="M17" s="20">
        <v>930562</v>
      </c>
      <c r="N17" s="24">
        <v>1640607</v>
      </c>
      <c r="O17" s="24">
        <v>-2733967</v>
      </c>
      <c r="P17" s="24">
        <v>78894</v>
      </c>
      <c r="Q17" s="20">
        <v>1249614</v>
      </c>
      <c r="R17" s="24">
        <v>-1405459</v>
      </c>
      <c r="S17" s="24">
        <v>-174137</v>
      </c>
      <c r="T17" s="20">
        <v>106302</v>
      </c>
      <c r="U17" s="24">
        <v>243320</v>
      </c>
      <c r="V17" s="24">
        <v>175485</v>
      </c>
      <c r="W17" s="24">
        <v>1578983</v>
      </c>
      <c r="X17" s="20">
        <v>252728689</v>
      </c>
      <c r="Y17" s="24">
        <v>-251149706</v>
      </c>
      <c r="Z17" s="25">
        <v>-99.375226055163054</v>
      </c>
      <c r="AA17" s="26">
        <v>252728689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-2368596</v>
      </c>
      <c r="D25" s="29">
        <f t="shared" ref="D25:Y25" si="1">SUM(D15:D24)</f>
        <v>0</v>
      </c>
      <c r="E25" s="35">
        <f t="shared" si="1"/>
        <v>269478289</v>
      </c>
      <c r="F25" s="36">
        <f t="shared" si="1"/>
        <v>252728689</v>
      </c>
      <c r="G25" s="36">
        <f t="shared" si="1"/>
        <v>0</v>
      </c>
      <c r="H25" s="36">
        <f t="shared" si="1"/>
        <v>0</v>
      </c>
      <c r="I25" s="36">
        <f t="shared" si="1"/>
        <v>1168350</v>
      </c>
      <c r="J25" s="36">
        <f t="shared" si="1"/>
        <v>1168350</v>
      </c>
      <c r="K25" s="36">
        <f t="shared" si="1"/>
        <v>0</v>
      </c>
      <c r="L25" s="36">
        <f t="shared" si="1"/>
        <v>710045</v>
      </c>
      <c r="M25" s="36">
        <f t="shared" si="1"/>
        <v>930562</v>
      </c>
      <c r="N25" s="36">
        <f t="shared" si="1"/>
        <v>1640607</v>
      </c>
      <c r="O25" s="36">
        <f t="shared" si="1"/>
        <v>-2733967</v>
      </c>
      <c r="P25" s="36">
        <f t="shared" si="1"/>
        <v>78894</v>
      </c>
      <c r="Q25" s="36">
        <f t="shared" si="1"/>
        <v>1249614</v>
      </c>
      <c r="R25" s="36">
        <f t="shared" si="1"/>
        <v>-1405459</v>
      </c>
      <c r="S25" s="36">
        <f t="shared" si="1"/>
        <v>-174137</v>
      </c>
      <c r="T25" s="36">
        <f t="shared" si="1"/>
        <v>106302</v>
      </c>
      <c r="U25" s="36">
        <f t="shared" si="1"/>
        <v>243320</v>
      </c>
      <c r="V25" s="36">
        <f t="shared" si="1"/>
        <v>175485</v>
      </c>
      <c r="W25" s="36">
        <f t="shared" si="1"/>
        <v>1578983</v>
      </c>
      <c r="X25" s="36">
        <f t="shared" si="1"/>
        <v>252728689</v>
      </c>
      <c r="Y25" s="36">
        <f t="shared" si="1"/>
        <v>-251149706</v>
      </c>
      <c r="Z25" s="37">
        <f>+IF(X25&lt;&gt;0,+(Y25/X25)*100,0)</f>
        <v>-99.375226055163054</v>
      </c>
      <c r="AA25" s="38">
        <f>SUM(AA15:AA24)</f>
        <v>252728689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-2368596</v>
      </c>
      <c r="D26" s="29">
        <f>+D13+D25</f>
        <v>0</v>
      </c>
      <c r="E26" s="30">
        <f t="shared" si="2"/>
        <v>274618289</v>
      </c>
      <c r="F26" s="31">
        <f t="shared" si="2"/>
        <v>257868689</v>
      </c>
      <c r="G26" s="31">
        <f t="shared" si="2"/>
        <v>0</v>
      </c>
      <c r="H26" s="31">
        <f t="shared" si="2"/>
        <v>0</v>
      </c>
      <c r="I26" s="31">
        <f t="shared" si="2"/>
        <v>1168350</v>
      </c>
      <c r="J26" s="31">
        <f t="shared" si="2"/>
        <v>1168350</v>
      </c>
      <c r="K26" s="31">
        <f t="shared" si="2"/>
        <v>0</v>
      </c>
      <c r="L26" s="31">
        <f t="shared" si="2"/>
        <v>710045</v>
      </c>
      <c r="M26" s="31">
        <f t="shared" si="2"/>
        <v>930562</v>
      </c>
      <c r="N26" s="31">
        <f t="shared" si="2"/>
        <v>1640607</v>
      </c>
      <c r="O26" s="31">
        <f t="shared" si="2"/>
        <v>-2733967</v>
      </c>
      <c r="P26" s="31">
        <f t="shared" si="2"/>
        <v>78894</v>
      </c>
      <c r="Q26" s="31">
        <f t="shared" si="2"/>
        <v>1249614</v>
      </c>
      <c r="R26" s="31">
        <f t="shared" si="2"/>
        <v>-1405459</v>
      </c>
      <c r="S26" s="31">
        <f t="shared" si="2"/>
        <v>-174137</v>
      </c>
      <c r="T26" s="31">
        <f t="shared" si="2"/>
        <v>106302</v>
      </c>
      <c r="U26" s="31">
        <f t="shared" si="2"/>
        <v>243320</v>
      </c>
      <c r="V26" s="31">
        <f t="shared" si="2"/>
        <v>175485</v>
      </c>
      <c r="W26" s="31">
        <f t="shared" si="2"/>
        <v>1578983</v>
      </c>
      <c r="X26" s="31">
        <f t="shared" si="2"/>
        <v>257868689</v>
      </c>
      <c r="Y26" s="31">
        <f t="shared" si="2"/>
        <v>-256289706</v>
      </c>
      <c r="Z26" s="32">
        <f>+IF(X26&lt;&gt;0,+(Y26/X26)*100,0)</f>
        <v>-99.387679440213077</v>
      </c>
      <c r="AA26" s="33">
        <f>+AA13+AA25</f>
        <v>257868689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518331</v>
      </c>
      <c r="D32" s="18"/>
      <c r="E32" s="19"/>
      <c r="F32" s="20">
        <v>-1</v>
      </c>
      <c r="G32" s="20">
        <v>64054</v>
      </c>
      <c r="H32" s="20"/>
      <c r="I32" s="20">
        <v>69326</v>
      </c>
      <c r="J32" s="20">
        <v>133380</v>
      </c>
      <c r="K32" s="20">
        <v>70507</v>
      </c>
      <c r="L32" s="20">
        <v>69815</v>
      </c>
      <c r="M32" s="20">
        <v>69400</v>
      </c>
      <c r="N32" s="20">
        <v>209722</v>
      </c>
      <c r="O32" s="20">
        <v>69658</v>
      </c>
      <c r="P32" s="20">
        <v>71799</v>
      </c>
      <c r="Q32" s="20">
        <v>70244</v>
      </c>
      <c r="R32" s="20">
        <v>211701</v>
      </c>
      <c r="S32" s="20">
        <v>70244</v>
      </c>
      <c r="T32" s="20">
        <v>70244</v>
      </c>
      <c r="U32" s="20">
        <v>72106</v>
      </c>
      <c r="V32" s="20">
        <v>212594</v>
      </c>
      <c r="W32" s="20">
        <v>767397</v>
      </c>
      <c r="X32" s="20">
        <v>-1</v>
      </c>
      <c r="Y32" s="20">
        <v>767398</v>
      </c>
      <c r="Z32" s="21">
        <v>-76739800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518331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</v>
      </c>
      <c r="G37" s="31">
        <f t="shared" si="3"/>
        <v>64054</v>
      </c>
      <c r="H37" s="31">
        <f t="shared" si="3"/>
        <v>0</v>
      </c>
      <c r="I37" s="31">
        <f t="shared" si="3"/>
        <v>69326</v>
      </c>
      <c r="J37" s="31">
        <f t="shared" si="3"/>
        <v>133380</v>
      </c>
      <c r="K37" s="31">
        <f t="shared" si="3"/>
        <v>70507</v>
      </c>
      <c r="L37" s="31">
        <f t="shared" si="3"/>
        <v>69815</v>
      </c>
      <c r="M37" s="31">
        <f t="shared" si="3"/>
        <v>69400</v>
      </c>
      <c r="N37" s="31">
        <f t="shared" si="3"/>
        <v>209722</v>
      </c>
      <c r="O37" s="31">
        <f t="shared" si="3"/>
        <v>69658</v>
      </c>
      <c r="P37" s="31">
        <f t="shared" si="3"/>
        <v>71799</v>
      </c>
      <c r="Q37" s="31">
        <f t="shared" si="3"/>
        <v>70244</v>
      </c>
      <c r="R37" s="31">
        <f t="shared" si="3"/>
        <v>211701</v>
      </c>
      <c r="S37" s="31">
        <f t="shared" si="3"/>
        <v>70244</v>
      </c>
      <c r="T37" s="31">
        <f t="shared" si="3"/>
        <v>70244</v>
      </c>
      <c r="U37" s="31">
        <f t="shared" si="3"/>
        <v>72106</v>
      </c>
      <c r="V37" s="31">
        <f t="shared" si="3"/>
        <v>212594</v>
      </c>
      <c r="W37" s="31">
        <f t="shared" si="3"/>
        <v>767397</v>
      </c>
      <c r="X37" s="31">
        <f t="shared" si="3"/>
        <v>-1</v>
      </c>
      <c r="Y37" s="31">
        <f t="shared" si="3"/>
        <v>767398</v>
      </c>
      <c r="Z37" s="32">
        <f>+IF(X37&lt;&gt;0,+(Y37/X37)*100,0)</f>
        <v>-76739800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518331</v>
      </c>
      <c r="D44" s="29">
        <f>+D37+D43</f>
        <v>0</v>
      </c>
      <c r="E44" s="30">
        <f t="shared" si="5"/>
        <v>0</v>
      </c>
      <c r="F44" s="31">
        <f t="shared" si="5"/>
        <v>-1</v>
      </c>
      <c r="G44" s="31">
        <f t="shared" si="5"/>
        <v>64054</v>
      </c>
      <c r="H44" s="31">
        <f t="shared" si="5"/>
        <v>0</v>
      </c>
      <c r="I44" s="31">
        <f t="shared" si="5"/>
        <v>69326</v>
      </c>
      <c r="J44" s="31">
        <f t="shared" si="5"/>
        <v>133380</v>
      </c>
      <c r="K44" s="31">
        <f t="shared" si="5"/>
        <v>70507</v>
      </c>
      <c r="L44" s="31">
        <f t="shared" si="5"/>
        <v>69815</v>
      </c>
      <c r="M44" s="31">
        <f t="shared" si="5"/>
        <v>69400</v>
      </c>
      <c r="N44" s="31">
        <f t="shared" si="5"/>
        <v>209722</v>
      </c>
      <c r="O44" s="31">
        <f t="shared" si="5"/>
        <v>69658</v>
      </c>
      <c r="P44" s="31">
        <f t="shared" si="5"/>
        <v>71799</v>
      </c>
      <c r="Q44" s="31">
        <f t="shared" si="5"/>
        <v>70244</v>
      </c>
      <c r="R44" s="31">
        <f t="shared" si="5"/>
        <v>211701</v>
      </c>
      <c r="S44" s="31">
        <f t="shared" si="5"/>
        <v>70244</v>
      </c>
      <c r="T44" s="31">
        <f t="shared" si="5"/>
        <v>70244</v>
      </c>
      <c r="U44" s="31">
        <f t="shared" si="5"/>
        <v>72106</v>
      </c>
      <c r="V44" s="31">
        <f t="shared" si="5"/>
        <v>212594</v>
      </c>
      <c r="W44" s="31">
        <f t="shared" si="5"/>
        <v>767397</v>
      </c>
      <c r="X44" s="31">
        <f t="shared" si="5"/>
        <v>-1</v>
      </c>
      <c r="Y44" s="31">
        <f t="shared" si="5"/>
        <v>767398</v>
      </c>
      <c r="Z44" s="32">
        <f>+IF(X44&lt;&gt;0,+(Y44/X44)*100,0)</f>
        <v>-76739800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-2886927</v>
      </c>
      <c r="D45" s="42">
        <f t="shared" si="6"/>
        <v>0</v>
      </c>
      <c r="E45" s="43">
        <f t="shared" si="6"/>
        <v>274618289</v>
      </c>
      <c r="F45" s="44">
        <f t="shared" si="6"/>
        <v>257868690</v>
      </c>
      <c r="G45" s="44">
        <f t="shared" si="6"/>
        <v>-64054</v>
      </c>
      <c r="H45" s="44">
        <f t="shared" si="6"/>
        <v>0</v>
      </c>
      <c r="I45" s="44">
        <f t="shared" si="6"/>
        <v>1099024</v>
      </c>
      <c r="J45" s="44">
        <f t="shared" si="6"/>
        <v>1034970</v>
      </c>
      <c r="K45" s="44">
        <f t="shared" si="6"/>
        <v>-70507</v>
      </c>
      <c r="L45" s="44">
        <f t="shared" si="6"/>
        <v>640230</v>
      </c>
      <c r="M45" s="44">
        <f t="shared" si="6"/>
        <v>861162</v>
      </c>
      <c r="N45" s="44">
        <f t="shared" si="6"/>
        <v>1430885</v>
      </c>
      <c r="O45" s="44">
        <f t="shared" si="6"/>
        <v>-2803625</v>
      </c>
      <c r="P45" s="44">
        <f t="shared" si="6"/>
        <v>7095</v>
      </c>
      <c r="Q45" s="44">
        <f t="shared" si="6"/>
        <v>1179370</v>
      </c>
      <c r="R45" s="44">
        <f t="shared" si="6"/>
        <v>-1617160</v>
      </c>
      <c r="S45" s="44">
        <f t="shared" si="6"/>
        <v>-244381</v>
      </c>
      <c r="T45" s="44">
        <f t="shared" si="6"/>
        <v>36058</v>
      </c>
      <c r="U45" s="44">
        <f t="shared" si="6"/>
        <v>171214</v>
      </c>
      <c r="V45" s="44">
        <f t="shared" si="6"/>
        <v>-37109</v>
      </c>
      <c r="W45" s="44">
        <f t="shared" si="6"/>
        <v>811586</v>
      </c>
      <c r="X45" s="44">
        <f t="shared" si="6"/>
        <v>257868690</v>
      </c>
      <c r="Y45" s="44">
        <f t="shared" si="6"/>
        <v>-257057104</v>
      </c>
      <c r="Z45" s="45">
        <f>+IF(X45&lt;&gt;0,+(Y45/X45)*100,0)</f>
        <v>-99.685271600829083</v>
      </c>
      <c r="AA45" s="46">
        <f>+AA26-AA44</f>
        <v>257868690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3180236</v>
      </c>
      <c r="D10" s="18"/>
      <c r="E10" s="19"/>
      <c r="F10" s="20"/>
      <c r="G10" s="20"/>
      <c r="H10" s="20">
        <v>3180236</v>
      </c>
      <c r="I10" s="20"/>
      <c r="J10" s="20">
        <v>3180236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3180236</v>
      </c>
      <c r="X10" s="20"/>
      <c r="Y10" s="20">
        <v>3180236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3180236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3180236</v>
      </c>
      <c r="I13" s="31">
        <f t="shared" si="0"/>
        <v>0</v>
      </c>
      <c r="J13" s="31">
        <f t="shared" si="0"/>
        <v>3180236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3180236</v>
      </c>
      <c r="X13" s="31">
        <f t="shared" si="0"/>
        <v>0</v>
      </c>
      <c r="Y13" s="31">
        <f t="shared" si="0"/>
        <v>3180236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185330790</v>
      </c>
      <c r="D17" s="18"/>
      <c r="E17" s="19">
        <v>-576878162</v>
      </c>
      <c r="F17" s="20">
        <v>-571878162</v>
      </c>
      <c r="G17" s="24">
        <v>220177617</v>
      </c>
      <c r="H17" s="24">
        <v>-31144926</v>
      </c>
      <c r="I17" s="24">
        <v>3518919</v>
      </c>
      <c r="J17" s="20">
        <v>192551610</v>
      </c>
      <c r="K17" s="24">
        <v>250071</v>
      </c>
      <c r="L17" s="24">
        <v>-344289</v>
      </c>
      <c r="M17" s="20"/>
      <c r="N17" s="24">
        <v>-94218</v>
      </c>
      <c r="O17" s="24">
        <v>414333</v>
      </c>
      <c r="P17" s="24">
        <v>2273131</v>
      </c>
      <c r="Q17" s="20"/>
      <c r="R17" s="24">
        <v>2687464</v>
      </c>
      <c r="S17" s="24">
        <v>156180</v>
      </c>
      <c r="T17" s="20">
        <v>5063237</v>
      </c>
      <c r="U17" s="24">
        <v>7403792</v>
      </c>
      <c r="V17" s="24">
        <v>12623209</v>
      </c>
      <c r="W17" s="24">
        <v>207768065</v>
      </c>
      <c r="X17" s="20">
        <v>-571878162</v>
      </c>
      <c r="Y17" s="24">
        <v>779646227</v>
      </c>
      <c r="Z17" s="25">
        <v>-136.33082687986956</v>
      </c>
      <c r="AA17" s="26">
        <v>-571878162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185330790</v>
      </c>
      <c r="D25" s="29">
        <f t="shared" ref="D25:Y25" si="1">SUM(D15:D24)</f>
        <v>0</v>
      </c>
      <c r="E25" s="35">
        <f t="shared" si="1"/>
        <v>-576878162</v>
      </c>
      <c r="F25" s="36">
        <f t="shared" si="1"/>
        <v>-571878162</v>
      </c>
      <c r="G25" s="36">
        <f t="shared" si="1"/>
        <v>220177617</v>
      </c>
      <c r="H25" s="36">
        <f t="shared" si="1"/>
        <v>-31144926</v>
      </c>
      <c r="I25" s="36">
        <f t="shared" si="1"/>
        <v>3518919</v>
      </c>
      <c r="J25" s="36">
        <f t="shared" si="1"/>
        <v>192551610</v>
      </c>
      <c r="K25" s="36">
        <f t="shared" si="1"/>
        <v>250071</v>
      </c>
      <c r="L25" s="36">
        <f t="shared" si="1"/>
        <v>-344289</v>
      </c>
      <c r="M25" s="36">
        <f t="shared" si="1"/>
        <v>0</v>
      </c>
      <c r="N25" s="36">
        <f t="shared" si="1"/>
        <v>-94218</v>
      </c>
      <c r="O25" s="36">
        <f t="shared" si="1"/>
        <v>414333</v>
      </c>
      <c r="P25" s="36">
        <f t="shared" si="1"/>
        <v>2273131</v>
      </c>
      <c r="Q25" s="36">
        <f t="shared" si="1"/>
        <v>0</v>
      </c>
      <c r="R25" s="36">
        <f t="shared" si="1"/>
        <v>2687464</v>
      </c>
      <c r="S25" s="36">
        <f t="shared" si="1"/>
        <v>156180</v>
      </c>
      <c r="T25" s="36">
        <f t="shared" si="1"/>
        <v>5063237</v>
      </c>
      <c r="U25" s="36">
        <f t="shared" si="1"/>
        <v>7403792</v>
      </c>
      <c r="V25" s="36">
        <f t="shared" si="1"/>
        <v>12623209</v>
      </c>
      <c r="W25" s="36">
        <f t="shared" si="1"/>
        <v>207768065</v>
      </c>
      <c r="X25" s="36">
        <f t="shared" si="1"/>
        <v>-571878162</v>
      </c>
      <c r="Y25" s="36">
        <f t="shared" si="1"/>
        <v>779646227</v>
      </c>
      <c r="Z25" s="37">
        <f>+IF(X25&lt;&gt;0,+(Y25/X25)*100,0)</f>
        <v>-136.33082687986956</v>
      </c>
      <c r="AA25" s="38">
        <f>SUM(AA15:AA24)</f>
        <v>-571878162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188511026</v>
      </c>
      <c r="D26" s="29">
        <f>+D13+D25</f>
        <v>0</v>
      </c>
      <c r="E26" s="30">
        <f t="shared" si="2"/>
        <v>-576878162</v>
      </c>
      <c r="F26" s="31">
        <f t="shared" si="2"/>
        <v>-571878162</v>
      </c>
      <c r="G26" s="31">
        <f t="shared" si="2"/>
        <v>220177617</v>
      </c>
      <c r="H26" s="31">
        <f t="shared" si="2"/>
        <v>-27964690</v>
      </c>
      <c r="I26" s="31">
        <f t="shared" si="2"/>
        <v>3518919</v>
      </c>
      <c r="J26" s="31">
        <f t="shared" si="2"/>
        <v>195731846</v>
      </c>
      <c r="K26" s="31">
        <f t="shared" si="2"/>
        <v>250071</v>
      </c>
      <c r="L26" s="31">
        <f t="shared" si="2"/>
        <v>-344289</v>
      </c>
      <c r="M26" s="31">
        <f t="shared" si="2"/>
        <v>0</v>
      </c>
      <c r="N26" s="31">
        <f t="shared" si="2"/>
        <v>-94218</v>
      </c>
      <c r="O26" s="31">
        <f t="shared" si="2"/>
        <v>414333</v>
      </c>
      <c r="P26" s="31">
        <f t="shared" si="2"/>
        <v>2273131</v>
      </c>
      <c r="Q26" s="31">
        <f t="shared" si="2"/>
        <v>0</v>
      </c>
      <c r="R26" s="31">
        <f t="shared" si="2"/>
        <v>2687464</v>
      </c>
      <c r="S26" s="31">
        <f t="shared" si="2"/>
        <v>156180</v>
      </c>
      <c r="T26" s="31">
        <f t="shared" si="2"/>
        <v>5063237</v>
      </c>
      <c r="U26" s="31">
        <f t="shared" si="2"/>
        <v>7403792</v>
      </c>
      <c r="V26" s="31">
        <f t="shared" si="2"/>
        <v>12623209</v>
      </c>
      <c r="W26" s="31">
        <f t="shared" si="2"/>
        <v>210948301</v>
      </c>
      <c r="X26" s="31">
        <f t="shared" si="2"/>
        <v>-571878162</v>
      </c>
      <c r="Y26" s="31">
        <f t="shared" si="2"/>
        <v>782826463</v>
      </c>
      <c r="Z26" s="32">
        <f>+IF(X26&lt;&gt;0,+(Y26/X26)*100,0)</f>
        <v>-136.8869306466016</v>
      </c>
      <c r="AA26" s="33">
        <f>+AA13+AA25</f>
        <v>-571878162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963059920</v>
      </c>
      <c r="D32" s="18"/>
      <c r="E32" s="19">
        <v>1326500200</v>
      </c>
      <c r="F32" s="20">
        <v>1326500200</v>
      </c>
      <c r="G32" s="20">
        <v>978984992</v>
      </c>
      <c r="H32" s="20">
        <v>74023706</v>
      </c>
      <c r="I32" s="20">
        <v>45923880</v>
      </c>
      <c r="J32" s="20">
        <v>1098932578</v>
      </c>
      <c r="K32" s="20">
        <v>32677996</v>
      </c>
      <c r="L32" s="20">
        <v>41261307</v>
      </c>
      <c r="M32" s="20">
        <v>10416652</v>
      </c>
      <c r="N32" s="20">
        <v>84355955</v>
      </c>
      <c r="O32" s="20">
        <v>24974971</v>
      </c>
      <c r="P32" s="20">
        <v>37611309</v>
      </c>
      <c r="Q32" s="20">
        <v>4640160</v>
      </c>
      <c r="R32" s="20">
        <v>67226440</v>
      </c>
      <c r="S32" s="20">
        <v>37995179</v>
      </c>
      <c r="T32" s="20">
        <v>21745892</v>
      </c>
      <c r="U32" s="20">
        <v>58637684</v>
      </c>
      <c r="V32" s="20">
        <v>118378755</v>
      </c>
      <c r="W32" s="20">
        <v>1368893728</v>
      </c>
      <c r="X32" s="20">
        <v>1326500200</v>
      </c>
      <c r="Y32" s="20">
        <v>42393528</v>
      </c>
      <c r="Z32" s="21">
        <v>3.195893072613182</v>
      </c>
      <c r="AA32" s="22">
        <v>1326500200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963059920</v>
      </c>
      <c r="D37" s="29">
        <f t="shared" ref="D37:Y37" si="3">SUM(D29:D36)</f>
        <v>0</v>
      </c>
      <c r="E37" s="30">
        <f t="shared" si="3"/>
        <v>1326500200</v>
      </c>
      <c r="F37" s="31">
        <f t="shared" si="3"/>
        <v>1326500200</v>
      </c>
      <c r="G37" s="31">
        <f t="shared" si="3"/>
        <v>978984992</v>
      </c>
      <c r="H37" s="31">
        <f t="shared" si="3"/>
        <v>74023706</v>
      </c>
      <c r="I37" s="31">
        <f t="shared" si="3"/>
        <v>45923880</v>
      </c>
      <c r="J37" s="31">
        <f t="shared" si="3"/>
        <v>1098932578</v>
      </c>
      <c r="K37" s="31">
        <f t="shared" si="3"/>
        <v>32677996</v>
      </c>
      <c r="L37" s="31">
        <f t="shared" si="3"/>
        <v>41261307</v>
      </c>
      <c r="M37" s="31">
        <f t="shared" si="3"/>
        <v>10416652</v>
      </c>
      <c r="N37" s="31">
        <f t="shared" si="3"/>
        <v>84355955</v>
      </c>
      <c r="O37" s="31">
        <f t="shared" si="3"/>
        <v>24974971</v>
      </c>
      <c r="P37" s="31">
        <f t="shared" si="3"/>
        <v>37611309</v>
      </c>
      <c r="Q37" s="31">
        <f t="shared" si="3"/>
        <v>4640160</v>
      </c>
      <c r="R37" s="31">
        <f t="shared" si="3"/>
        <v>67226440</v>
      </c>
      <c r="S37" s="31">
        <f t="shared" si="3"/>
        <v>37995179</v>
      </c>
      <c r="T37" s="31">
        <f t="shared" si="3"/>
        <v>21745892</v>
      </c>
      <c r="U37" s="31">
        <f t="shared" si="3"/>
        <v>58637684</v>
      </c>
      <c r="V37" s="31">
        <f t="shared" si="3"/>
        <v>118378755</v>
      </c>
      <c r="W37" s="31">
        <f t="shared" si="3"/>
        <v>1368893728</v>
      </c>
      <c r="X37" s="31">
        <f t="shared" si="3"/>
        <v>1326500200</v>
      </c>
      <c r="Y37" s="31">
        <f t="shared" si="3"/>
        <v>42393528</v>
      </c>
      <c r="Z37" s="32">
        <f>+IF(X37&lt;&gt;0,+(Y37/X37)*100,0)</f>
        <v>3.195893072613182</v>
      </c>
      <c r="AA37" s="33">
        <f>SUM(AA29:AA36)</f>
        <v>1326500200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963059920</v>
      </c>
      <c r="D44" s="29">
        <f>+D37+D43</f>
        <v>0</v>
      </c>
      <c r="E44" s="30">
        <f t="shared" si="5"/>
        <v>1326500200</v>
      </c>
      <c r="F44" s="31">
        <f t="shared" si="5"/>
        <v>1326500200</v>
      </c>
      <c r="G44" s="31">
        <f t="shared" si="5"/>
        <v>978984992</v>
      </c>
      <c r="H44" s="31">
        <f t="shared" si="5"/>
        <v>74023706</v>
      </c>
      <c r="I44" s="31">
        <f t="shared" si="5"/>
        <v>45923880</v>
      </c>
      <c r="J44" s="31">
        <f t="shared" si="5"/>
        <v>1098932578</v>
      </c>
      <c r="K44" s="31">
        <f t="shared" si="5"/>
        <v>32677996</v>
      </c>
      <c r="L44" s="31">
        <f t="shared" si="5"/>
        <v>41261307</v>
      </c>
      <c r="M44" s="31">
        <f t="shared" si="5"/>
        <v>10416652</v>
      </c>
      <c r="N44" s="31">
        <f t="shared" si="5"/>
        <v>84355955</v>
      </c>
      <c r="O44" s="31">
        <f t="shared" si="5"/>
        <v>24974971</v>
      </c>
      <c r="P44" s="31">
        <f t="shared" si="5"/>
        <v>37611309</v>
      </c>
      <c r="Q44" s="31">
        <f t="shared" si="5"/>
        <v>4640160</v>
      </c>
      <c r="R44" s="31">
        <f t="shared" si="5"/>
        <v>67226440</v>
      </c>
      <c r="S44" s="31">
        <f t="shared" si="5"/>
        <v>37995179</v>
      </c>
      <c r="T44" s="31">
        <f t="shared" si="5"/>
        <v>21745892</v>
      </c>
      <c r="U44" s="31">
        <f t="shared" si="5"/>
        <v>58637684</v>
      </c>
      <c r="V44" s="31">
        <f t="shared" si="5"/>
        <v>118378755</v>
      </c>
      <c r="W44" s="31">
        <f t="shared" si="5"/>
        <v>1368893728</v>
      </c>
      <c r="X44" s="31">
        <f t="shared" si="5"/>
        <v>1326500200</v>
      </c>
      <c r="Y44" s="31">
        <f t="shared" si="5"/>
        <v>42393528</v>
      </c>
      <c r="Z44" s="32">
        <f>+IF(X44&lt;&gt;0,+(Y44/X44)*100,0)</f>
        <v>3.195893072613182</v>
      </c>
      <c r="AA44" s="33">
        <f>+AA37+AA43</f>
        <v>1326500200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-774548894</v>
      </c>
      <c r="D45" s="42">
        <f t="shared" si="6"/>
        <v>0</v>
      </c>
      <c r="E45" s="43">
        <f t="shared" si="6"/>
        <v>-1903378362</v>
      </c>
      <c r="F45" s="44">
        <f t="shared" si="6"/>
        <v>-1898378362</v>
      </c>
      <c r="G45" s="44">
        <f t="shared" si="6"/>
        <v>-758807375</v>
      </c>
      <c r="H45" s="44">
        <f t="shared" si="6"/>
        <v>-101988396</v>
      </c>
      <c r="I45" s="44">
        <f t="shared" si="6"/>
        <v>-42404961</v>
      </c>
      <c r="J45" s="44">
        <f t="shared" si="6"/>
        <v>-903200732</v>
      </c>
      <c r="K45" s="44">
        <f t="shared" si="6"/>
        <v>-32427925</v>
      </c>
      <c r="L45" s="44">
        <f t="shared" si="6"/>
        <v>-41605596</v>
      </c>
      <c r="M45" s="44">
        <f t="shared" si="6"/>
        <v>-10416652</v>
      </c>
      <c r="N45" s="44">
        <f t="shared" si="6"/>
        <v>-84450173</v>
      </c>
      <c r="O45" s="44">
        <f t="shared" si="6"/>
        <v>-24560638</v>
      </c>
      <c r="P45" s="44">
        <f t="shared" si="6"/>
        <v>-35338178</v>
      </c>
      <c r="Q45" s="44">
        <f t="shared" si="6"/>
        <v>-4640160</v>
      </c>
      <c r="R45" s="44">
        <f t="shared" si="6"/>
        <v>-64538976</v>
      </c>
      <c r="S45" s="44">
        <f t="shared" si="6"/>
        <v>-37838999</v>
      </c>
      <c r="T45" s="44">
        <f t="shared" si="6"/>
        <v>-16682655</v>
      </c>
      <c r="U45" s="44">
        <f t="shared" si="6"/>
        <v>-51233892</v>
      </c>
      <c r="V45" s="44">
        <f t="shared" si="6"/>
        <v>-105755546</v>
      </c>
      <c r="W45" s="44">
        <f t="shared" si="6"/>
        <v>-1157945427</v>
      </c>
      <c r="X45" s="44">
        <f t="shared" si="6"/>
        <v>-1898378362</v>
      </c>
      <c r="Y45" s="44">
        <f t="shared" si="6"/>
        <v>740432935</v>
      </c>
      <c r="Z45" s="45">
        <f>+IF(X45&lt;&gt;0,+(Y45/X45)*100,0)</f>
        <v>-39.003443666516041</v>
      </c>
      <c r="AA45" s="46">
        <f>+AA26-AA44</f>
        <v>-1898378362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-341165048</v>
      </c>
      <c r="D47" s="18"/>
      <c r="E47" s="19">
        <v>63024720</v>
      </c>
      <c r="F47" s="20">
        <v>63024720</v>
      </c>
      <c r="G47" s="20">
        <v>-548464860</v>
      </c>
      <c r="H47" s="20">
        <v>127804405</v>
      </c>
      <c r="I47" s="20">
        <v>-25974106</v>
      </c>
      <c r="J47" s="20">
        <v>-446634561</v>
      </c>
      <c r="K47" s="20">
        <v>-11372831</v>
      </c>
      <c r="L47" s="20">
        <v>-8725747</v>
      </c>
      <c r="M47" s="20">
        <v>-15927165</v>
      </c>
      <c r="N47" s="20">
        <v>-36025743</v>
      </c>
      <c r="O47" s="20">
        <v>-8374360</v>
      </c>
      <c r="P47" s="20">
        <v>-8970610</v>
      </c>
      <c r="Q47" s="20">
        <v>19222886</v>
      </c>
      <c r="R47" s="20">
        <v>1877916</v>
      </c>
      <c r="S47" s="20">
        <v>-9922813</v>
      </c>
      <c r="T47" s="20">
        <v>-8082628</v>
      </c>
      <c r="U47" s="20">
        <v>-44429009</v>
      </c>
      <c r="V47" s="20">
        <v>-62434450</v>
      </c>
      <c r="W47" s="20">
        <v>-543216838</v>
      </c>
      <c r="X47" s="20">
        <v>63024720</v>
      </c>
      <c r="Y47" s="20">
        <v>-606241558</v>
      </c>
      <c r="Z47" s="47">
        <v>-961.91075184467309</v>
      </c>
      <c r="AA47" s="22">
        <v>63024720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-341165048</v>
      </c>
      <c r="D50" s="50">
        <f t="shared" ref="D50:Y50" si="7">SUM(D47:D49)</f>
        <v>0</v>
      </c>
      <c r="E50" s="51">
        <f t="shared" si="7"/>
        <v>63024720</v>
      </c>
      <c r="F50" s="52">
        <f t="shared" si="7"/>
        <v>63024720</v>
      </c>
      <c r="G50" s="52">
        <f t="shared" si="7"/>
        <v>-548464860</v>
      </c>
      <c r="H50" s="52">
        <f t="shared" si="7"/>
        <v>127804405</v>
      </c>
      <c r="I50" s="52">
        <f t="shared" si="7"/>
        <v>-25974106</v>
      </c>
      <c r="J50" s="52">
        <f t="shared" si="7"/>
        <v>-446634561</v>
      </c>
      <c r="K50" s="52">
        <f t="shared" si="7"/>
        <v>-11372831</v>
      </c>
      <c r="L50" s="52">
        <f t="shared" si="7"/>
        <v>-8725747</v>
      </c>
      <c r="M50" s="52">
        <f t="shared" si="7"/>
        <v>-15927165</v>
      </c>
      <c r="N50" s="52">
        <f t="shared" si="7"/>
        <v>-36025743</v>
      </c>
      <c r="O50" s="52">
        <f t="shared" si="7"/>
        <v>-8374360</v>
      </c>
      <c r="P50" s="52">
        <f t="shared" si="7"/>
        <v>-8970610</v>
      </c>
      <c r="Q50" s="52">
        <f t="shared" si="7"/>
        <v>19222886</v>
      </c>
      <c r="R50" s="52">
        <f t="shared" si="7"/>
        <v>1877916</v>
      </c>
      <c r="S50" s="52">
        <f t="shared" si="7"/>
        <v>-9922813</v>
      </c>
      <c r="T50" s="52">
        <f t="shared" si="7"/>
        <v>-8082628</v>
      </c>
      <c r="U50" s="52">
        <f t="shared" si="7"/>
        <v>-44429009</v>
      </c>
      <c r="V50" s="52">
        <f t="shared" si="7"/>
        <v>-62434450</v>
      </c>
      <c r="W50" s="52">
        <f t="shared" si="7"/>
        <v>-543216838</v>
      </c>
      <c r="X50" s="52">
        <f t="shared" si="7"/>
        <v>63024720</v>
      </c>
      <c r="Y50" s="52">
        <f t="shared" si="7"/>
        <v>-606241558</v>
      </c>
      <c r="Z50" s="53">
        <f>+IF(X50&lt;&gt;0,+(Y50/X50)*100,0)</f>
        <v>-961.91075184467309</v>
      </c>
      <c r="AA50" s="54">
        <f>SUM(AA47:AA49)</f>
        <v>63024720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-165312845</v>
      </c>
      <c r="D6" s="18"/>
      <c r="E6" s="19">
        <v>-23086221</v>
      </c>
      <c r="F6" s="20">
        <v>-25851599</v>
      </c>
      <c r="G6" s="20">
        <v>-180234418</v>
      </c>
      <c r="H6" s="20">
        <v>3378064</v>
      </c>
      <c r="I6" s="20">
        <v>-6860132</v>
      </c>
      <c r="J6" s="20">
        <v>-183716486</v>
      </c>
      <c r="K6" s="20">
        <v>18438</v>
      </c>
      <c r="L6" s="20">
        <v>-3400362</v>
      </c>
      <c r="M6" s="20">
        <v>-5143623</v>
      </c>
      <c r="N6" s="20">
        <v>-8525547</v>
      </c>
      <c r="O6" s="20">
        <v>921737</v>
      </c>
      <c r="P6" s="20">
        <v>1540703</v>
      </c>
      <c r="Q6" s="20">
        <v>2275252</v>
      </c>
      <c r="R6" s="20">
        <v>4737692</v>
      </c>
      <c r="S6" s="20">
        <v>14259</v>
      </c>
      <c r="T6" s="20">
        <v>-615747</v>
      </c>
      <c r="U6" s="20">
        <v>5451322</v>
      </c>
      <c r="V6" s="20">
        <v>4849834</v>
      </c>
      <c r="W6" s="20">
        <v>-182654507</v>
      </c>
      <c r="X6" s="20">
        <v>-25851599</v>
      </c>
      <c r="Y6" s="20">
        <v>-156802908</v>
      </c>
      <c r="Z6" s="21">
        <v>606.55013254692676</v>
      </c>
      <c r="AA6" s="22">
        <v>-25851599</v>
      </c>
    </row>
    <row r="7" spans="1:27" x14ac:dyDescent="0.25">
      <c r="A7" s="23" t="s">
        <v>35</v>
      </c>
      <c r="B7" s="17" t="s">
        <v>32</v>
      </c>
      <c r="C7" s="18">
        <v>24139508</v>
      </c>
      <c r="D7" s="18"/>
      <c r="E7" s="19">
        <v>-5189530</v>
      </c>
      <c r="F7" s="20">
        <v>3530983</v>
      </c>
      <c r="G7" s="20">
        <v>25768663</v>
      </c>
      <c r="H7" s="20">
        <v>174047</v>
      </c>
      <c r="I7" s="20">
        <v>2055171</v>
      </c>
      <c r="J7" s="20">
        <v>27997881</v>
      </c>
      <c r="K7" s="20">
        <v>543843</v>
      </c>
      <c r="L7" s="20">
        <v>2714825</v>
      </c>
      <c r="M7" s="20">
        <v>700943</v>
      </c>
      <c r="N7" s="20">
        <v>3959611</v>
      </c>
      <c r="O7" s="20">
        <v>2962239</v>
      </c>
      <c r="P7" s="20">
        <v>-619949</v>
      </c>
      <c r="Q7" s="20">
        <v>-3216962</v>
      </c>
      <c r="R7" s="20">
        <v>-874672</v>
      </c>
      <c r="S7" s="20">
        <v>3818122</v>
      </c>
      <c r="T7" s="20">
        <v>-6414725</v>
      </c>
      <c r="U7" s="20">
        <v>934922</v>
      </c>
      <c r="V7" s="20">
        <v>-1661681</v>
      </c>
      <c r="W7" s="20">
        <v>29421139</v>
      </c>
      <c r="X7" s="20">
        <v>3530983</v>
      </c>
      <c r="Y7" s="20">
        <v>25890156</v>
      </c>
      <c r="Z7" s="21">
        <v>733.22799911526056</v>
      </c>
      <c r="AA7" s="22">
        <v>3530983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27403</v>
      </c>
      <c r="F8" s="20">
        <v>27403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27403</v>
      </c>
      <c r="Y8" s="20">
        <v>-3644114</v>
      </c>
      <c r="Z8" s="21">
        <v>-13298.230120789694</v>
      </c>
      <c r="AA8" s="22">
        <v>27403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272600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272600</v>
      </c>
      <c r="Y10" s="20">
        <v>-272600</v>
      </c>
      <c r="Z10" s="21">
        <v>-100</v>
      </c>
      <c r="AA10" s="22">
        <v>272600</v>
      </c>
    </row>
    <row r="11" spans="1:27" x14ac:dyDescent="0.25">
      <c r="A11" s="23" t="s">
        <v>39</v>
      </c>
      <c r="B11" s="17" t="s">
        <v>32</v>
      </c>
      <c r="C11" s="18">
        <v>5133042</v>
      </c>
      <c r="D11" s="18"/>
      <c r="E11" s="19"/>
      <c r="F11" s="20"/>
      <c r="G11" s="24">
        <v>7109267</v>
      </c>
      <c r="H11" s="24">
        <v>638016</v>
      </c>
      <c r="I11" s="24">
        <v>431183</v>
      </c>
      <c r="J11" s="20">
        <v>8178466</v>
      </c>
      <c r="K11" s="24">
        <v>-667074</v>
      </c>
      <c r="L11" s="24">
        <v>645449</v>
      </c>
      <c r="M11" s="20">
        <v>530921</v>
      </c>
      <c r="N11" s="24">
        <v>509296</v>
      </c>
      <c r="O11" s="24">
        <v>-2843967</v>
      </c>
      <c r="P11" s="24">
        <v>707040</v>
      </c>
      <c r="Q11" s="20">
        <v>186025</v>
      </c>
      <c r="R11" s="24">
        <v>-1950902</v>
      </c>
      <c r="S11" s="24">
        <v>-409720</v>
      </c>
      <c r="T11" s="20">
        <v>793222</v>
      </c>
      <c r="U11" s="24">
        <v>-277059</v>
      </c>
      <c r="V11" s="24">
        <v>106443</v>
      </c>
      <c r="W11" s="24">
        <v>6843303</v>
      </c>
      <c r="X11" s="20"/>
      <c r="Y11" s="24">
        <v>6843303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-134360708</v>
      </c>
      <c r="D13" s="29">
        <f>SUM(D6:D12)</f>
        <v>0</v>
      </c>
      <c r="E13" s="30">
        <f t="shared" si="0"/>
        <v>-28248348</v>
      </c>
      <c r="F13" s="31">
        <f t="shared" si="0"/>
        <v>-22020613</v>
      </c>
      <c r="G13" s="31">
        <f t="shared" si="0"/>
        <v>-145676901</v>
      </c>
      <c r="H13" s="31">
        <f t="shared" si="0"/>
        <v>4190127</v>
      </c>
      <c r="I13" s="31">
        <f t="shared" si="0"/>
        <v>-4373778</v>
      </c>
      <c r="J13" s="31">
        <f t="shared" si="0"/>
        <v>-145860552</v>
      </c>
      <c r="K13" s="31">
        <f t="shared" si="0"/>
        <v>-104793</v>
      </c>
      <c r="L13" s="31">
        <f t="shared" si="0"/>
        <v>-40088</v>
      </c>
      <c r="M13" s="31">
        <f t="shared" si="0"/>
        <v>-3911759</v>
      </c>
      <c r="N13" s="31">
        <f t="shared" si="0"/>
        <v>-4056640</v>
      </c>
      <c r="O13" s="31">
        <f t="shared" si="0"/>
        <v>1040009</v>
      </c>
      <c r="P13" s="31">
        <f t="shared" si="0"/>
        <v>1627794</v>
      </c>
      <c r="Q13" s="31">
        <f t="shared" si="0"/>
        <v>-755685</v>
      </c>
      <c r="R13" s="31">
        <f t="shared" si="0"/>
        <v>1912118</v>
      </c>
      <c r="S13" s="31">
        <f t="shared" si="0"/>
        <v>3422661</v>
      </c>
      <c r="T13" s="31">
        <f t="shared" si="0"/>
        <v>-6237250</v>
      </c>
      <c r="U13" s="31">
        <f t="shared" si="0"/>
        <v>6109185</v>
      </c>
      <c r="V13" s="31">
        <f t="shared" si="0"/>
        <v>3294596</v>
      </c>
      <c r="W13" s="31">
        <f t="shared" si="0"/>
        <v>-144710478</v>
      </c>
      <c r="X13" s="31">
        <f t="shared" si="0"/>
        <v>-22020613</v>
      </c>
      <c r="Y13" s="31">
        <f t="shared" si="0"/>
        <v>-122689865</v>
      </c>
      <c r="Z13" s="32">
        <f>+IF(X13&lt;&gt;0,+(Y13/X13)*100,0)</f>
        <v>557.15917172696322</v>
      </c>
      <c r="AA13" s="33">
        <f>SUM(AA6:AA12)</f>
        <v>-22020613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35977500</v>
      </c>
      <c r="D17" s="18"/>
      <c r="E17" s="19">
        <v>9744592</v>
      </c>
      <c r="F17" s="20">
        <v>13882739</v>
      </c>
      <c r="G17" s="24">
        <v>38449435</v>
      </c>
      <c r="H17" s="24">
        <v>-405547</v>
      </c>
      <c r="I17" s="24"/>
      <c r="J17" s="20">
        <v>38043888</v>
      </c>
      <c r="K17" s="24">
        <v>1640475</v>
      </c>
      <c r="L17" s="24">
        <v>286115</v>
      </c>
      <c r="M17" s="20">
        <v>4052546</v>
      </c>
      <c r="N17" s="24">
        <v>5979136</v>
      </c>
      <c r="O17" s="24"/>
      <c r="P17" s="24">
        <v>2189803</v>
      </c>
      <c r="Q17" s="20">
        <v>436378</v>
      </c>
      <c r="R17" s="24">
        <v>2626181</v>
      </c>
      <c r="S17" s="24">
        <v>-778151</v>
      </c>
      <c r="T17" s="20">
        <v>-6443480</v>
      </c>
      <c r="U17" s="24">
        <v>-6422210</v>
      </c>
      <c r="V17" s="24">
        <v>-13643841</v>
      </c>
      <c r="W17" s="24">
        <v>33005364</v>
      </c>
      <c r="X17" s="20">
        <v>13882739</v>
      </c>
      <c r="Y17" s="24">
        <v>19122625</v>
      </c>
      <c r="Z17" s="25">
        <v>137.74389189337924</v>
      </c>
      <c r="AA17" s="26">
        <v>13882739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35977500</v>
      </c>
      <c r="D25" s="29">
        <f t="shared" ref="D25:Y25" si="1">SUM(D15:D24)</f>
        <v>0</v>
      </c>
      <c r="E25" s="35">
        <f t="shared" si="1"/>
        <v>9744592</v>
      </c>
      <c r="F25" s="36">
        <f t="shared" si="1"/>
        <v>13882739</v>
      </c>
      <c r="G25" s="36">
        <f t="shared" si="1"/>
        <v>38449435</v>
      </c>
      <c r="H25" s="36">
        <f t="shared" si="1"/>
        <v>-405547</v>
      </c>
      <c r="I25" s="36">
        <f t="shared" si="1"/>
        <v>0</v>
      </c>
      <c r="J25" s="36">
        <f t="shared" si="1"/>
        <v>38043888</v>
      </c>
      <c r="K25" s="36">
        <f t="shared" si="1"/>
        <v>1640475</v>
      </c>
      <c r="L25" s="36">
        <f t="shared" si="1"/>
        <v>286115</v>
      </c>
      <c r="M25" s="36">
        <f t="shared" si="1"/>
        <v>4052546</v>
      </c>
      <c r="N25" s="36">
        <f t="shared" si="1"/>
        <v>5979136</v>
      </c>
      <c r="O25" s="36">
        <f t="shared" si="1"/>
        <v>0</v>
      </c>
      <c r="P25" s="36">
        <f t="shared" si="1"/>
        <v>2189803</v>
      </c>
      <c r="Q25" s="36">
        <f t="shared" si="1"/>
        <v>436378</v>
      </c>
      <c r="R25" s="36">
        <f t="shared" si="1"/>
        <v>2626181</v>
      </c>
      <c r="S25" s="36">
        <f t="shared" si="1"/>
        <v>-778151</v>
      </c>
      <c r="T25" s="36">
        <f t="shared" si="1"/>
        <v>-6443480</v>
      </c>
      <c r="U25" s="36">
        <f t="shared" si="1"/>
        <v>-6422210</v>
      </c>
      <c r="V25" s="36">
        <f t="shared" si="1"/>
        <v>-13643841</v>
      </c>
      <c r="W25" s="36">
        <f t="shared" si="1"/>
        <v>33005364</v>
      </c>
      <c r="X25" s="36">
        <f t="shared" si="1"/>
        <v>13882739</v>
      </c>
      <c r="Y25" s="36">
        <f t="shared" si="1"/>
        <v>19122625</v>
      </c>
      <c r="Z25" s="37">
        <f>+IF(X25&lt;&gt;0,+(Y25/X25)*100,0)</f>
        <v>137.74389189337924</v>
      </c>
      <c r="AA25" s="38">
        <f>SUM(AA15:AA24)</f>
        <v>13882739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-98383208</v>
      </c>
      <c r="D26" s="29">
        <f>+D13+D25</f>
        <v>0</v>
      </c>
      <c r="E26" s="30">
        <f t="shared" si="2"/>
        <v>-18503756</v>
      </c>
      <c r="F26" s="31">
        <f t="shared" si="2"/>
        <v>-8137874</v>
      </c>
      <c r="G26" s="31">
        <f t="shared" si="2"/>
        <v>-107227466</v>
      </c>
      <c r="H26" s="31">
        <f t="shared" si="2"/>
        <v>3784580</v>
      </c>
      <c r="I26" s="31">
        <f t="shared" si="2"/>
        <v>-4373778</v>
      </c>
      <c r="J26" s="31">
        <f t="shared" si="2"/>
        <v>-107816664</v>
      </c>
      <c r="K26" s="31">
        <f t="shared" si="2"/>
        <v>1535682</v>
      </c>
      <c r="L26" s="31">
        <f t="shared" si="2"/>
        <v>246027</v>
      </c>
      <c r="M26" s="31">
        <f t="shared" si="2"/>
        <v>140787</v>
      </c>
      <c r="N26" s="31">
        <f t="shared" si="2"/>
        <v>1922496</v>
      </c>
      <c r="O26" s="31">
        <f t="shared" si="2"/>
        <v>1040009</v>
      </c>
      <c r="P26" s="31">
        <f t="shared" si="2"/>
        <v>3817597</v>
      </c>
      <c r="Q26" s="31">
        <f t="shared" si="2"/>
        <v>-319307</v>
      </c>
      <c r="R26" s="31">
        <f t="shared" si="2"/>
        <v>4538299</v>
      </c>
      <c r="S26" s="31">
        <f t="shared" si="2"/>
        <v>2644510</v>
      </c>
      <c r="T26" s="31">
        <f t="shared" si="2"/>
        <v>-12680730</v>
      </c>
      <c r="U26" s="31">
        <f t="shared" si="2"/>
        <v>-313025</v>
      </c>
      <c r="V26" s="31">
        <f t="shared" si="2"/>
        <v>-10349245</v>
      </c>
      <c r="W26" s="31">
        <f t="shared" si="2"/>
        <v>-111705114</v>
      </c>
      <c r="X26" s="31">
        <f t="shared" si="2"/>
        <v>-8137874</v>
      </c>
      <c r="Y26" s="31">
        <f t="shared" si="2"/>
        <v>-103567240</v>
      </c>
      <c r="Z26" s="32">
        <f>+IF(X26&lt;&gt;0,+(Y26/X26)*100,0)</f>
        <v>1272.6572075212764</v>
      </c>
      <c r="AA26" s="33">
        <f>+AA13+AA25</f>
        <v>-8137874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>
        <v>424000</v>
      </c>
      <c r="F31" s="20">
        <v>424000</v>
      </c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>
        <v>424000</v>
      </c>
      <c r="Y31" s="20">
        <v>-419821</v>
      </c>
      <c r="Z31" s="21">
        <v>-99.014386792452839</v>
      </c>
      <c r="AA31" s="22">
        <v>424000</v>
      </c>
    </row>
    <row r="32" spans="1:27" x14ac:dyDescent="0.25">
      <c r="A32" s="23" t="s">
        <v>59</v>
      </c>
      <c r="B32" s="17" t="s">
        <v>32</v>
      </c>
      <c r="C32" s="18">
        <v>-13263071</v>
      </c>
      <c r="D32" s="18"/>
      <c r="E32" s="19"/>
      <c r="F32" s="20">
        <v>222599</v>
      </c>
      <c r="G32" s="20">
        <v>-22080804</v>
      </c>
      <c r="H32" s="20">
        <v>7568578</v>
      </c>
      <c r="I32" s="20">
        <v>-6222698</v>
      </c>
      <c r="J32" s="20">
        <v>-20734924</v>
      </c>
      <c r="K32" s="20">
        <v>4619419</v>
      </c>
      <c r="L32" s="20">
        <v>-1887945</v>
      </c>
      <c r="M32" s="20">
        <v>-3898899</v>
      </c>
      <c r="N32" s="20">
        <v>-1167425</v>
      </c>
      <c r="O32" s="20">
        <v>3365087</v>
      </c>
      <c r="P32" s="20">
        <v>2123201</v>
      </c>
      <c r="Q32" s="20">
        <v>-1418257</v>
      </c>
      <c r="R32" s="20">
        <v>4070031</v>
      </c>
      <c r="S32" s="20">
        <v>-3164706</v>
      </c>
      <c r="T32" s="20">
        <v>3647703</v>
      </c>
      <c r="U32" s="20">
        <v>9533763</v>
      </c>
      <c r="V32" s="20">
        <v>10016760</v>
      </c>
      <c r="W32" s="20">
        <v>-7815558</v>
      </c>
      <c r="X32" s="20">
        <v>222599</v>
      </c>
      <c r="Y32" s="20">
        <v>-8038157</v>
      </c>
      <c r="Z32" s="21">
        <v>-3611.0481179160738</v>
      </c>
      <c r="AA32" s="22">
        <v>222599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>
        <v>-292645</v>
      </c>
      <c r="I33" s="20"/>
      <c r="J33" s="20">
        <v>3707355</v>
      </c>
      <c r="K33" s="20"/>
      <c r="L33" s="20">
        <v>-286115</v>
      </c>
      <c r="M33" s="20">
        <v>-4052546</v>
      </c>
      <c r="N33" s="20">
        <v>-4338661</v>
      </c>
      <c r="O33" s="20"/>
      <c r="P33" s="20">
        <v>-2189802</v>
      </c>
      <c r="Q33" s="20">
        <v>4557622</v>
      </c>
      <c r="R33" s="20">
        <v>2367820</v>
      </c>
      <c r="S33" s="20">
        <v>778151</v>
      </c>
      <c r="T33" s="20">
        <v>-671907</v>
      </c>
      <c r="U33" s="20">
        <v>-663441</v>
      </c>
      <c r="V33" s="20">
        <v>-557197</v>
      </c>
      <c r="W33" s="20">
        <v>1179317</v>
      </c>
      <c r="X33" s="20"/>
      <c r="Y33" s="20">
        <v>1179317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6722150</v>
      </c>
      <c r="D35" s="18"/>
      <c r="E35" s="19">
        <v>4447320</v>
      </c>
      <c r="F35" s="20">
        <v>6888487</v>
      </c>
      <c r="G35" s="20">
        <v>8122720</v>
      </c>
      <c r="H35" s="20">
        <v>-530314</v>
      </c>
      <c r="I35" s="20">
        <v>554541</v>
      </c>
      <c r="J35" s="20">
        <v>8146947</v>
      </c>
      <c r="K35" s="20">
        <v>-138397</v>
      </c>
      <c r="L35" s="20">
        <v>781525</v>
      </c>
      <c r="M35" s="20">
        <v>539970</v>
      </c>
      <c r="N35" s="20">
        <v>1183098</v>
      </c>
      <c r="O35" s="20">
        <v>-1066457</v>
      </c>
      <c r="P35" s="20">
        <v>553925</v>
      </c>
      <c r="Q35" s="20">
        <v>-591009</v>
      </c>
      <c r="R35" s="20">
        <v>-1103541</v>
      </c>
      <c r="S35" s="20">
        <v>266555</v>
      </c>
      <c r="T35" s="20">
        <v>82853</v>
      </c>
      <c r="U35" s="20">
        <v>-543725</v>
      </c>
      <c r="V35" s="20">
        <v>-194317</v>
      </c>
      <c r="W35" s="20">
        <v>8032187</v>
      </c>
      <c r="X35" s="20">
        <v>6888487</v>
      </c>
      <c r="Y35" s="20">
        <v>1143700</v>
      </c>
      <c r="Z35" s="21">
        <v>16.603065375604249</v>
      </c>
      <c r="AA35" s="22">
        <v>6888487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-6536742</v>
      </c>
      <c r="D37" s="29">
        <f t="shared" ref="D37:Y37" si="3">SUM(D29:D36)</f>
        <v>0</v>
      </c>
      <c r="E37" s="30">
        <f t="shared" si="3"/>
        <v>4871320</v>
      </c>
      <c r="F37" s="31">
        <f t="shared" si="3"/>
        <v>7535086</v>
      </c>
      <c r="G37" s="31">
        <f t="shared" si="3"/>
        <v>-9953905</v>
      </c>
      <c r="H37" s="31">
        <f t="shared" si="3"/>
        <v>6745619</v>
      </c>
      <c r="I37" s="31">
        <f t="shared" si="3"/>
        <v>-5668157</v>
      </c>
      <c r="J37" s="31">
        <f t="shared" si="3"/>
        <v>-8876443</v>
      </c>
      <c r="K37" s="31">
        <f t="shared" si="3"/>
        <v>4481022</v>
      </c>
      <c r="L37" s="31">
        <f t="shared" si="3"/>
        <v>-1392535</v>
      </c>
      <c r="M37" s="31">
        <f t="shared" si="3"/>
        <v>-7411475</v>
      </c>
      <c r="N37" s="31">
        <f t="shared" si="3"/>
        <v>-4322988</v>
      </c>
      <c r="O37" s="31">
        <f t="shared" si="3"/>
        <v>2298630</v>
      </c>
      <c r="P37" s="31">
        <f t="shared" si="3"/>
        <v>487324</v>
      </c>
      <c r="Q37" s="31">
        <f t="shared" si="3"/>
        <v>2548356</v>
      </c>
      <c r="R37" s="31">
        <f t="shared" si="3"/>
        <v>5334310</v>
      </c>
      <c r="S37" s="31">
        <f t="shared" si="3"/>
        <v>-2120000</v>
      </c>
      <c r="T37" s="31">
        <f t="shared" si="3"/>
        <v>3058649</v>
      </c>
      <c r="U37" s="31">
        <f t="shared" si="3"/>
        <v>8326597</v>
      </c>
      <c r="V37" s="31">
        <f t="shared" si="3"/>
        <v>9265246</v>
      </c>
      <c r="W37" s="31">
        <f t="shared" si="3"/>
        <v>1400125</v>
      </c>
      <c r="X37" s="31">
        <f t="shared" si="3"/>
        <v>7535086</v>
      </c>
      <c r="Y37" s="31">
        <f t="shared" si="3"/>
        <v>-6134961</v>
      </c>
      <c r="Z37" s="32">
        <f>+IF(X37&lt;&gt;0,+(Y37/X37)*100,0)</f>
        <v>-81.418592966291286</v>
      </c>
      <c r="AA37" s="33">
        <f>SUM(AA29:AA36)</f>
        <v>7535086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-6536742</v>
      </c>
      <c r="D44" s="29">
        <f>+D37+D43</f>
        <v>0</v>
      </c>
      <c r="E44" s="30">
        <f t="shared" si="5"/>
        <v>4871320</v>
      </c>
      <c r="F44" s="31">
        <f t="shared" si="5"/>
        <v>7535086</v>
      </c>
      <c r="G44" s="31">
        <f t="shared" si="5"/>
        <v>-9953905</v>
      </c>
      <c r="H44" s="31">
        <f t="shared" si="5"/>
        <v>6745619</v>
      </c>
      <c r="I44" s="31">
        <f t="shared" si="5"/>
        <v>-5668157</v>
      </c>
      <c r="J44" s="31">
        <f t="shared" si="5"/>
        <v>-8876443</v>
      </c>
      <c r="K44" s="31">
        <f t="shared" si="5"/>
        <v>4481022</v>
      </c>
      <c r="L44" s="31">
        <f t="shared" si="5"/>
        <v>-1392535</v>
      </c>
      <c r="M44" s="31">
        <f t="shared" si="5"/>
        <v>-7411475</v>
      </c>
      <c r="N44" s="31">
        <f t="shared" si="5"/>
        <v>-4322988</v>
      </c>
      <c r="O44" s="31">
        <f t="shared" si="5"/>
        <v>2298630</v>
      </c>
      <c r="P44" s="31">
        <f t="shared" si="5"/>
        <v>487324</v>
      </c>
      <c r="Q44" s="31">
        <f t="shared" si="5"/>
        <v>2548356</v>
      </c>
      <c r="R44" s="31">
        <f t="shared" si="5"/>
        <v>5334310</v>
      </c>
      <c r="S44" s="31">
        <f t="shared" si="5"/>
        <v>-2120000</v>
      </c>
      <c r="T44" s="31">
        <f t="shared" si="5"/>
        <v>3058649</v>
      </c>
      <c r="U44" s="31">
        <f t="shared" si="5"/>
        <v>8326597</v>
      </c>
      <c r="V44" s="31">
        <f t="shared" si="5"/>
        <v>9265246</v>
      </c>
      <c r="W44" s="31">
        <f t="shared" si="5"/>
        <v>1400125</v>
      </c>
      <c r="X44" s="31">
        <f t="shared" si="5"/>
        <v>7535086</v>
      </c>
      <c r="Y44" s="31">
        <f t="shared" si="5"/>
        <v>-6134961</v>
      </c>
      <c r="Z44" s="32">
        <f>+IF(X44&lt;&gt;0,+(Y44/X44)*100,0)</f>
        <v>-81.418592966291286</v>
      </c>
      <c r="AA44" s="33">
        <f>+AA37+AA43</f>
        <v>7535086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-91846466</v>
      </c>
      <c r="D45" s="42">
        <f t="shared" si="6"/>
        <v>0</v>
      </c>
      <c r="E45" s="43">
        <f t="shared" si="6"/>
        <v>-23375076</v>
      </c>
      <c r="F45" s="44">
        <f t="shared" si="6"/>
        <v>-15672960</v>
      </c>
      <c r="G45" s="44">
        <f t="shared" si="6"/>
        <v>-97273561</v>
      </c>
      <c r="H45" s="44">
        <f t="shared" si="6"/>
        <v>-2961039</v>
      </c>
      <c r="I45" s="44">
        <f t="shared" si="6"/>
        <v>1294379</v>
      </c>
      <c r="J45" s="44">
        <f t="shared" si="6"/>
        <v>-98940221</v>
      </c>
      <c r="K45" s="44">
        <f t="shared" si="6"/>
        <v>-2945340</v>
      </c>
      <c r="L45" s="44">
        <f t="shared" si="6"/>
        <v>1638562</v>
      </c>
      <c r="M45" s="44">
        <f t="shared" si="6"/>
        <v>7552262</v>
      </c>
      <c r="N45" s="44">
        <f t="shared" si="6"/>
        <v>6245484</v>
      </c>
      <c r="O45" s="44">
        <f t="shared" si="6"/>
        <v>-1258621</v>
      </c>
      <c r="P45" s="44">
        <f t="shared" si="6"/>
        <v>3330273</v>
      </c>
      <c r="Q45" s="44">
        <f t="shared" si="6"/>
        <v>-2867663</v>
      </c>
      <c r="R45" s="44">
        <f t="shared" si="6"/>
        <v>-796011</v>
      </c>
      <c r="S45" s="44">
        <f t="shared" si="6"/>
        <v>4764510</v>
      </c>
      <c r="T45" s="44">
        <f t="shared" si="6"/>
        <v>-15739379</v>
      </c>
      <c r="U45" s="44">
        <f t="shared" si="6"/>
        <v>-8639622</v>
      </c>
      <c r="V45" s="44">
        <f t="shared" si="6"/>
        <v>-19614491</v>
      </c>
      <c r="W45" s="44">
        <f t="shared" si="6"/>
        <v>-113105239</v>
      </c>
      <c r="X45" s="44">
        <f t="shared" si="6"/>
        <v>-15672960</v>
      </c>
      <c r="Y45" s="44">
        <f t="shared" si="6"/>
        <v>-97432279</v>
      </c>
      <c r="Z45" s="45">
        <f>+IF(X45&lt;&gt;0,+(Y45/X45)*100,0)</f>
        <v>621.65844231083338</v>
      </c>
      <c r="AA45" s="46">
        <f>+AA26-AA44</f>
        <v>-15672960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-25290116</v>
      </c>
      <c r="D47" s="18"/>
      <c r="E47" s="19">
        <v>-22951076</v>
      </c>
      <c r="F47" s="20">
        <v>-15248960</v>
      </c>
      <c r="G47" s="20">
        <v>-9455166</v>
      </c>
      <c r="H47" s="20">
        <v>-1630506</v>
      </c>
      <c r="I47" s="20">
        <v>592474</v>
      </c>
      <c r="J47" s="20">
        <v>-10493198</v>
      </c>
      <c r="K47" s="20">
        <v>-22113688</v>
      </c>
      <c r="L47" s="20">
        <v>847304</v>
      </c>
      <c r="M47" s="20">
        <v>6686072</v>
      </c>
      <c r="N47" s="20">
        <v>-14580312</v>
      </c>
      <c r="O47" s="20">
        <v>401241</v>
      </c>
      <c r="P47" s="20">
        <v>2559568</v>
      </c>
      <c r="Q47" s="20">
        <v>-3738473</v>
      </c>
      <c r="R47" s="20">
        <v>-777664</v>
      </c>
      <c r="S47" s="20">
        <v>3823295</v>
      </c>
      <c r="T47" s="20">
        <v>-13380307</v>
      </c>
      <c r="U47" s="20">
        <v>-9741835</v>
      </c>
      <c r="V47" s="20">
        <v>-19298847</v>
      </c>
      <c r="W47" s="20">
        <v>-45150021</v>
      </c>
      <c r="X47" s="20">
        <v>-15248960</v>
      </c>
      <c r="Y47" s="20">
        <v>-29901061</v>
      </c>
      <c r="Z47" s="47">
        <v>196.08590356325939</v>
      </c>
      <c r="AA47" s="22">
        <v>-15248960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-25290116</v>
      </c>
      <c r="D50" s="50">
        <f t="shared" ref="D50:Y50" si="7">SUM(D47:D49)</f>
        <v>0</v>
      </c>
      <c r="E50" s="51">
        <f t="shared" si="7"/>
        <v>-22951076</v>
      </c>
      <c r="F50" s="52">
        <f t="shared" si="7"/>
        <v>-15248960</v>
      </c>
      <c r="G50" s="52">
        <f t="shared" si="7"/>
        <v>-9455166</v>
      </c>
      <c r="H50" s="52">
        <f t="shared" si="7"/>
        <v>-1630506</v>
      </c>
      <c r="I50" s="52">
        <f t="shared" si="7"/>
        <v>592474</v>
      </c>
      <c r="J50" s="52">
        <f t="shared" si="7"/>
        <v>-10493198</v>
      </c>
      <c r="K50" s="52">
        <f t="shared" si="7"/>
        <v>-22113688</v>
      </c>
      <c r="L50" s="52">
        <f t="shared" si="7"/>
        <v>847304</v>
      </c>
      <c r="M50" s="52">
        <f t="shared" si="7"/>
        <v>6686072</v>
      </c>
      <c r="N50" s="52">
        <f t="shared" si="7"/>
        <v>-14580312</v>
      </c>
      <c r="O50" s="52">
        <f t="shared" si="7"/>
        <v>401241</v>
      </c>
      <c r="P50" s="52">
        <f t="shared" si="7"/>
        <v>2559568</v>
      </c>
      <c r="Q50" s="52">
        <f t="shared" si="7"/>
        <v>-3738473</v>
      </c>
      <c r="R50" s="52">
        <f t="shared" si="7"/>
        <v>-777664</v>
      </c>
      <c r="S50" s="52">
        <f t="shared" si="7"/>
        <v>3823295</v>
      </c>
      <c r="T50" s="52">
        <f t="shared" si="7"/>
        <v>-13380307</v>
      </c>
      <c r="U50" s="52">
        <f t="shared" si="7"/>
        <v>-9741835</v>
      </c>
      <c r="V50" s="52">
        <f t="shared" si="7"/>
        <v>-19298847</v>
      </c>
      <c r="W50" s="52">
        <f t="shared" si="7"/>
        <v>-45150021</v>
      </c>
      <c r="X50" s="52">
        <f t="shared" si="7"/>
        <v>-15248960</v>
      </c>
      <c r="Y50" s="52">
        <f t="shared" si="7"/>
        <v>-29901061</v>
      </c>
      <c r="Z50" s="53">
        <f>+IF(X50&lt;&gt;0,+(Y50/X50)*100,0)</f>
        <v>196.08590356325939</v>
      </c>
      <c r="AA50" s="54">
        <f>SUM(AA47:AA49)</f>
        <v>-15248960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16387405</v>
      </c>
      <c r="D7" s="18"/>
      <c r="E7" s="19">
        <v>9129611</v>
      </c>
      <c r="F7" s="20">
        <v>19225714</v>
      </c>
      <c r="G7" s="20">
        <v>2235231</v>
      </c>
      <c r="H7" s="20"/>
      <c r="I7" s="20">
        <v>13494519</v>
      </c>
      <c r="J7" s="20">
        <v>15729750</v>
      </c>
      <c r="K7" s="20">
        <v>-1530659</v>
      </c>
      <c r="L7" s="20">
        <v>541877</v>
      </c>
      <c r="M7" s="20">
        <v>-710917</v>
      </c>
      <c r="N7" s="20">
        <v>-1699699</v>
      </c>
      <c r="O7" s="20">
        <v>1467575</v>
      </c>
      <c r="P7" s="20">
        <v>-1341142</v>
      </c>
      <c r="Q7" s="20">
        <v>-150220</v>
      </c>
      <c r="R7" s="20">
        <v>-23787</v>
      </c>
      <c r="S7" s="20">
        <v>208586</v>
      </c>
      <c r="T7" s="20">
        <v>1370973</v>
      </c>
      <c r="U7" s="20">
        <v>915846</v>
      </c>
      <c r="V7" s="20">
        <v>2495405</v>
      </c>
      <c r="W7" s="20">
        <v>16501669</v>
      </c>
      <c r="X7" s="20">
        <v>19225714</v>
      </c>
      <c r="Y7" s="20">
        <v>-2724045</v>
      </c>
      <c r="Z7" s="21">
        <v>-14.168758569902787</v>
      </c>
      <c r="AA7" s="22">
        <v>19225714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16387405</v>
      </c>
      <c r="D13" s="29">
        <f>SUM(D6:D12)</f>
        <v>0</v>
      </c>
      <c r="E13" s="30">
        <f t="shared" si="0"/>
        <v>9129611</v>
      </c>
      <c r="F13" s="31">
        <f t="shared" si="0"/>
        <v>19225714</v>
      </c>
      <c r="G13" s="31">
        <f t="shared" si="0"/>
        <v>2235231</v>
      </c>
      <c r="H13" s="31">
        <f t="shared" si="0"/>
        <v>0</v>
      </c>
      <c r="I13" s="31">
        <f t="shared" si="0"/>
        <v>13494519</v>
      </c>
      <c r="J13" s="31">
        <f t="shared" si="0"/>
        <v>15729750</v>
      </c>
      <c r="K13" s="31">
        <f t="shared" si="0"/>
        <v>-1530659</v>
      </c>
      <c r="L13" s="31">
        <f t="shared" si="0"/>
        <v>541877</v>
      </c>
      <c r="M13" s="31">
        <f t="shared" si="0"/>
        <v>-710917</v>
      </c>
      <c r="N13" s="31">
        <f t="shared" si="0"/>
        <v>-1699699</v>
      </c>
      <c r="O13" s="31">
        <f t="shared" si="0"/>
        <v>1467575</v>
      </c>
      <c r="P13" s="31">
        <f t="shared" si="0"/>
        <v>-1341142</v>
      </c>
      <c r="Q13" s="31">
        <f t="shared" si="0"/>
        <v>-150220</v>
      </c>
      <c r="R13" s="31">
        <f t="shared" si="0"/>
        <v>-23787</v>
      </c>
      <c r="S13" s="31">
        <f t="shared" si="0"/>
        <v>208586</v>
      </c>
      <c r="T13" s="31">
        <f t="shared" si="0"/>
        <v>1370973</v>
      </c>
      <c r="U13" s="31">
        <f t="shared" si="0"/>
        <v>915846</v>
      </c>
      <c r="V13" s="31">
        <f t="shared" si="0"/>
        <v>2495405</v>
      </c>
      <c r="W13" s="31">
        <f t="shared" si="0"/>
        <v>16501669</v>
      </c>
      <c r="X13" s="31">
        <f t="shared" si="0"/>
        <v>19225714</v>
      </c>
      <c r="Y13" s="31">
        <f t="shared" si="0"/>
        <v>-2724045</v>
      </c>
      <c r="Z13" s="32">
        <f>+IF(X13&lt;&gt;0,+(Y13/X13)*100,0)</f>
        <v>-14.168758569902787</v>
      </c>
      <c r="AA13" s="33">
        <f>SUM(AA6:AA12)</f>
        <v>19225714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23385891</v>
      </c>
      <c r="D17" s="18"/>
      <c r="E17" s="19">
        <v>27780278</v>
      </c>
      <c r="F17" s="20">
        <v>27503743</v>
      </c>
      <c r="G17" s="24"/>
      <c r="H17" s="24"/>
      <c r="I17" s="24">
        <v>23385890</v>
      </c>
      <c r="J17" s="20">
        <v>23385890</v>
      </c>
      <c r="K17" s="24">
        <v>882560</v>
      </c>
      <c r="L17" s="24"/>
      <c r="M17" s="20"/>
      <c r="N17" s="24">
        <v>882560</v>
      </c>
      <c r="O17" s="24"/>
      <c r="P17" s="24"/>
      <c r="Q17" s="20"/>
      <c r="R17" s="24"/>
      <c r="S17" s="24"/>
      <c r="T17" s="20">
        <v>424939</v>
      </c>
      <c r="U17" s="24">
        <v>1103458</v>
      </c>
      <c r="V17" s="24">
        <v>1528397</v>
      </c>
      <c r="W17" s="24">
        <v>25796847</v>
      </c>
      <c r="X17" s="20">
        <v>27503743</v>
      </c>
      <c r="Y17" s="24">
        <v>-1706896</v>
      </c>
      <c r="Z17" s="25">
        <v>-6.2060498456519175</v>
      </c>
      <c r="AA17" s="26">
        <v>27503743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23385891</v>
      </c>
      <c r="D25" s="29">
        <f t="shared" ref="D25:Y25" si="1">SUM(D15:D24)</f>
        <v>0</v>
      </c>
      <c r="E25" s="35">
        <f t="shared" si="1"/>
        <v>27780278</v>
      </c>
      <c r="F25" s="36">
        <f t="shared" si="1"/>
        <v>27503743</v>
      </c>
      <c r="G25" s="36">
        <f t="shared" si="1"/>
        <v>0</v>
      </c>
      <c r="H25" s="36">
        <f t="shared" si="1"/>
        <v>0</v>
      </c>
      <c r="I25" s="36">
        <f t="shared" si="1"/>
        <v>23385890</v>
      </c>
      <c r="J25" s="36">
        <f t="shared" si="1"/>
        <v>23385890</v>
      </c>
      <c r="K25" s="36">
        <f t="shared" si="1"/>
        <v>882560</v>
      </c>
      <c r="L25" s="36">
        <f t="shared" si="1"/>
        <v>0</v>
      </c>
      <c r="M25" s="36">
        <f t="shared" si="1"/>
        <v>0</v>
      </c>
      <c r="N25" s="36">
        <f t="shared" si="1"/>
        <v>882560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424939</v>
      </c>
      <c r="U25" s="36">
        <f t="shared" si="1"/>
        <v>1103458</v>
      </c>
      <c r="V25" s="36">
        <f t="shared" si="1"/>
        <v>1528397</v>
      </c>
      <c r="W25" s="36">
        <f t="shared" si="1"/>
        <v>25796847</v>
      </c>
      <c r="X25" s="36">
        <f t="shared" si="1"/>
        <v>27503743</v>
      </c>
      <c r="Y25" s="36">
        <f t="shared" si="1"/>
        <v>-1706896</v>
      </c>
      <c r="Z25" s="37">
        <f>+IF(X25&lt;&gt;0,+(Y25/X25)*100,0)</f>
        <v>-6.2060498456519175</v>
      </c>
      <c r="AA25" s="38">
        <f>SUM(AA15:AA24)</f>
        <v>27503743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39773296</v>
      </c>
      <c r="D26" s="29">
        <f>+D13+D25</f>
        <v>0</v>
      </c>
      <c r="E26" s="30">
        <f t="shared" si="2"/>
        <v>36909889</v>
      </c>
      <c r="F26" s="31">
        <f t="shared" si="2"/>
        <v>46729457</v>
      </c>
      <c r="G26" s="31">
        <f t="shared" si="2"/>
        <v>2235231</v>
      </c>
      <c r="H26" s="31">
        <f t="shared" si="2"/>
        <v>0</v>
      </c>
      <c r="I26" s="31">
        <f t="shared" si="2"/>
        <v>36880409</v>
      </c>
      <c r="J26" s="31">
        <f t="shared" si="2"/>
        <v>39115640</v>
      </c>
      <c r="K26" s="31">
        <f t="shared" si="2"/>
        <v>-648099</v>
      </c>
      <c r="L26" s="31">
        <f t="shared" si="2"/>
        <v>541877</v>
      </c>
      <c r="M26" s="31">
        <f t="shared" si="2"/>
        <v>-710917</v>
      </c>
      <c r="N26" s="31">
        <f t="shared" si="2"/>
        <v>-817139</v>
      </c>
      <c r="O26" s="31">
        <f t="shared" si="2"/>
        <v>1467575</v>
      </c>
      <c r="P26" s="31">
        <f t="shared" si="2"/>
        <v>-1341142</v>
      </c>
      <c r="Q26" s="31">
        <f t="shared" si="2"/>
        <v>-150220</v>
      </c>
      <c r="R26" s="31">
        <f t="shared" si="2"/>
        <v>-23787</v>
      </c>
      <c r="S26" s="31">
        <f t="shared" si="2"/>
        <v>208586</v>
      </c>
      <c r="T26" s="31">
        <f t="shared" si="2"/>
        <v>1795912</v>
      </c>
      <c r="U26" s="31">
        <f t="shared" si="2"/>
        <v>2019304</v>
      </c>
      <c r="V26" s="31">
        <f t="shared" si="2"/>
        <v>4023802</v>
      </c>
      <c r="W26" s="31">
        <f t="shared" si="2"/>
        <v>42298516</v>
      </c>
      <c r="X26" s="31">
        <f t="shared" si="2"/>
        <v>46729457</v>
      </c>
      <c r="Y26" s="31">
        <f t="shared" si="2"/>
        <v>-4430941</v>
      </c>
      <c r="Z26" s="32">
        <f>+IF(X26&lt;&gt;0,+(Y26/X26)*100,0)</f>
        <v>-9.4821153175394279</v>
      </c>
      <c r="AA26" s="33">
        <f>+AA13+AA25</f>
        <v>46729457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310791</v>
      </c>
      <c r="D30" s="18"/>
      <c r="E30" s="19">
        <v>332308</v>
      </c>
      <c r="F30" s="20">
        <v>332014</v>
      </c>
      <c r="G30" s="20"/>
      <c r="H30" s="20"/>
      <c r="I30" s="20">
        <v>310791</v>
      </c>
      <c r="J30" s="20">
        <v>310791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310791</v>
      </c>
      <c r="X30" s="20">
        <v>332014</v>
      </c>
      <c r="Y30" s="20">
        <v>-21223</v>
      </c>
      <c r="Z30" s="21">
        <v>-6.3922003289017937</v>
      </c>
      <c r="AA30" s="22">
        <v>332014</v>
      </c>
    </row>
    <row r="31" spans="1:27" x14ac:dyDescent="0.25">
      <c r="A31" s="23" t="s">
        <v>58</v>
      </c>
      <c r="B31" s="39" t="s">
        <v>32</v>
      </c>
      <c r="C31" s="18">
        <v>2074017</v>
      </c>
      <c r="D31" s="18"/>
      <c r="E31" s="19">
        <v>2097671</v>
      </c>
      <c r="F31" s="20">
        <v>2180183</v>
      </c>
      <c r="G31" s="20">
        <v>9789</v>
      </c>
      <c r="H31" s="20"/>
      <c r="I31" s="20">
        <v>2075914</v>
      </c>
      <c r="J31" s="20">
        <v>2085703</v>
      </c>
      <c r="K31" s="20">
        <v>6909</v>
      </c>
      <c r="L31" s="20">
        <v>5617</v>
      </c>
      <c r="M31" s="20">
        <v>-1785</v>
      </c>
      <c r="N31" s="20">
        <v>10741</v>
      </c>
      <c r="O31" s="20">
        <v>-262</v>
      </c>
      <c r="P31" s="20">
        <v>379</v>
      </c>
      <c r="Q31" s="20">
        <v>14018</v>
      </c>
      <c r="R31" s="20">
        <v>14135</v>
      </c>
      <c r="S31" s="20">
        <v>16669</v>
      </c>
      <c r="T31" s="20">
        <v>1707</v>
      </c>
      <c r="U31" s="20">
        <v>3262</v>
      </c>
      <c r="V31" s="20">
        <v>21638</v>
      </c>
      <c r="W31" s="20">
        <v>2132217</v>
      </c>
      <c r="X31" s="20">
        <v>2180183</v>
      </c>
      <c r="Y31" s="20">
        <v>-47966</v>
      </c>
      <c r="Z31" s="21">
        <v>-2.2000905428580997</v>
      </c>
      <c r="AA31" s="22">
        <v>2180183</v>
      </c>
    </row>
    <row r="32" spans="1:27" x14ac:dyDescent="0.25">
      <c r="A32" s="23" t="s">
        <v>59</v>
      </c>
      <c r="B32" s="17" t="s">
        <v>32</v>
      </c>
      <c r="C32" s="18">
        <v>2672707</v>
      </c>
      <c r="D32" s="18"/>
      <c r="E32" s="19"/>
      <c r="F32" s="20"/>
      <c r="G32" s="20">
        <v>314444</v>
      </c>
      <c r="H32" s="20"/>
      <c r="I32" s="20">
        <v>265985</v>
      </c>
      <c r="J32" s="20">
        <v>580429</v>
      </c>
      <c r="K32" s="20">
        <v>296660</v>
      </c>
      <c r="L32" s="20">
        <v>598713</v>
      </c>
      <c r="M32" s="20"/>
      <c r="N32" s="20">
        <v>895373</v>
      </c>
      <c r="O32" s="20">
        <v>419555</v>
      </c>
      <c r="P32" s="20">
        <v>296942</v>
      </c>
      <c r="Q32" s="20">
        <v>308417</v>
      </c>
      <c r="R32" s="20">
        <v>1024914</v>
      </c>
      <c r="S32" s="20">
        <v>307294</v>
      </c>
      <c r="T32" s="20">
        <v>314605</v>
      </c>
      <c r="U32" s="20">
        <v>391185</v>
      </c>
      <c r="V32" s="20">
        <v>1013084</v>
      </c>
      <c r="W32" s="20">
        <v>3513800</v>
      </c>
      <c r="X32" s="20"/>
      <c r="Y32" s="20">
        <v>3513800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-116656</v>
      </c>
      <c r="H34" s="20"/>
      <c r="I34" s="20"/>
      <c r="J34" s="20">
        <v>-116656</v>
      </c>
      <c r="K34" s="20"/>
      <c r="L34" s="20">
        <v>-378118</v>
      </c>
      <c r="M34" s="20"/>
      <c r="N34" s="20">
        <v>-378118</v>
      </c>
      <c r="O34" s="20">
        <v>-89535</v>
      </c>
      <c r="P34" s="20"/>
      <c r="Q34" s="20"/>
      <c r="R34" s="20">
        <v>-89535</v>
      </c>
      <c r="S34" s="20"/>
      <c r="T34" s="20"/>
      <c r="U34" s="20"/>
      <c r="V34" s="20"/>
      <c r="W34" s="20">
        <v>-584309</v>
      </c>
      <c r="X34" s="20"/>
      <c r="Y34" s="20">
        <v>-584309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5057515</v>
      </c>
      <c r="D37" s="29">
        <f t="shared" ref="D37:Y37" si="3">SUM(D29:D36)</f>
        <v>0</v>
      </c>
      <c r="E37" s="30">
        <f t="shared" si="3"/>
        <v>2429979</v>
      </c>
      <c r="F37" s="31">
        <f t="shared" si="3"/>
        <v>2512197</v>
      </c>
      <c r="G37" s="31">
        <f t="shared" si="3"/>
        <v>207577</v>
      </c>
      <c r="H37" s="31">
        <f t="shared" si="3"/>
        <v>0</v>
      </c>
      <c r="I37" s="31">
        <f t="shared" si="3"/>
        <v>2652690</v>
      </c>
      <c r="J37" s="31">
        <f t="shared" si="3"/>
        <v>2860267</v>
      </c>
      <c r="K37" s="31">
        <f t="shared" si="3"/>
        <v>303569</v>
      </c>
      <c r="L37" s="31">
        <f t="shared" si="3"/>
        <v>226212</v>
      </c>
      <c r="M37" s="31">
        <f t="shared" si="3"/>
        <v>-1785</v>
      </c>
      <c r="N37" s="31">
        <f t="shared" si="3"/>
        <v>527996</v>
      </c>
      <c r="O37" s="31">
        <f t="shared" si="3"/>
        <v>329758</v>
      </c>
      <c r="P37" s="31">
        <f t="shared" si="3"/>
        <v>297321</v>
      </c>
      <c r="Q37" s="31">
        <f t="shared" si="3"/>
        <v>322435</v>
      </c>
      <c r="R37" s="31">
        <f t="shared" si="3"/>
        <v>949514</v>
      </c>
      <c r="S37" s="31">
        <f t="shared" si="3"/>
        <v>323963</v>
      </c>
      <c r="T37" s="31">
        <f t="shared" si="3"/>
        <v>316312</v>
      </c>
      <c r="U37" s="31">
        <f t="shared" si="3"/>
        <v>394447</v>
      </c>
      <c r="V37" s="31">
        <f t="shared" si="3"/>
        <v>1034722</v>
      </c>
      <c r="W37" s="31">
        <f t="shared" si="3"/>
        <v>5372499</v>
      </c>
      <c r="X37" s="31">
        <f t="shared" si="3"/>
        <v>2512197</v>
      </c>
      <c r="Y37" s="31">
        <f t="shared" si="3"/>
        <v>2860302</v>
      </c>
      <c r="Z37" s="32">
        <f>+IF(X37&lt;&gt;0,+(Y37/X37)*100,0)</f>
        <v>113.85659643730168</v>
      </c>
      <c r="AA37" s="33">
        <f>SUM(AA29:AA36)</f>
        <v>2512197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2134791</v>
      </c>
      <c r="D39" s="18"/>
      <c r="E39" s="19">
        <v>1802466</v>
      </c>
      <c r="F39" s="20">
        <v>1802466</v>
      </c>
      <c r="G39" s="20"/>
      <c r="H39" s="20"/>
      <c r="I39" s="20">
        <v>1982079</v>
      </c>
      <c r="J39" s="20">
        <v>1982079</v>
      </c>
      <c r="K39" s="20"/>
      <c r="L39" s="20"/>
      <c r="M39" s="20"/>
      <c r="N39" s="20"/>
      <c r="O39" s="20"/>
      <c r="P39" s="20"/>
      <c r="Q39" s="20">
        <v>-158391</v>
      </c>
      <c r="R39" s="20">
        <v>-158391</v>
      </c>
      <c r="S39" s="20"/>
      <c r="T39" s="20"/>
      <c r="U39" s="20"/>
      <c r="V39" s="20"/>
      <c r="W39" s="20">
        <v>1823688</v>
      </c>
      <c r="X39" s="20">
        <v>1802466</v>
      </c>
      <c r="Y39" s="20">
        <v>21222</v>
      </c>
      <c r="Z39" s="21">
        <v>1.1773869798376224</v>
      </c>
      <c r="AA39" s="22">
        <v>1802466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2134791</v>
      </c>
      <c r="D43" s="29">
        <f t="shared" ref="D43:Y43" si="4">SUM(D39:D42)</f>
        <v>0</v>
      </c>
      <c r="E43" s="35">
        <f t="shared" si="4"/>
        <v>1802466</v>
      </c>
      <c r="F43" s="36">
        <f t="shared" si="4"/>
        <v>1802466</v>
      </c>
      <c r="G43" s="36">
        <f t="shared" si="4"/>
        <v>0</v>
      </c>
      <c r="H43" s="36">
        <f t="shared" si="4"/>
        <v>0</v>
      </c>
      <c r="I43" s="36">
        <f t="shared" si="4"/>
        <v>1982079</v>
      </c>
      <c r="J43" s="36">
        <f t="shared" si="4"/>
        <v>1982079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-158391</v>
      </c>
      <c r="R43" s="36">
        <f t="shared" si="4"/>
        <v>-158391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1823688</v>
      </c>
      <c r="X43" s="36">
        <f t="shared" si="4"/>
        <v>1802466</v>
      </c>
      <c r="Y43" s="36">
        <f t="shared" si="4"/>
        <v>21222</v>
      </c>
      <c r="Z43" s="37">
        <f>+IF(X43&lt;&gt;0,+(Y43/X43)*100,0)</f>
        <v>1.1773869798376224</v>
      </c>
      <c r="AA43" s="38">
        <f>SUM(AA39:AA42)</f>
        <v>1802466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7192306</v>
      </c>
      <c r="D44" s="29">
        <f>+D37+D43</f>
        <v>0</v>
      </c>
      <c r="E44" s="30">
        <f t="shared" si="5"/>
        <v>4232445</v>
      </c>
      <c r="F44" s="31">
        <f t="shared" si="5"/>
        <v>4314663</v>
      </c>
      <c r="G44" s="31">
        <f t="shared" si="5"/>
        <v>207577</v>
      </c>
      <c r="H44" s="31">
        <f t="shared" si="5"/>
        <v>0</v>
      </c>
      <c r="I44" s="31">
        <f t="shared" si="5"/>
        <v>4634769</v>
      </c>
      <c r="J44" s="31">
        <f t="shared" si="5"/>
        <v>4842346</v>
      </c>
      <c r="K44" s="31">
        <f t="shared" si="5"/>
        <v>303569</v>
      </c>
      <c r="L44" s="31">
        <f t="shared" si="5"/>
        <v>226212</v>
      </c>
      <c r="M44" s="31">
        <f t="shared" si="5"/>
        <v>-1785</v>
      </c>
      <c r="N44" s="31">
        <f t="shared" si="5"/>
        <v>527996</v>
      </c>
      <c r="O44" s="31">
        <f t="shared" si="5"/>
        <v>329758</v>
      </c>
      <c r="P44" s="31">
        <f t="shared" si="5"/>
        <v>297321</v>
      </c>
      <c r="Q44" s="31">
        <f t="shared" si="5"/>
        <v>164044</v>
      </c>
      <c r="R44" s="31">
        <f t="shared" si="5"/>
        <v>791123</v>
      </c>
      <c r="S44" s="31">
        <f t="shared" si="5"/>
        <v>323963</v>
      </c>
      <c r="T44" s="31">
        <f t="shared" si="5"/>
        <v>316312</v>
      </c>
      <c r="U44" s="31">
        <f t="shared" si="5"/>
        <v>394447</v>
      </c>
      <c r="V44" s="31">
        <f t="shared" si="5"/>
        <v>1034722</v>
      </c>
      <c r="W44" s="31">
        <f t="shared" si="5"/>
        <v>7196187</v>
      </c>
      <c r="X44" s="31">
        <f t="shared" si="5"/>
        <v>4314663</v>
      </c>
      <c r="Y44" s="31">
        <f t="shared" si="5"/>
        <v>2881524</v>
      </c>
      <c r="Z44" s="32">
        <f>+IF(X44&lt;&gt;0,+(Y44/X44)*100,0)</f>
        <v>66.784451068368483</v>
      </c>
      <c r="AA44" s="33">
        <f>+AA37+AA43</f>
        <v>4314663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32580990</v>
      </c>
      <c r="D45" s="42">
        <f t="shared" si="6"/>
        <v>0</v>
      </c>
      <c r="E45" s="43">
        <f t="shared" si="6"/>
        <v>32677444</v>
      </c>
      <c r="F45" s="44">
        <f t="shared" si="6"/>
        <v>42414794</v>
      </c>
      <c r="G45" s="44">
        <f t="shared" si="6"/>
        <v>2027654</v>
      </c>
      <c r="H45" s="44">
        <f t="shared" si="6"/>
        <v>0</v>
      </c>
      <c r="I45" s="44">
        <f t="shared" si="6"/>
        <v>32245640</v>
      </c>
      <c r="J45" s="44">
        <f t="shared" si="6"/>
        <v>34273294</v>
      </c>
      <c r="K45" s="44">
        <f t="shared" si="6"/>
        <v>-951668</v>
      </c>
      <c r="L45" s="44">
        <f t="shared" si="6"/>
        <v>315665</v>
      </c>
      <c r="M45" s="44">
        <f t="shared" si="6"/>
        <v>-709132</v>
      </c>
      <c r="N45" s="44">
        <f t="shared" si="6"/>
        <v>-1345135</v>
      </c>
      <c r="O45" s="44">
        <f t="shared" si="6"/>
        <v>1137817</v>
      </c>
      <c r="P45" s="44">
        <f t="shared" si="6"/>
        <v>-1638463</v>
      </c>
      <c r="Q45" s="44">
        <f t="shared" si="6"/>
        <v>-314264</v>
      </c>
      <c r="R45" s="44">
        <f t="shared" si="6"/>
        <v>-814910</v>
      </c>
      <c r="S45" s="44">
        <f t="shared" si="6"/>
        <v>-115377</v>
      </c>
      <c r="T45" s="44">
        <f t="shared" si="6"/>
        <v>1479600</v>
      </c>
      <c r="U45" s="44">
        <f t="shared" si="6"/>
        <v>1624857</v>
      </c>
      <c r="V45" s="44">
        <f t="shared" si="6"/>
        <v>2989080</v>
      </c>
      <c r="W45" s="44">
        <f t="shared" si="6"/>
        <v>35102329</v>
      </c>
      <c r="X45" s="44">
        <f t="shared" si="6"/>
        <v>42414794</v>
      </c>
      <c r="Y45" s="44">
        <f t="shared" si="6"/>
        <v>-7312465</v>
      </c>
      <c r="Z45" s="45">
        <f>+IF(X45&lt;&gt;0,+(Y45/X45)*100,0)</f>
        <v>-17.240364293647165</v>
      </c>
      <c r="AA45" s="46">
        <f>+AA26-AA44</f>
        <v>42414794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-510817</v>
      </c>
      <c r="D6" s="18"/>
      <c r="E6" s="19">
        <v>-100021135</v>
      </c>
      <c r="F6" s="20">
        <v>-96340810</v>
      </c>
      <c r="G6" s="20">
        <v>-9162183</v>
      </c>
      <c r="H6" s="20">
        <v>1700000</v>
      </c>
      <c r="I6" s="20"/>
      <c r="J6" s="20">
        <v>-7462183</v>
      </c>
      <c r="K6" s="20"/>
      <c r="L6" s="20"/>
      <c r="M6" s="20">
        <v>989183</v>
      </c>
      <c r="N6" s="20">
        <v>989183</v>
      </c>
      <c r="O6" s="20"/>
      <c r="P6" s="20">
        <v>-300</v>
      </c>
      <c r="Q6" s="20">
        <v>8127854</v>
      </c>
      <c r="R6" s="20">
        <v>8127554</v>
      </c>
      <c r="S6" s="20"/>
      <c r="T6" s="20"/>
      <c r="U6" s="20"/>
      <c r="V6" s="20"/>
      <c r="W6" s="20">
        <v>1654554</v>
      </c>
      <c r="X6" s="20">
        <v>-96340812</v>
      </c>
      <c r="Y6" s="20">
        <v>97995366</v>
      </c>
      <c r="Z6" s="21">
        <v>-101.71739677676787</v>
      </c>
      <c r="AA6" s="22">
        <v>-96340810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51042560</v>
      </c>
      <c r="F7" s="20">
        <v>30174019</v>
      </c>
      <c r="G7" s="20"/>
      <c r="H7" s="20"/>
      <c r="I7" s="20">
        <v>-8073</v>
      </c>
      <c r="J7" s="20">
        <v>-8073</v>
      </c>
      <c r="K7" s="20">
        <v>-437162</v>
      </c>
      <c r="L7" s="20">
        <v>-350649</v>
      </c>
      <c r="M7" s="20">
        <v>-359867</v>
      </c>
      <c r="N7" s="20">
        <v>-1147678</v>
      </c>
      <c r="O7" s="20">
        <v>-292667</v>
      </c>
      <c r="P7" s="20">
        <v>-283690</v>
      </c>
      <c r="Q7" s="20">
        <v>-282557</v>
      </c>
      <c r="R7" s="20">
        <v>-858914</v>
      </c>
      <c r="S7" s="20">
        <v>2592484</v>
      </c>
      <c r="T7" s="20">
        <v>2102709</v>
      </c>
      <c r="U7" s="20">
        <v>-496562</v>
      </c>
      <c r="V7" s="20">
        <v>4198631</v>
      </c>
      <c r="W7" s="20">
        <v>2183966</v>
      </c>
      <c r="X7" s="20">
        <v>30174024</v>
      </c>
      <c r="Y7" s="20">
        <v>-27990058</v>
      </c>
      <c r="Z7" s="21">
        <v>-92.762098949745649</v>
      </c>
      <c r="AA7" s="22">
        <v>30174019</v>
      </c>
    </row>
    <row r="8" spans="1:27" x14ac:dyDescent="0.25">
      <c r="A8" s="23" t="s">
        <v>36</v>
      </c>
      <c r="B8" s="17" t="s">
        <v>32</v>
      </c>
      <c r="C8" s="18">
        <v>-3551481</v>
      </c>
      <c r="D8" s="18"/>
      <c r="E8" s="19"/>
      <c r="F8" s="20"/>
      <c r="G8" s="20">
        <v>52712</v>
      </c>
      <c r="H8" s="20">
        <v>-23638</v>
      </c>
      <c r="I8" s="20">
        <v>-53010</v>
      </c>
      <c r="J8" s="20">
        <v>-23936</v>
      </c>
      <c r="K8" s="20">
        <v>-32558</v>
      </c>
      <c r="L8" s="20">
        <v>-53869</v>
      </c>
      <c r="M8" s="20">
        <v>-108250</v>
      </c>
      <c r="N8" s="20">
        <v>-194677</v>
      </c>
      <c r="O8" s="20">
        <v>-3922</v>
      </c>
      <c r="P8" s="20">
        <v>-31252</v>
      </c>
      <c r="Q8" s="20">
        <v>-22061</v>
      </c>
      <c r="R8" s="20">
        <v>-57235</v>
      </c>
      <c r="S8" s="20">
        <v>-1348</v>
      </c>
      <c r="T8" s="20">
        <v>-8845</v>
      </c>
      <c r="U8" s="20">
        <v>-3000</v>
      </c>
      <c r="V8" s="20">
        <v>-13193</v>
      </c>
      <c r="W8" s="20">
        <v>-289041</v>
      </c>
      <c r="X8" s="20"/>
      <c r="Y8" s="20">
        <v>-289041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400000</v>
      </c>
      <c r="F10" s="20">
        <v>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115000</v>
      </c>
      <c r="T10" s="20"/>
      <c r="U10" s="20">
        <v>-710</v>
      </c>
      <c r="V10" s="20">
        <v>114290</v>
      </c>
      <c r="W10" s="20">
        <v>114290</v>
      </c>
      <c r="X10" s="20">
        <v>400008</v>
      </c>
      <c r="Y10" s="20">
        <v>-285718</v>
      </c>
      <c r="Z10" s="21">
        <v>-71.428071438571223</v>
      </c>
      <c r="AA10" s="22">
        <v>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35030293</v>
      </c>
      <c r="F11" s="20">
        <v>32783757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32783760</v>
      </c>
      <c r="Y11" s="24">
        <v>-32783760</v>
      </c>
      <c r="Z11" s="25">
        <v>-100</v>
      </c>
      <c r="AA11" s="26">
        <v>32783757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-4062298</v>
      </c>
      <c r="D13" s="29">
        <f>SUM(D6:D12)</f>
        <v>0</v>
      </c>
      <c r="E13" s="30">
        <f t="shared" si="0"/>
        <v>-13548282</v>
      </c>
      <c r="F13" s="31">
        <f t="shared" si="0"/>
        <v>-32983034</v>
      </c>
      <c r="G13" s="31">
        <f t="shared" si="0"/>
        <v>-9109471</v>
      </c>
      <c r="H13" s="31">
        <f t="shared" si="0"/>
        <v>1676362</v>
      </c>
      <c r="I13" s="31">
        <f t="shared" si="0"/>
        <v>-61083</v>
      </c>
      <c r="J13" s="31">
        <f t="shared" si="0"/>
        <v>-7494192</v>
      </c>
      <c r="K13" s="31">
        <f t="shared" si="0"/>
        <v>-469720</v>
      </c>
      <c r="L13" s="31">
        <f t="shared" si="0"/>
        <v>-404518</v>
      </c>
      <c r="M13" s="31">
        <f t="shared" si="0"/>
        <v>521066</v>
      </c>
      <c r="N13" s="31">
        <f t="shared" si="0"/>
        <v>-353172</v>
      </c>
      <c r="O13" s="31">
        <f t="shared" si="0"/>
        <v>-296589</v>
      </c>
      <c r="P13" s="31">
        <f t="shared" si="0"/>
        <v>-315242</v>
      </c>
      <c r="Q13" s="31">
        <f t="shared" si="0"/>
        <v>7823236</v>
      </c>
      <c r="R13" s="31">
        <f t="shared" si="0"/>
        <v>7211405</v>
      </c>
      <c r="S13" s="31">
        <f t="shared" si="0"/>
        <v>2706136</v>
      </c>
      <c r="T13" s="31">
        <f t="shared" si="0"/>
        <v>2093864</v>
      </c>
      <c r="U13" s="31">
        <f t="shared" si="0"/>
        <v>-500272</v>
      </c>
      <c r="V13" s="31">
        <f t="shared" si="0"/>
        <v>4299728</v>
      </c>
      <c r="W13" s="31">
        <f t="shared" si="0"/>
        <v>3663769</v>
      </c>
      <c r="X13" s="31">
        <f t="shared" si="0"/>
        <v>-32983020</v>
      </c>
      <c r="Y13" s="31">
        <f t="shared" si="0"/>
        <v>36646789</v>
      </c>
      <c r="Z13" s="32">
        <f>+IF(X13&lt;&gt;0,+(Y13/X13)*100,0)</f>
        <v>-111.10804589755577</v>
      </c>
      <c r="AA13" s="33">
        <f>SUM(AA6:AA12)</f>
        <v>-32983034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22303985</v>
      </c>
      <c r="D17" s="18"/>
      <c r="E17" s="19">
        <v>15395736</v>
      </c>
      <c r="F17" s="20">
        <v>15395736</v>
      </c>
      <c r="G17" s="24">
        <v>-21974896</v>
      </c>
      <c r="H17" s="24">
        <v>172250</v>
      </c>
      <c r="I17" s="24">
        <v>404922</v>
      </c>
      <c r="J17" s="20">
        <v>-21397724</v>
      </c>
      <c r="K17" s="24">
        <v>613651</v>
      </c>
      <c r="L17" s="24">
        <v>5372744</v>
      </c>
      <c r="M17" s="20">
        <v>22303985</v>
      </c>
      <c r="N17" s="24">
        <v>28290380</v>
      </c>
      <c r="O17" s="24">
        <v>974082</v>
      </c>
      <c r="P17" s="24"/>
      <c r="Q17" s="20">
        <v>104243</v>
      </c>
      <c r="R17" s="24">
        <v>1078325</v>
      </c>
      <c r="S17" s="24">
        <v>104712</v>
      </c>
      <c r="T17" s="20">
        <v>921694</v>
      </c>
      <c r="U17" s="24">
        <v>502800</v>
      </c>
      <c r="V17" s="24">
        <v>1529206</v>
      </c>
      <c r="W17" s="24">
        <v>9500187</v>
      </c>
      <c r="X17" s="20">
        <v>15395736</v>
      </c>
      <c r="Y17" s="24">
        <v>-5895549</v>
      </c>
      <c r="Z17" s="25">
        <v>-38.29338850705156</v>
      </c>
      <c r="AA17" s="26">
        <v>15395736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22303985</v>
      </c>
      <c r="D25" s="29">
        <f t="shared" ref="D25:Y25" si="1">SUM(D15:D24)</f>
        <v>0</v>
      </c>
      <c r="E25" s="35">
        <f t="shared" si="1"/>
        <v>15395736</v>
      </c>
      <c r="F25" s="36">
        <f t="shared" si="1"/>
        <v>15395736</v>
      </c>
      <c r="G25" s="36">
        <f t="shared" si="1"/>
        <v>-21974896</v>
      </c>
      <c r="H25" s="36">
        <f t="shared" si="1"/>
        <v>172250</v>
      </c>
      <c r="I25" s="36">
        <f t="shared" si="1"/>
        <v>404922</v>
      </c>
      <c r="J25" s="36">
        <f t="shared" si="1"/>
        <v>-21397724</v>
      </c>
      <c r="K25" s="36">
        <f t="shared" si="1"/>
        <v>613651</v>
      </c>
      <c r="L25" s="36">
        <f t="shared" si="1"/>
        <v>5372744</v>
      </c>
      <c r="M25" s="36">
        <f t="shared" si="1"/>
        <v>22303985</v>
      </c>
      <c r="N25" s="36">
        <f t="shared" si="1"/>
        <v>28290380</v>
      </c>
      <c r="O25" s="36">
        <f t="shared" si="1"/>
        <v>974082</v>
      </c>
      <c r="P25" s="36">
        <f t="shared" si="1"/>
        <v>0</v>
      </c>
      <c r="Q25" s="36">
        <f t="shared" si="1"/>
        <v>104243</v>
      </c>
      <c r="R25" s="36">
        <f t="shared" si="1"/>
        <v>1078325</v>
      </c>
      <c r="S25" s="36">
        <f t="shared" si="1"/>
        <v>104712</v>
      </c>
      <c r="T25" s="36">
        <f t="shared" si="1"/>
        <v>921694</v>
      </c>
      <c r="U25" s="36">
        <f t="shared" si="1"/>
        <v>502800</v>
      </c>
      <c r="V25" s="36">
        <f t="shared" si="1"/>
        <v>1529206</v>
      </c>
      <c r="W25" s="36">
        <f t="shared" si="1"/>
        <v>9500187</v>
      </c>
      <c r="X25" s="36">
        <f t="shared" si="1"/>
        <v>15395736</v>
      </c>
      <c r="Y25" s="36">
        <f t="shared" si="1"/>
        <v>-5895549</v>
      </c>
      <c r="Z25" s="37">
        <f>+IF(X25&lt;&gt;0,+(Y25/X25)*100,0)</f>
        <v>-38.29338850705156</v>
      </c>
      <c r="AA25" s="38">
        <f>SUM(AA15:AA24)</f>
        <v>15395736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18241687</v>
      </c>
      <c r="D26" s="29">
        <f>+D13+D25</f>
        <v>0</v>
      </c>
      <c r="E26" s="30">
        <f t="shared" si="2"/>
        <v>1847454</v>
      </c>
      <c r="F26" s="31">
        <f t="shared" si="2"/>
        <v>-17587298</v>
      </c>
      <c r="G26" s="31">
        <f t="shared" si="2"/>
        <v>-31084367</v>
      </c>
      <c r="H26" s="31">
        <f t="shared" si="2"/>
        <v>1848612</v>
      </c>
      <c r="I26" s="31">
        <f t="shared" si="2"/>
        <v>343839</v>
      </c>
      <c r="J26" s="31">
        <f t="shared" si="2"/>
        <v>-28891916</v>
      </c>
      <c r="K26" s="31">
        <f t="shared" si="2"/>
        <v>143931</v>
      </c>
      <c r="L26" s="31">
        <f t="shared" si="2"/>
        <v>4968226</v>
      </c>
      <c r="M26" s="31">
        <f t="shared" si="2"/>
        <v>22825051</v>
      </c>
      <c r="N26" s="31">
        <f t="shared" si="2"/>
        <v>27937208</v>
      </c>
      <c r="O26" s="31">
        <f t="shared" si="2"/>
        <v>677493</v>
      </c>
      <c r="P26" s="31">
        <f t="shared" si="2"/>
        <v>-315242</v>
      </c>
      <c r="Q26" s="31">
        <f t="shared" si="2"/>
        <v>7927479</v>
      </c>
      <c r="R26" s="31">
        <f t="shared" si="2"/>
        <v>8289730</v>
      </c>
      <c r="S26" s="31">
        <f t="shared" si="2"/>
        <v>2810848</v>
      </c>
      <c r="T26" s="31">
        <f t="shared" si="2"/>
        <v>3015558</v>
      </c>
      <c r="U26" s="31">
        <f t="shared" si="2"/>
        <v>2528</v>
      </c>
      <c r="V26" s="31">
        <f t="shared" si="2"/>
        <v>5828934</v>
      </c>
      <c r="W26" s="31">
        <f t="shared" si="2"/>
        <v>13163956</v>
      </c>
      <c r="X26" s="31">
        <f t="shared" si="2"/>
        <v>-17587284</v>
      </c>
      <c r="Y26" s="31">
        <f t="shared" si="2"/>
        <v>30751240</v>
      </c>
      <c r="Z26" s="32">
        <f>+IF(X26&lt;&gt;0,+(Y26/X26)*100,0)</f>
        <v>-174.84928315253225</v>
      </c>
      <c r="AA26" s="33">
        <f>+AA13+AA25</f>
        <v>-17587298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337500</v>
      </c>
      <c r="F32" s="20"/>
      <c r="G32" s="20">
        <v>-115298459</v>
      </c>
      <c r="H32" s="20"/>
      <c r="I32" s="20"/>
      <c r="J32" s="20">
        <v>-115298459</v>
      </c>
      <c r="K32" s="20"/>
      <c r="L32" s="20"/>
      <c r="M32" s="20">
        <v>107988788</v>
      </c>
      <c r="N32" s="20">
        <v>107988788</v>
      </c>
      <c r="O32" s="20"/>
      <c r="P32" s="20"/>
      <c r="Q32" s="20"/>
      <c r="R32" s="20"/>
      <c r="S32" s="20">
        <v>1618447</v>
      </c>
      <c r="T32" s="20">
        <v>-253068</v>
      </c>
      <c r="U32" s="20">
        <v>773553</v>
      </c>
      <c r="V32" s="20">
        <v>2138932</v>
      </c>
      <c r="W32" s="20">
        <v>-5170739</v>
      </c>
      <c r="X32" s="20"/>
      <c r="Y32" s="20">
        <v>-5170739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/>
      <c r="F33" s="20"/>
      <c r="G33" s="20">
        <v>2067000</v>
      </c>
      <c r="H33" s="20">
        <v>1700000</v>
      </c>
      <c r="I33" s="20"/>
      <c r="J33" s="20">
        <v>3767000</v>
      </c>
      <c r="K33" s="20"/>
      <c r="L33" s="20">
        <v>-1705171</v>
      </c>
      <c r="M33" s="20">
        <v>-93492</v>
      </c>
      <c r="N33" s="20">
        <v>-1798663</v>
      </c>
      <c r="O33" s="20"/>
      <c r="P33" s="20">
        <v>-6222760</v>
      </c>
      <c r="Q33" s="20">
        <v>8128104</v>
      </c>
      <c r="R33" s="20">
        <v>1905344</v>
      </c>
      <c r="S33" s="20">
        <v>-4067000</v>
      </c>
      <c r="T33" s="20">
        <v>-1296583</v>
      </c>
      <c r="U33" s="20">
        <v>40906</v>
      </c>
      <c r="V33" s="20">
        <v>-5322677</v>
      </c>
      <c r="W33" s="20">
        <v>-1448996</v>
      </c>
      <c r="X33" s="20"/>
      <c r="Y33" s="20">
        <v>-1448996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26155568</v>
      </c>
      <c r="F35" s="20">
        <v>10500000</v>
      </c>
      <c r="G35" s="20">
        <v>-1196</v>
      </c>
      <c r="H35" s="20"/>
      <c r="I35" s="20"/>
      <c r="J35" s="20">
        <v>-1196</v>
      </c>
      <c r="K35" s="20"/>
      <c r="L35" s="20"/>
      <c r="M35" s="20">
        <v>1196</v>
      </c>
      <c r="N35" s="20">
        <v>1196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10500000</v>
      </c>
      <c r="Y35" s="20">
        <v>-10500000</v>
      </c>
      <c r="Z35" s="21">
        <v>-100</v>
      </c>
      <c r="AA35" s="22">
        <v>10500000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26493068</v>
      </c>
      <c r="F37" s="31">
        <f t="shared" si="3"/>
        <v>10500000</v>
      </c>
      <c r="G37" s="31">
        <f t="shared" si="3"/>
        <v>-113232655</v>
      </c>
      <c r="H37" s="31">
        <f t="shared" si="3"/>
        <v>1700000</v>
      </c>
      <c r="I37" s="31">
        <f t="shared" si="3"/>
        <v>0</v>
      </c>
      <c r="J37" s="31">
        <f t="shared" si="3"/>
        <v>-111532655</v>
      </c>
      <c r="K37" s="31">
        <f t="shared" si="3"/>
        <v>0</v>
      </c>
      <c r="L37" s="31">
        <f t="shared" si="3"/>
        <v>-1705171</v>
      </c>
      <c r="M37" s="31">
        <f t="shared" si="3"/>
        <v>107896492</v>
      </c>
      <c r="N37" s="31">
        <f t="shared" si="3"/>
        <v>106191321</v>
      </c>
      <c r="O37" s="31">
        <f t="shared" si="3"/>
        <v>0</v>
      </c>
      <c r="P37" s="31">
        <f t="shared" si="3"/>
        <v>-6222760</v>
      </c>
      <c r="Q37" s="31">
        <f t="shared" si="3"/>
        <v>8128104</v>
      </c>
      <c r="R37" s="31">
        <f t="shared" si="3"/>
        <v>1905344</v>
      </c>
      <c r="S37" s="31">
        <f t="shared" si="3"/>
        <v>-2448553</v>
      </c>
      <c r="T37" s="31">
        <f t="shared" si="3"/>
        <v>-1549651</v>
      </c>
      <c r="U37" s="31">
        <f t="shared" si="3"/>
        <v>814459</v>
      </c>
      <c r="V37" s="31">
        <f t="shared" si="3"/>
        <v>-3183745</v>
      </c>
      <c r="W37" s="31">
        <f t="shared" si="3"/>
        <v>-6619735</v>
      </c>
      <c r="X37" s="31">
        <f t="shared" si="3"/>
        <v>10500000</v>
      </c>
      <c r="Y37" s="31">
        <f t="shared" si="3"/>
        <v>-17119735</v>
      </c>
      <c r="Z37" s="32">
        <f>+IF(X37&lt;&gt;0,+(Y37/X37)*100,0)</f>
        <v>-163.04509523809523</v>
      </c>
      <c r="AA37" s="33">
        <f>SUM(AA29:AA36)</f>
        <v>10500000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26493068</v>
      </c>
      <c r="F44" s="31">
        <f t="shared" si="5"/>
        <v>10500000</v>
      </c>
      <c r="G44" s="31">
        <f t="shared" si="5"/>
        <v>-113232655</v>
      </c>
      <c r="H44" s="31">
        <f t="shared" si="5"/>
        <v>1700000</v>
      </c>
      <c r="I44" s="31">
        <f t="shared" si="5"/>
        <v>0</v>
      </c>
      <c r="J44" s="31">
        <f t="shared" si="5"/>
        <v>-111532655</v>
      </c>
      <c r="K44" s="31">
        <f t="shared" si="5"/>
        <v>0</v>
      </c>
      <c r="L44" s="31">
        <f t="shared" si="5"/>
        <v>-1705171</v>
      </c>
      <c r="M44" s="31">
        <f t="shared" si="5"/>
        <v>107896492</v>
      </c>
      <c r="N44" s="31">
        <f t="shared" si="5"/>
        <v>106191321</v>
      </c>
      <c r="O44" s="31">
        <f t="shared" si="5"/>
        <v>0</v>
      </c>
      <c r="P44" s="31">
        <f t="shared" si="5"/>
        <v>-6222760</v>
      </c>
      <c r="Q44" s="31">
        <f t="shared" si="5"/>
        <v>8128104</v>
      </c>
      <c r="R44" s="31">
        <f t="shared" si="5"/>
        <v>1905344</v>
      </c>
      <c r="S44" s="31">
        <f t="shared" si="5"/>
        <v>-2448553</v>
      </c>
      <c r="T44" s="31">
        <f t="shared" si="5"/>
        <v>-1549651</v>
      </c>
      <c r="U44" s="31">
        <f t="shared" si="5"/>
        <v>814459</v>
      </c>
      <c r="V44" s="31">
        <f t="shared" si="5"/>
        <v>-3183745</v>
      </c>
      <c r="W44" s="31">
        <f t="shared" si="5"/>
        <v>-6619735</v>
      </c>
      <c r="X44" s="31">
        <f t="shared" si="5"/>
        <v>10500000</v>
      </c>
      <c r="Y44" s="31">
        <f t="shared" si="5"/>
        <v>-17119735</v>
      </c>
      <c r="Z44" s="32">
        <f>+IF(X44&lt;&gt;0,+(Y44/X44)*100,0)</f>
        <v>-163.04509523809523</v>
      </c>
      <c r="AA44" s="33">
        <f>+AA37+AA43</f>
        <v>10500000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-88154805</v>
      </c>
      <c r="D45" s="42">
        <f t="shared" si="6"/>
        <v>0</v>
      </c>
      <c r="E45" s="43">
        <f t="shared" si="6"/>
        <v>-24645614</v>
      </c>
      <c r="F45" s="44">
        <f t="shared" si="6"/>
        <v>-28087298</v>
      </c>
      <c r="G45" s="44">
        <f t="shared" si="6"/>
        <v>82148288</v>
      </c>
      <c r="H45" s="44">
        <f t="shared" si="6"/>
        <v>148612</v>
      </c>
      <c r="I45" s="44">
        <f t="shared" si="6"/>
        <v>343839</v>
      </c>
      <c r="J45" s="44">
        <f t="shared" si="6"/>
        <v>82640739</v>
      </c>
      <c r="K45" s="44">
        <f t="shared" si="6"/>
        <v>143931</v>
      </c>
      <c r="L45" s="44">
        <f t="shared" si="6"/>
        <v>6673397</v>
      </c>
      <c r="M45" s="44">
        <f t="shared" si="6"/>
        <v>-85071441</v>
      </c>
      <c r="N45" s="44">
        <f t="shared" si="6"/>
        <v>-78254113</v>
      </c>
      <c r="O45" s="44">
        <f t="shared" si="6"/>
        <v>677493</v>
      </c>
      <c r="P45" s="44">
        <f t="shared" si="6"/>
        <v>5907518</v>
      </c>
      <c r="Q45" s="44">
        <f t="shared" si="6"/>
        <v>-200625</v>
      </c>
      <c r="R45" s="44">
        <f t="shared" si="6"/>
        <v>6384386</v>
      </c>
      <c r="S45" s="44">
        <f t="shared" si="6"/>
        <v>5259401</v>
      </c>
      <c r="T45" s="44">
        <f t="shared" si="6"/>
        <v>4565209</v>
      </c>
      <c r="U45" s="44">
        <f t="shared" si="6"/>
        <v>-811931</v>
      </c>
      <c r="V45" s="44">
        <f t="shared" si="6"/>
        <v>9012679</v>
      </c>
      <c r="W45" s="44">
        <f t="shared" si="6"/>
        <v>19783691</v>
      </c>
      <c r="X45" s="44">
        <f t="shared" si="6"/>
        <v>-28087284</v>
      </c>
      <c r="Y45" s="44">
        <f t="shared" si="6"/>
        <v>47870975</v>
      </c>
      <c r="Z45" s="45">
        <f>+IF(X45&lt;&gt;0,+(Y45/X45)*100,0)</f>
        <v>-170.43646868810811</v>
      </c>
      <c r="AA45" s="46">
        <f>+AA26-AA44</f>
        <v>-28087298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-77184636</v>
      </c>
      <c r="D47" s="18"/>
      <c r="E47" s="19"/>
      <c r="F47" s="20"/>
      <c r="G47" s="20">
        <v>-17966762</v>
      </c>
      <c r="H47" s="20">
        <v>-603135</v>
      </c>
      <c r="I47" s="20">
        <v>227045</v>
      </c>
      <c r="J47" s="20">
        <v>-18342852</v>
      </c>
      <c r="K47" s="20">
        <v>-80890</v>
      </c>
      <c r="L47" s="20">
        <v>-3890978</v>
      </c>
      <c r="M47" s="20">
        <v>18020141</v>
      </c>
      <c r="N47" s="20">
        <v>14048273</v>
      </c>
      <c r="O47" s="20">
        <v>-4800</v>
      </c>
      <c r="P47" s="20">
        <v>-2736414</v>
      </c>
      <c r="Q47" s="20">
        <v>13312</v>
      </c>
      <c r="R47" s="20">
        <v>-2727902</v>
      </c>
      <c r="S47" s="20"/>
      <c r="T47" s="20">
        <v>-31673</v>
      </c>
      <c r="U47" s="20">
        <v>-95058</v>
      </c>
      <c r="V47" s="20">
        <v>-126731</v>
      </c>
      <c r="W47" s="20">
        <v>-7149212</v>
      </c>
      <c r="X47" s="20"/>
      <c r="Y47" s="20">
        <v>-7149212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-77184636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-17966762</v>
      </c>
      <c r="H50" s="52">
        <f t="shared" si="7"/>
        <v>-603135</v>
      </c>
      <c r="I50" s="52">
        <f t="shared" si="7"/>
        <v>227045</v>
      </c>
      <c r="J50" s="52">
        <f t="shared" si="7"/>
        <v>-18342852</v>
      </c>
      <c r="K50" s="52">
        <f t="shared" si="7"/>
        <v>-80890</v>
      </c>
      <c r="L50" s="52">
        <f t="shared" si="7"/>
        <v>-3890978</v>
      </c>
      <c r="M50" s="52">
        <f t="shared" si="7"/>
        <v>18020141</v>
      </c>
      <c r="N50" s="52">
        <f t="shared" si="7"/>
        <v>14048273</v>
      </c>
      <c r="O50" s="52">
        <f t="shared" si="7"/>
        <v>-4800</v>
      </c>
      <c r="P50" s="52">
        <f t="shared" si="7"/>
        <v>-2736414</v>
      </c>
      <c r="Q50" s="52">
        <f t="shared" si="7"/>
        <v>13312</v>
      </c>
      <c r="R50" s="52">
        <f t="shared" si="7"/>
        <v>-2727902</v>
      </c>
      <c r="S50" s="52">
        <f t="shared" si="7"/>
        <v>0</v>
      </c>
      <c r="T50" s="52">
        <f t="shared" si="7"/>
        <v>-31673</v>
      </c>
      <c r="U50" s="52">
        <f t="shared" si="7"/>
        <v>-95058</v>
      </c>
      <c r="V50" s="52">
        <f t="shared" si="7"/>
        <v>-126731</v>
      </c>
      <c r="W50" s="52">
        <f t="shared" si="7"/>
        <v>-7149212</v>
      </c>
      <c r="X50" s="52">
        <f t="shared" si="7"/>
        <v>0</v>
      </c>
      <c r="Y50" s="52">
        <f t="shared" si="7"/>
        <v>-7149212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-99243906</v>
      </c>
      <c r="D6" s="18"/>
      <c r="E6" s="19">
        <v>-122669827</v>
      </c>
      <c r="F6" s="20">
        <v>-121525367</v>
      </c>
      <c r="G6" s="20">
        <v>-103310029</v>
      </c>
      <c r="H6" s="20">
        <v>-1922176</v>
      </c>
      <c r="I6" s="20">
        <v>-4229109</v>
      </c>
      <c r="J6" s="20">
        <v>-109461314</v>
      </c>
      <c r="K6" s="20">
        <v>-8523141</v>
      </c>
      <c r="L6" s="20">
        <v>-8132649</v>
      </c>
      <c r="M6" s="20">
        <v>-2916892</v>
      </c>
      <c r="N6" s="20">
        <v>-19572682</v>
      </c>
      <c r="O6" s="20">
        <v>-2237770</v>
      </c>
      <c r="P6" s="20">
        <v>-1390132</v>
      </c>
      <c r="Q6" s="20">
        <v>-1016171</v>
      </c>
      <c r="R6" s="20">
        <v>-4644073</v>
      </c>
      <c r="S6" s="20">
        <v>-2422708</v>
      </c>
      <c r="T6" s="20">
        <v>-1799401</v>
      </c>
      <c r="U6" s="20">
        <v>-4353659</v>
      </c>
      <c r="V6" s="20">
        <v>-8575768</v>
      </c>
      <c r="W6" s="20">
        <v>-142253837</v>
      </c>
      <c r="X6" s="20">
        <v>-121525367</v>
      </c>
      <c r="Y6" s="20">
        <v>-20728470</v>
      </c>
      <c r="Z6" s="21">
        <v>17.05690796226931</v>
      </c>
      <c r="AA6" s="22">
        <v>-121525367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1300000</v>
      </c>
      <c r="Y10" s="20">
        <v>-1300000</v>
      </c>
      <c r="Z10" s="21">
        <v>-100</v>
      </c>
      <c r="AA10" s="22">
        <v>1300000</v>
      </c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8053272</v>
      </c>
      <c r="H11" s="24">
        <v>-244051</v>
      </c>
      <c r="I11" s="24">
        <v>185948</v>
      </c>
      <c r="J11" s="20">
        <v>7995169</v>
      </c>
      <c r="K11" s="24">
        <v>663294</v>
      </c>
      <c r="L11" s="24">
        <v>-547842</v>
      </c>
      <c r="M11" s="20">
        <v>-234282</v>
      </c>
      <c r="N11" s="24">
        <v>-118830</v>
      </c>
      <c r="O11" s="24">
        <v>677091</v>
      </c>
      <c r="P11" s="24">
        <v>-340495</v>
      </c>
      <c r="Q11" s="20">
        <v>47705</v>
      </c>
      <c r="R11" s="24">
        <v>384301</v>
      </c>
      <c r="S11" s="24">
        <v>210082</v>
      </c>
      <c r="T11" s="20">
        <v>-104055</v>
      </c>
      <c r="U11" s="24">
        <v>341032</v>
      </c>
      <c r="V11" s="24">
        <v>447059</v>
      </c>
      <c r="W11" s="24">
        <v>8707699</v>
      </c>
      <c r="X11" s="20">
        <v>9138294</v>
      </c>
      <c r="Y11" s="24">
        <v>-430595</v>
      </c>
      <c r="Z11" s="25">
        <v>-4.7119845345312816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-91627524</v>
      </c>
      <c r="D13" s="29">
        <f>SUM(D6:D12)</f>
        <v>0</v>
      </c>
      <c r="E13" s="30">
        <f t="shared" si="0"/>
        <v>-113531533</v>
      </c>
      <c r="F13" s="31">
        <f t="shared" si="0"/>
        <v>-111087073</v>
      </c>
      <c r="G13" s="31">
        <f t="shared" si="0"/>
        <v>-95256757</v>
      </c>
      <c r="H13" s="31">
        <f t="shared" si="0"/>
        <v>-2166227</v>
      </c>
      <c r="I13" s="31">
        <f t="shared" si="0"/>
        <v>-4043161</v>
      </c>
      <c r="J13" s="31">
        <f t="shared" si="0"/>
        <v>-101466145</v>
      </c>
      <c r="K13" s="31">
        <f t="shared" si="0"/>
        <v>-7859847</v>
      </c>
      <c r="L13" s="31">
        <f t="shared" si="0"/>
        <v>-8680491</v>
      </c>
      <c r="M13" s="31">
        <f t="shared" si="0"/>
        <v>-3151174</v>
      </c>
      <c r="N13" s="31">
        <f t="shared" si="0"/>
        <v>-19691512</v>
      </c>
      <c r="O13" s="31">
        <f t="shared" si="0"/>
        <v>-1560679</v>
      </c>
      <c r="P13" s="31">
        <f t="shared" si="0"/>
        <v>-1730627</v>
      </c>
      <c r="Q13" s="31">
        <f t="shared" si="0"/>
        <v>-968466</v>
      </c>
      <c r="R13" s="31">
        <f t="shared" si="0"/>
        <v>-4259772</v>
      </c>
      <c r="S13" s="31">
        <f t="shared" si="0"/>
        <v>-2212626</v>
      </c>
      <c r="T13" s="31">
        <f t="shared" si="0"/>
        <v>-1903456</v>
      </c>
      <c r="U13" s="31">
        <f t="shared" si="0"/>
        <v>-4012627</v>
      </c>
      <c r="V13" s="31">
        <f t="shared" si="0"/>
        <v>-8128709</v>
      </c>
      <c r="W13" s="31">
        <f t="shared" si="0"/>
        <v>-133546138</v>
      </c>
      <c r="X13" s="31">
        <f t="shared" si="0"/>
        <v>-111087073</v>
      </c>
      <c r="Y13" s="31">
        <f t="shared" si="0"/>
        <v>-22459065</v>
      </c>
      <c r="Z13" s="32">
        <f>+IF(X13&lt;&gt;0,+(Y13/X13)*100,0)</f>
        <v>20.217532421616692</v>
      </c>
      <c r="AA13" s="33">
        <f>SUM(AA6:AA12)</f>
        <v>-111087073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382780207</v>
      </c>
      <c r="D17" s="18"/>
      <c r="E17" s="19">
        <v>20638436</v>
      </c>
      <c r="F17" s="20">
        <v>21637936</v>
      </c>
      <c r="G17" s="24">
        <v>-180376532</v>
      </c>
      <c r="H17" s="24">
        <v>2829141</v>
      </c>
      <c r="I17" s="24">
        <v>58458</v>
      </c>
      <c r="J17" s="20">
        <v>-177488933</v>
      </c>
      <c r="K17" s="24">
        <v>3172232</v>
      </c>
      <c r="L17" s="24">
        <v>144516</v>
      </c>
      <c r="M17" s="20">
        <v>776158</v>
      </c>
      <c r="N17" s="24">
        <v>4092906</v>
      </c>
      <c r="O17" s="24">
        <v>369123</v>
      </c>
      <c r="P17" s="24">
        <v>-315708</v>
      </c>
      <c r="Q17" s="20">
        <v>-349534</v>
      </c>
      <c r="R17" s="24">
        <v>-296119</v>
      </c>
      <c r="S17" s="24">
        <v>-1481877</v>
      </c>
      <c r="T17" s="20">
        <v>-261477</v>
      </c>
      <c r="U17" s="24">
        <v>890358</v>
      </c>
      <c r="V17" s="24">
        <v>-852996</v>
      </c>
      <c r="W17" s="24">
        <v>-174545142</v>
      </c>
      <c r="X17" s="20">
        <v>21637936</v>
      </c>
      <c r="Y17" s="24">
        <v>-196183078</v>
      </c>
      <c r="Z17" s="25">
        <v>-906.6626225347926</v>
      </c>
      <c r="AA17" s="26">
        <v>21637936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382780207</v>
      </c>
      <c r="D25" s="29">
        <f t="shared" ref="D25:Y25" si="1">SUM(D15:D24)</f>
        <v>0</v>
      </c>
      <c r="E25" s="35">
        <f t="shared" si="1"/>
        <v>20638436</v>
      </c>
      <c r="F25" s="36">
        <f t="shared" si="1"/>
        <v>21637936</v>
      </c>
      <c r="G25" s="36">
        <f t="shared" si="1"/>
        <v>-180376532</v>
      </c>
      <c r="H25" s="36">
        <f t="shared" si="1"/>
        <v>2829141</v>
      </c>
      <c r="I25" s="36">
        <f t="shared" si="1"/>
        <v>58458</v>
      </c>
      <c r="J25" s="36">
        <f t="shared" si="1"/>
        <v>-177488933</v>
      </c>
      <c r="K25" s="36">
        <f t="shared" si="1"/>
        <v>3172232</v>
      </c>
      <c r="L25" s="36">
        <f t="shared" si="1"/>
        <v>144516</v>
      </c>
      <c r="M25" s="36">
        <f t="shared" si="1"/>
        <v>776158</v>
      </c>
      <c r="N25" s="36">
        <f t="shared" si="1"/>
        <v>4092906</v>
      </c>
      <c r="O25" s="36">
        <f t="shared" si="1"/>
        <v>369123</v>
      </c>
      <c r="P25" s="36">
        <f t="shared" si="1"/>
        <v>-315708</v>
      </c>
      <c r="Q25" s="36">
        <f t="shared" si="1"/>
        <v>-349534</v>
      </c>
      <c r="R25" s="36">
        <f t="shared" si="1"/>
        <v>-296119</v>
      </c>
      <c r="S25" s="36">
        <f t="shared" si="1"/>
        <v>-1481877</v>
      </c>
      <c r="T25" s="36">
        <f t="shared" si="1"/>
        <v>-261477</v>
      </c>
      <c r="U25" s="36">
        <f t="shared" si="1"/>
        <v>890358</v>
      </c>
      <c r="V25" s="36">
        <f t="shared" si="1"/>
        <v>-852996</v>
      </c>
      <c r="W25" s="36">
        <f t="shared" si="1"/>
        <v>-174545142</v>
      </c>
      <c r="X25" s="36">
        <f t="shared" si="1"/>
        <v>21637936</v>
      </c>
      <c r="Y25" s="36">
        <f t="shared" si="1"/>
        <v>-196183078</v>
      </c>
      <c r="Z25" s="37">
        <f>+IF(X25&lt;&gt;0,+(Y25/X25)*100,0)</f>
        <v>-906.6626225347926</v>
      </c>
      <c r="AA25" s="38">
        <f>SUM(AA15:AA24)</f>
        <v>21637936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291152683</v>
      </c>
      <c r="D26" s="29">
        <f>+D13+D25</f>
        <v>0</v>
      </c>
      <c r="E26" s="30">
        <f t="shared" si="2"/>
        <v>-92893097</v>
      </c>
      <c r="F26" s="31">
        <f t="shared" si="2"/>
        <v>-89449137</v>
      </c>
      <c r="G26" s="31">
        <f t="shared" si="2"/>
        <v>-275633289</v>
      </c>
      <c r="H26" s="31">
        <f t="shared" si="2"/>
        <v>662914</v>
      </c>
      <c r="I26" s="31">
        <f t="shared" si="2"/>
        <v>-3984703</v>
      </c>
      <c r="J26" s="31">
        <f t="shared" si="2"/>
        <v>-278955078</v>
      </c>
      <c r="K26" s="31">
        <f t="shared" si="2"/>
        <v>-4687615</v>
      </c>
      <c r="L26" s="31">
        <f t="shared" si="2"/>
        <v>-8535975</v>
      </c>
      <c r="M26" s="31">
        <f t="shared" si="2"/>
        <v>-2375016</v>
      </c>
      <c r="N26" s="31">
        <f t="shared" si="2"/>
        <v>-15598606</v>
      </c>
      <c r="O26" s="31">
        <f t="shared" si="2"/>
        <v>-1191556</v>
      </c>
      <c r="P26" s="31">
        <f t="shared" si="2"/>
        <v>-2046335</v>
      </c>
      <c r="Q26" s="31">
        <f t="shared" si="2"/>
        <v>-1318000</v>
      </c>
      <c r="R26" s="31">
        <f t="shared" si="2"/>
        <v>-4555891</v>
      </c>
      <c r="S26" s="31">
        <f t="shared" si="2"/>
        <v>-3694503</v>
      </c>
      <c r="T26" s="31">
        <f t="shared" si="2"/>
        <v>-2164933</v>
      </c>
      <c r="U26" s="31">
        <f t="shared" si="2"/>
        <v>-3122269</v>
      </c>
      <c r="V26" s="31">
        <f t="shared" si="2"/>
        <v>-8981705</v>
      </c>
      <c r="W26" s="31">
        <f t="shared" si="2"/>
        <v>-308091280</v>
      </c>
      <c r="X26" s="31">
        <f t="shared" si="2"/>
        <v>-89449137</v>
      </c>
      <c r="Y26" s="31">
        <f t="shared" si="2"/>
        <v>-218642143</v>
      </c>
      <c r="Z26" s="32">
        <f>+IF(X26&lt;&gt;0,+(Y26/X26)*100,0)</f>
        <v>244.43180821297358</v>
      </c>
      <c r="AA26" s="33">
        <f>+AA13+AA25</f>
        <v>-89449137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632907</v>
      </c>
      <c r="D32" s="18"/>
      <c r="E32" s="19">
        <v>1359937</v>
      </c>
      <c r="F32" s="20">
        <v>1108937</v>
      </c>
      <c r="G32" s="20">
        <v>632907</v>
      </c>
      <c r="H32" s="20">
        <v>403791</v>
      </c>
      <c r="I32" s="20">
        <v>-403791</v>
      </c>
      <c r="J32" s="20">
        <v>632907</v>
      </c>
      <c r="K32" s="20"/>
      <c r="L32" s="20">
        <v>2500000</v>
      </c>
      <c r="M32" s="20"/>
      <c r="N32" s="20">
        <v>2500000</v>
      </c>
      <c r="O32" s="20"/>
      <c r="P32" s="20"/>
      <c r="Q32" s="20">
        <v>342741</v>
      </c>
      <c r="R32" s="20">
        <v>342741</v>
      </c>
      <c r="S32" s="20">
        <v>-677738</v>
      </c>
      <c r="T32" s="20">
        <v>5612769</v>
      </c>
      <c r="U32" s="20">
        <v>-3152965</v>
      </c>
      <c r="V32" s="20">
        <v>1782066</v>
      </c>
      <c r="W32" s="20">
        <v>5257714</v>
      </c>
      <c r="X32" s="20">
        <v>1108937</v>
      </c>
      <c r="Y32" s="20">
        <v>4148777</v>
      </c>
      <c r="Z32" s="21">
        <v>374.12197446744045</v>
      </c>
      <c r="AA32" s="22">
        <v>1108937</v>
      </c>
    </row>
    <row r="33" spans="1:27" x14ac:dyDescent="0.25">
      <c r="A33" s="23" t="s">
        <v>60</v>
      </c>
      <c r="B33" s="17" t="s">
        <v>32</v>
      </c>
      <c r="C33" s="18">
        <v>-2618000</v>
      </c>
      <c r="D33" s="18"/>
      <c r="E33" s="19"/>
      <c r="F33" s="20">
        <v>-2500000</v>
      </c>
      <c r="G33" s="20">
        <v>-3732446</v>
      </c>
      <c r="H33" s="20">
        <v>-249807</v>
      </c>
      <c r="I33" s="20">
        <v>-2541784</v>
      </c>
      <c r="J33" s="20">
        <v>-6524037</v>
      </c>
      <c r="K33" s="20">
        <v>-1216117</v>
      </c>
      <c r="L33" s="20">
        <v>-9048540</v>
      </c>
      <c r="M33" s="20">
        <v>-1170241</v>
      </c>
      <c r="N33" s="20">
        <v>-11434898</v>
      </c>
      <c r="O33" s="20">
        <v>536297</v>
      </c>
      <c r="P33" s="20">
        <v>-915198</v>
      </c>
      <c r="Q33" s="20"/>
      <c r="R33" s="20">
        <v>-378901</v>
      </c>
      <c r="S33" s="20"/>
      <c r="T33" s="20">
        <v>18337836</v>
      </c>
      <c r="U33" s="20"/>
      <c r="V33" s="20">
        <v>18337836</v>
      </c>
      <c r="W33" s="20"/>
      <c r="X33" s="20">
        <v>-2500000</v>
      </c>
      <c r="Y33" s="20">
        <v>2500000</v>
      </c>
      <c r="Z33" s="21">
        <v>-100</v>
      </c>
      <c r="AA33" s="22">
        <v>-2500000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>
        <v>13280</v>
      </c>
      <c r="F35" s="20">
        <v>13280</v>
      </c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>
        <v>13280</v>
      </c>
      <c r="Y35" s="20">
        <v>-3161</v>
      </c>
      <c r="Z35" s="21">
        <v>-23.802710843373497</v>
      </c>
      <c r="AA35" s="22">
        <v>13280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-1974974</v>
      </c>
      <c r="D37" s="29">
        <f t="shared" ref="D37:Y37" si="3">SUM(D29:D36)</f>
        <v>0</v>
      </c>
      <c r="E37" s="30">
        <f t="shared" si="3"/>
        <v>1373217</v>
      </c>
      <c r="F37" s="31">
        <f t="shared" si="3"/>
        <v>-1377783</v>
      </c>
      <c r="G37" s="31">
        <f t="shared" si="3"/>
        <v>-3089420</v>
      </c>
      <c r="H37" s="31">
        <f t="shared" si="3"/>
        <v>153984</v>
      </c>
      <c r="I37" s="31">
        <f t="shared" si="3"/>
        <v>-2945575</v>
      </c>
      <c r="J37" s="31">
        <f t="shared" si="3"/>
        <v>-5881011</v>
      </c>
      <c r="K37" s="31">
        <f t="shared" si="3"/>
        <v>-1216117</v>
      </c>
      <c r="L37" s="31">
        <f t="shared" si="3"/>
        <v>-6548540</v>
      </c>
      <c r="M37" s="31">
        <f t="shared" si="3"/>
        <v>-1170241</v>
      </c>
      <c r="N37" s="31">
        <f t="shared" si="3"/>
        <v>-8934898</v>
      </c>
      <c r="O37" s="31">
        <f t="shared" si="3"/>
        <v>536297</v>
      </c>
      <c r="P37" s="31">
        <f t="shared" si="3"/>
        <v>-915198</v>
      </c>
      <c r="Q37" s="31">
        <f t="shared" si="3"/>
        <v>342741</v>
      </c>
      <c r="R37" s="31">
        <f t="shared" si="3"/>
        <v>-36160</v>
      </c>
      <c r="S37" s="31">
        <f t="shared" si="3"/>
        <v>-677738</v>
      </c>
      <c r="T37" s="31">
        <f t="shared" si="3"/>
        <v>23950605</v>
      </c>
      <c r="U37" s="31">
        <f t="shared" si="3"/>
        <v>-3152965</v>
      </c>
      <c r="V37" s="31">
        <f t="shared" si="3"/>
        <v>20119902</v>
      </c>
      <c r="W37" s="31">
        <f t="shared" si="3"/>
        <v>5267833</v>
      </c>
      <c r="X37" s="31">
        <f t="shared" si="3"/>
        <v>-1377783</v>
      </c>
      <c r="Y37" s="31">
        <f t="shared" si="3"/>
        <v>6645616</v>
      </c>
      <c r="Z37" s="32">
        <f>+IF(X37&lt;&gt;0,+(Y37/X37)*100,0)</f>
        <v>-482.34126854519178</v>
      </c>
      <c r="AA37" s="33">
        <f>SUM(AA29:AA36)</f>
        <v>-1377783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-1974974</v>
      </c>
      <c r="D44" s="29">
        <f>+D37+D43</f>
        <v>0</v>
      </c>
      <c r="E44" s="30">
        <f t="shared" si="5"/>
        <v>1373217</v>
      </c>
      <c r="F44" s="31">
        <f t="shared" si="5"/>
        <v>-1377783</v>
      </c>
      <c r="G44" s="31">
        <f t="shared" si="5"/>
        <v>-3089420</v>
      </c>
      <c r="H44" s="31">
        <f t="shared" si="5"/>
        <v>153984</v>
      </c>
      <c r="I44" s="31">
        <f t="shared" si="5"/>
        <v>-2945575</v>
      </c>
      <c r="J44" s="31">
        <f t="shared" si="5"/>
        <v>-5881011</v>
      </c>
      <c r="K44" s="31">
        <f t="shared" si="5"/>
        <v>-1216117</v>
      </c>
      <c r="L44" s="31">
        <f t="shared" si="5"/>
        <v>-6548540</v>
      </c>
      <c r="M44" s="31">
        <f t="shared" si="5"/>
        <v>-1170241</v>
      </c>
      <c r="N44" s="31">
        <f t="shared" si="5"/>
        <v>-8934898</v>
      </c>
      <c r="O44" s="31">
        <f t="shared" si="5"/>
        <v>536297</v>
      </c>
      <c r="P44" s="31">
        <f t="shared" si="5"/>
        <v>-915198</v>
      </c>
      <c r="Q44" s="31">
        <f t="shared" si="5"/>
        <v>342741</v>
      </c>
      <c r="R44" s="31">
        <f t="shared" si="5"/>
        <v>-36160</v>
      </c>
      <c r="S44" s="31">
        <f t="shared" si="5"/>
        <v>-677738</v>
      </c>
      <c r="T44" s="31">
        <f t="shared" si="5"/>
        <v>23950605</v>
      </c>
      <c r="U44" s="31">
        <f t="shared" si="5"/>
        <v>-3152965</v>
      </c>
      <c r="V44" s="31">
        <f t="shared" si="5"/>
        <v>20119902</v>
      </c>
      <c r="W44" s="31">
        <f t="shared" si="5"/>
        <v>5267833</v>
      </c>
      <c r="X44" s="31">
        <f t="shared" si="5"/>
        <v>-1377783</v>
      </c>
      <c r="Y44" s="31">
        <f t="shared" si="5"/>
        <v>6645616</v>
      </c>
      <c r="Z44" s="32">
        <f>+IF(X44&lt;&gt;0,+(Y44/X44)*100,0)</f>
        <v>-482.34126854519178</v>
      </c>
      <c r="AA44" s="33">
        <f>+AA37+AA43</f>
        <v>-1377783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293127657</v>
      </c>
      <c r="D45" s="42">
        <f t="shared" si="6"/>
        <v>0</v>
      </c>
      <c r="E45" s="43">
        <f t="shared" si="6"/>
        <v>-94266314</v>
      </c>
      <c r="F45" s="44">
        <f t="shared" si="6"/>
        <v>-88071354</v>
      </c>
      <c r="G45" s="44">
        <f t="shared" si="6"/>
        <v>-272543869</v>
      </c>
      <c r="H45" s="44">
        <f t="shared" si="6"/>
        <v>508930</v>
      </c>
      <c r="I45" s="44">
        <f t="shared" si="6"/>
        <v>-1039128</v>
      </c>
      <c r="J45" s="44">
        <f t="shared" si="6"/>
        <v>-273074067</v>
      </c>
      <c r="K45" s="44">
        <f t="shared" si="6"/>
        <v>-3471498</v>
      </c>
      <c r="L45" s="44">
        <f t="shared" si="6"/>
        <v>-1987435</v>
      </c>
      <c r="M45" s="44">
        <f t="shared" si="6"/>
        <v>-1204775</v>
      </c>
      <c r="N45" s="44">
        <f t="shared" si="6"/>
        <v>-6663708</v>
      </c>
      <c r="O45" s="44">
        <f t="shared" si="6"/>
        <v>-1727853</v>
      </c>
      <c r="P45" s="44">
        <f t="shared" si="6"/>
        <v>-1131137</v>
      </c>
      <c r="Q45" s="44">
        <f t="shared" si="6"/>
        <v>-1660741</v>
      </c>
      <c r="R45" s="44">
        <f t="shared" si="6"/>
        <v>-4519731</v>
      </c>
      <c r="S45" s="44">
        <f t="shared" si="6"/>
        <v>-3016765</v>
      </c>
      <c r="T45" s="44">
        <f t="shared" si="6"/>
        <v>-26115538</v>
      </c>
      <c r="U45" s="44">
        <f t="shared" si="6"/>
        <v>30696</v>
      </c>
      <c r="V45" s="44">
        <f t="shared" si="6"/>
        <v>-29101607</v>
      </c>
      <c r="W45" s="44">
        <f t="shared" si="6"/>
        <v>-313359113</v>
      </c>
      <c r="X45" s="44">
        <f t="shared" si="6"/>
        <v>-88071354</v>
      </c>
      <c r="Y45" s="44">
        <f t="shared" si="6"/>
        <v>-225287759</v>
      </c>
      <c r="Z45" s="45">
        <f>+IF(X45&lt;&gt;0,+(Y45/X45)*100,0)</f>
        <v>255.80140280345867</v>
      </c>
      <c r="AA45" s="46">
        <f>+AA26-AA44</f>
        <v>-88071354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192751016</v>
      </c>
      <c r="D47" s="18"/>
      <c r="E47" s="19">
        <v>-104997012</v>
      </c>
      <c r="F47" s="20">
        <v>-106302052</v>
      </c>
      <c r="G47" s="20">
        <v>216345182</v>
      </c>
      <c r="H47" s="20">
        <v>-416982</v>
      </c>
      <c r="I47" s="20">
        <v>1974744</v>
      </c>
      <c r="J47" s="20">
        <v>217902944</v>
      </c>
      <c r="K47" s="20">
        <v>-474712</v>
      </c>
      <c r="L47" s="20">
        <v>1554646</v>
      </c>
      <c r="M47" s="20">
        <v>-710538</v>
      </c>
      <c r="N47" s="20">
        <v>369396</v>
      </c>
      <c r="O47" s="20">
        <v>-1727853</v>
      </c>
      <c r="P47" s="20">
        <v>-661098</v>
      </c>
      <c r="Q47" s="20">
        <v>-1531197</v>
      </c>
      <c r="R47" s="20">
        <v>-3920148</v>
      </c>
      <c r="S47" s="20">
        <v>-2884220</v>
      </c>
      <c r="T47" s="20">
        <v>219624</v>
      </c>
      <c r="U47" s="20">
        <v>-16584</v>
      </c>
      <c r="V47" s="20">
        <v>-2681180</v>
      </c>
      <c r="W47" s="20">
        <v>211671012</v>
      </c>
      <c r="X47" s="20">
        <v>-106302052</v>
      </c>
      <c r="Y47" s="20">
        <v>317973064</v>
      </c>
      <c r="Z47" s="47">
        <v>-299.12222578732536</v>
      </c>
      <c r="AA47" s="22">
        <v>-106302052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192751016</v>
      </c>
      <c r="D50" s="50">
        <f t="shared" ref="D50:Y50" si="7">SUM(D47:D49)</f>
        <v>0</v>
      </c>
      <c r="E50" s="51">
        <f t="shared" si="7"/>
        <v>-104997012</v>
      </c>
      <c r="F50" s="52">
        <f t="shared" si="7"/>
        <v>-106302052</v>
      </c>
      <c r="G50" s="52">
        <f t="shared" si="7"/>
        <v>216345182</v>
      </c>
      <c r="H50" s="52">
        <f t="shared" si="7"/>
        <v>-416982</v>
      </c>
      <c r="I50" s="52">
        <f t="shared" si="7"/>
        <v>1974744</v>
      </c>
      <c r="J50" s="52">
        <f t="shared" si="7"/>
        <v>217902944</v>
      </c>
      <c r="K50" s="52">
        <f t="shared" si="7"/>
        <v>-474712</v>
      </c>
      <c r="L50" s="52">
        <f t="shared" si="7"/>
        <v>1554646</v>
      </c>
      <c r="M50" s="52">
        <f t="shared" si="7"/>
        <v>-710538</v>
      </c>
      <c r="N50" s="52">
        <f t="shared" si="7"/>
        <v>369396</v>
      </c>
      <c r="O50" s="52">
        <f t="shared" si="7"/>
        <v>-1727853</v>
      </c>
      <c r="P50" s="52">
        <f t="shared" si="7"/>
        <v>-661098</v>
      </c>
      <c r="Q50" s="52">
        <f t="shared" si="7"/>
        <v>-1531197</v>
      </c>
      <c r="R50" s="52">
        <f t="shared" si="7"/>
        <v>-3920148</v>
      </c>
      <c r="S50" s="52">
        <f t="shared" si="7"/>
        <v>-2884220</v>
      </c>
      <c r="T50" s="52">
        <f t="shared" si="7"/>
        <v>219624</v>
      </c>
      <c r="U50" s="52">
        <f t="shared" si="7"/>
        <v>-16584</v>
      </c>
      <c r="V50" s="52">
        <f t="shared" si="7"/>
        <v>-2681180</v>
      </c>
      <c r="W50" s="52">
        <f t="shared" si="7"/>
        <v>211671012</v>
      </c>
      <c r="X50" s="52">
        <f t="shared" si="7"/>
        <v>-106302052</v>
      </c>
      <c r="Y50" s="52">
        <f t="shared" si="7"/>
        <v>317973064</v>
      </c>
      <c r="Z50" s="53">
        <f>+IF(X50&lt;&gt;0,+(Y50/X50)*100,0)</f>
        <v>-299.12222578732536</v>
      </c>
      <c r="AA50" s="54">
        <f>SUM(AA47:AA49)</f>
        <v>-106302052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-3025741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-3025741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-3025741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-3025741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-20323457</v>
      </c>
      <c r="D6" s="18"/>
      <c r="E6" s="19">
        <v>-13620962</v>
      </c>
      <c r="F6" s="20">
        <v>-11364843</v>
      </c>
      <c r="G6" s="20">
        <v>-137946</v>
      </c>
      <c r="H6" s="20">
        <v>-301888</v>
      </c>
      <c r="I6" s="20">
        <v>-1417790</v>
      </c>
      <c r="J6" s="20">
        <v>-1857624</v>
      </c>
      <c r="K6" s="20">
        <v>-4778087</v>
      </c>
      <c r="L6" s="20">
        <v>-347352</v>
      </c>
      <c r="M6" s="20">
        <v>-5065976</v>
      </c>
      <c r="N6" s="20">
        <v>-10191415</v>
      </c>
      <c r="O6" s="20">
        <v>-324080</v>
      </c>
      <c r="P6" s="20">
        <v>-1330932</v>
      </c>
      <c r="Q6" s="20">
        <v>-922387</v>
      </c>
      <c r="R6" s="20">
        <v>-2577399</v>
      </c>
      <c r="S6" s="20">
        <v>-878416</v>
      </c>
      <c r="T6" s="20"/>
      <c r="U6" s="20">
        <v>-3875792</v>
      </c>
      <c r="V6" s="20">
        <v>-4754208</v>
      </c>
      <c r="W6" s="20">
        <v>-19380646</v>
      </c>
      <c r="X6" s="20">
        <v>-11364843</v>
      </c>
      <c r="Y6" s="20">
        <v>-8015803</v>
      </c>
      <c r="Z6" s="21">
        <v>70.531577075019868</v>
      </c>
      <c r="AA6" s="22">
        <v>-11364843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-20323457</v>
      </c>
      <c r="D13" s="29">
        <f>SUM(D6:D12)</f>
        <v>0</v>
      </c>
      <c r="E13" s="30">
        <f t="shared" si="0"/>
        <v>-13620962</v>
      </c>
      <c r="F13" s="31">
        <f t="shared" si="0"/>
        <v>-11364843</v>
      </c>
      <c r="G13" s="31">
        <f t="shared" si="0"/>
        <v>-137946</v>
      </c>
      <c r="H13" s="31">
        <f t="shared" si="0"/>
        <v>-301888</v>
      </c>
      <c r="I13" s="31">
        <f t="shared" si="0"/>
        <v>-1417790</v>
      </c>
      <c r="J13" s="31">
        <f t="shared" si="0"/>
        <v>-1857624</v>
      </c>
      <c r="K13" s="31">
        <f t="shared" si="0"/>
        <v>-4778087</v>
      </c>
      <c r="L13" s="31">
        <f t="shared" si="0"/>
        <v>-347352</v>
      </c>
      <c r="M13" s="31">
        <f t="shared" si="0"/>
        <v>-5065976</v>
      </c>
      <c r="N13" s="31">
        <f t="shared" si="0"/>
        <v>-10191415</v>
      </c>
      <c r="O13" s="31">
        <f t="shared" si="0"/>
        <v>-324080</v>
      </c>
      <c r="P13" s="31">
        <f t="shared" si="0"/>
        <v>-1330932</v>
      </c>
      <c r="Q13" s="31">
        <f t="shared" si="0"/>
        <v>-922387</v>
      </c>
      <c r="R13" s="31">
        <f t="shared" si="0"/>
        <v>-2577399</v>
      </c>
      <c r="S13" s="31">
        <f t="shared" si="0"/>
        <v>-878416</v>
      </c>
      <c r="T13" s="31">
        <f t="shared" si="0"/>
        <v>0</v>
      </c>
      <c r="U13" s="31">
        <f t="shared" si="0"/>
        <v>-3875792</v>
      </c>
      <c r="V13" s="31">
        <f t="shared" si="0"/>
        <v>-4754208</v>
      </c>
      <c r="W13" s="31">
        <f t="shared" si="0"/>
        <v>-19380646</v>
      </c>
      <c r="X13" s="31">
        <f t="shared" si="0"/>
        <v>-11364843</v>
      </c>
      <c r="Y13" s="31">
        <f t="shared" si="0"/>
        <v>-8015803</v>
      </c>
      <c r="Z13" s="32">
        <f>+IF(X13&lt;&gt;0,+(Y13/X13)*100,0)</f>
        <v>70.531577075019868</v>
      </c>
      <c r="AA13" s="33">
        <f>SUM(AA6:AA12)</f>
        <v>-11364843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12691498</v>
      </c>
      <c r="D17" s="18"/>
      <c r="E17" s="19">
        <v>4720500</v>
      </c>
      <c r="F17" s="20">
        <v>3648696</v>
      </c>
      <c r="G17" s="24"/>
      <c r="H17" s="24">
        <v>-12691498</v>
      </c>
      <c r="I17" s="24"/>
      <c r="J17" s="20">
        <v>-12691498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1033331</v>
      </c>
      <c r="V17" s="24">
        <v>1033331</v>
      </c>
      <c r="W17" s="24">
        <v>-11658167</v>
      </c>
      <c r="X17" s="20">
        <v>3648696</v>
      </c>
      <c r="Y17" s="24">
        <v>-15306863</v>
      </c>
      <c r="Z17" s="25">
        <v>-419.51598598513004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12691498</v>
      </c>
      <c r="D25" s="29">
        <f t="shared" ref="D25:Y25" si="1">SUM(D15:D24)</f>
        <v>0</v>
      </c>
      <c r="E25" s="35">
        <f t="shared" si="1"/>
        <v>4720500</v>
      </c>
      <c r="F25" s="36">
        <f t="shared" si="1"/>
        <v>3648696</v>
      </c>
      <c r="G25" s="36">
        <f t="shared" si="1"/>
        <v>0</v>
      </c>
      <c r="H25" s="36">
        <f t="shared" si="1"/>
        <v>-12691498</v>
      </c>
      <c r="I25" s="36">
        <f t="shared" si="1"/>
        <v>0</v>
      </c>
      <c r="J25" s="36">
        <f t="shared" si="1"/>
        <v>-12691498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1033331</v>
      </c>
      <c r="V25" s="36">
        <f t="shared" si="1"/>
        <v>1033331</v>
      </c>
      <c r="W25" s="36">
        <f t="shared" si="1"/>
        <v>-11658167</v>
      </c>
      <c r="X25" s="36">
        <f t="shared" si="1"/>
        <v>3648696</v>
      </c>
      <c r="Y25" s="36">
        <f t="shared" si="1"/>
        <v>-15306863</v>
      </c>
      <c r="Z25" s="37">
        <f>+IF(X25&lt;&gt;0,+(Y25/X25)*100,0)</f>
        <v>-419.51598598513004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-7631959</v>
      </c>
      <c r="D26" s="29">
        <f>+D13+D25</f>
        <v>0</v>
      </c>
      <c r="E26" s="30">
        <f t="shared" si="2"/>
        <v>-8900462</v>
      </c>
      <c r="F26" s="31">
        <f t="shared" si="2"/>
        <v>-7716147</v>
      </c>
      <c r="G26" s="31">
        <f t="shared" si="2"/>
        <v>-137946</v>
      </c>
      <c r="H26" s="31">
        <f t="shared" si="2"/>
        <v>-12993386</v>
      </c>
      <c r="I26" s="31">
        <f t="shared" si="2"/>
        <v>-1417790</v>
      </c>
      <c r="J26" s="31">
        <f t="shared" si="2"/>
        <v>-14549122</v>
      </c>
      <c r="K26" s="31">
        <f t="shared" si="2"/>
        <v>-4778087</v>
      </c>
      <c r="L26" s="31">
        <f t="shared" si="2"/>
        <v>-347352</v>
      </c>
      <c r="M26" s="31">
        <f t="shared" si="2"/>
        <v>-5065976</v>
      </c>
      <c r="N26" s="31">
        <f t="shared" si="2"/>
        <v>-10191415</v>
      </c>
      <c r="O26" s="31">
        <f t="shared" si="2"/>
        <v>-324080</v>
      </c>
      <c r="P26" s="31">
        <f t="shared" si="2"/>
        <v>-1330932</v>
      </c>
      <c r="Q26" s="31">
        <f t="shared" si="2"/>
        <v>-922387</v>
      </c>
      <c r="R26" s="31">
        <f t="shared" si="2"/>
        <v>-2577399</v>
      </c>
      <c r="S26" s="31">
        <f t="shared" si="2"/>
        <v>-878416</v>
      </c>
      <c r="T26" s="31">
        <f t="shared" si="2"/>
        <v>0</v>
      </c>
      <c r="U26" s="31">
        <f t="shared" si="2"/>
        <v>-2842461</v>
      </c>
      <c r="V26" s="31">
        <f t="shared" si="2"/>
        <v>-3720877</v>
      </c>
      <c r="W26" s="31">
        <f t="shared" si="2"/>
        <v>-31038813</v>
      </c>
      <c r="X26" s="31">
        <f t="shared" si="2"/>
        <v>-7716147</v>
      </c>
      <c r="Y26" s="31">
        <f t="shared" si="2"/>
        <v>-23322666</v>
      </c>
      <c r="Z26" s="32">
        <f>+IF(X26&lt;&gt;0,+(Y26/X26)*100,0)</f>
        <v>302.25792743450842</v>
      </c>
      <c r="AA26" s="33">
        <f>+AA13+AA25</f>
        <v>-7716147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1967202</v>
      </c>
      <c r="D32" s="18"/>
      <c r="E32" s="19">
        <v>230790</v>
      </c>
      <c r="F32" s="20">
        <v>-447870</v>
      </c>
      <c r="G32" s="20">
        <v>25505</v>
      </c>
      <c r="H32" s="20">
        <v>-75399</v>
      </c>
      <c r="I32" s="20">
        <v>-670330</v>
      </c>
      <c r="J32" s="20">
        <v>-720224</v>
      </c>
      <c r="K32" s="20">
        <v>-137392</v>
      </c>
      <c r="L32" s="20">
        <v>30743</v>
      </c>
      <c r="M32" s="20">
        <v>-13412</v>
      </c>
      <c r="N32" s="20">
        <v>-120061</v>
      </c>
      <c r="O32" s="20">
        <v>-83309</v>
      </c>
      <c r="P32" s="20">
        <v>-9780</v>
      </c>
      <c r="Q32" s="20">
        <v>-54862</v>
      </c>
      <c r="R32" s="20">
        <v>-147951</v>
      </c>
      <c r="S32" s="20">
        <v>96507</v>
      </c>
      <c r="T32" s="20"/>
      <c r="U32" s="20">
        <v>-1014218</v>
      </c>
      <c r="V32" s="20">
        <v>-917711</v>
      </c>
      <c r="W32" s="20">
        <v>-1905947</v>
      </c>
      <c r="X32" s="20">
        <v>-447870</v>
      </c>
      <c r="Y32" s="20">
        <v>-1458077</v>
      </c>
      <c r="Z32" s="21">
        <v>325.55808605175611</v>
      </c>
      <c r="AA32" s="22">
        <v>-447870</v>
      </c>
    </row>
    <row r="33" spans="1:27" x14ac:dyDescent="0.25">
      <c r="A33" s="23" t="s">
        <v>60</v>
      </c>
      <c r="B33" s="17" t="s">
        <v>32</v>
      </c>
      <c r="C33" s="18">
        <v>-10742996</v>
      </c>
      <c r="D33" s="18"/>
      <c r="E33" s="19">
        <v>-575000</v>
      </c>
      <c r="F33" s="20">
        <v>-1767337</v>
      </c>
      <c r="G33" s="20"/>
      <c r="H33" s="20"/>
      <c r="I33" s="20">
        <v>-1073067</v>
      </c>
      <c r="J33" s="20">
        <v>-1073067</v>
      </c>
      <c r="K33" s="20">
        <v>-5490803</v>
      </c>
      <c r="L33" s="20">
        <v>-87642</v>
      </c>
      <c r="M33" s="20">
        <v>-5795192</v>
      </c>
      <c r="N33" s="20">
        <v>-11373637</v>
      </c>
      <c r="O33" s="20">
        <v>-25740</v>
      </c>
      <c r="P33" s="20">
        <v>-2025360</v>
      </c>
      <c r="Q33" s="20">
        <v>-820610</v>
      </c>
      <c r="R33" s="20">
        <v>-2871710</v>
      </c>
      <c r="S33" s="20"/>
      <c r="T33" s="20"/>
      <c r="U33" s="20">
        <v>-22400</v>
      </c>
      <c r="V33" s="20">
        <v>-22400</v>
      </c>
      <c r="W33" s="20">
        <v>-15340814</v>
      </c>
      <c r="X33" s="20">
        <v>-1767337</v>
      </c>
      <c r="Y33" s="20">
        <v>-13573477</v>
      </c>
      <c r="Z33" s="21">
        <v>768.01860652495816</v>
      </c>
      <c r="AA33" s="22">
        <v>-1767337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-8775794</v>
      </c>
      <c r="D37" s="29">
        <f t="shared" ref="D37:Y37" si="3">SUM(D29:D36)</f>
        <v>0</v>
      </c>
      <c r="E37" s="30">
        <f t="shared" si="3"/>
        <v>-344210</v>
      </c>
      <c r="F37" s="31">
        <f t="shared" si="3"/>
        <v>-2215207</v>
      </c>
      <c r="G37" s="31">
        <f t="shared" si="3"/>
        <v>25505</v>
      </c>
      <c r="H37" s="31">
        <f t="shared" si="3"/>
        <v>-75399</v>
      </c>
      <c r="I37" s="31">
        <f t="shared" si="3"/>
        <v>-1743397</v>
      </c>
      <c r="J37" s="31">
        <f t="shared" si="3"/>
        <v>-1793291</v>
      </c>
      <c r="K37" s="31">
        <f t="shared" si="3"/>
        <v>-5628195</v>
      </c>
      <c r="L37" s="31">
        <f t="shared" si="3"/>
        <v>-56899</v>
      </c>
      <c r="M37" s="31">
        <f t="shared" si="3"/>
        <v>-5808604</v>
      </c>
      <c r="N37" s="31">
        <f t="shared" si="3"/>
        <v>-11493698</v>
      </c>
      <c r="O37" s="31">
        <f t="shared" si="3"/>
        <v>-109049</v>
      </c>
      <c r="P37" s="31">
        <f t="shared" si="3"/>
        <v>-2035140</v>
      </c>
      <c r="Q37" s="31">
        <f t="shared" si="3"/>
        <v>-875472</v>
      </c>
      <c r="R37" s="31">
        <f t="shared" si="3"/>
        <v>-3019661</v>
      </c>
      <c r="S37" s="31">
        <f t="shared" si="3"/>
        <v>96507</v>
      </c>
      <c r="T37" s="31">
        <f t="shared" si="3"/>
        <v>0</v>
      </c>
      <c r="U37" s="31">
        <f t="shared" si="3"/>
        <v>-1036618</v>
      </c>
      <c r="V37" s="31">
        <f t="shared" si="3"/>
        <v>-940111</v>
      </c>
      <c r="W37" s="31">
        <f t="shared" si="3"/>
        <v>-17246761</v>
      </c>
      <c r="X37" s="31">
        <f t="shared" si="3"/>
        <v>-2215207</v>
      </c>
      <c r="Y37" s="31">
        <f t="shared" si="3"/>
        <v>-15031554</v>
      </c>
      <c r="Z37" s="32">
        <f>+IF(X37&lt;&gt;0,+(Y37/X37)*100,0)</f>
        <v>678.56204860313278</v>
      </c>
      <c r="AA37" s="33">
        <f>SUM(AA29:AA36)</f>
        <v>-2215207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-8775794</v>
      </c>
      <c r="D44" s="29">
        <f>+D37+D43</f>
        <v>0</v>
      </c>
      <c r="E44" s="30">
        <f t="shared" si="5"/>
        <v>-344210</v>
      </c>
      <c r="F44" s="31">
        <f t="shared" si="5"/>
        <v>-2215207</v>
      </c>
      <c r="G44" s="31">
        <f t="shared" si="5"/>
        <v>25505</v>
      </c>
      <c r="H44" s="31">
        <f t="shared" si="5"/>
        <v>-75399</v>
      </c>
      <c r="I44" s="31">
        <f t="shared" si="5"/>
        <v>-1743397</v>
      </c>
      <c r="J44" s="31">
        <f t="shared" si="5"/>
        <v>-1793291</v>
      </c>
      <c r="K44" s="31">
        <f t="shared" si="5"/>
        <v>-5628195</v>
      </c>
      <c r="L44" s="31">
        <f t="shared" si="5"/>
        <v>-56899</v>
      </c>
      <c r="M44" s="31">
        <f t="shared" si="5"/>
        <v>-5808604</v>
      </c>
      <c r="N44" s="31">
        <f t="shared" si="5"/>
        <v>-11493698</v>
      </c>
      <c r="O44" s="31">
        <f t="shared" si="5"/>
        <v>-109049</v>
      </c>
      <c r="P44" s="31">
        <f t="shared" si="5"/>
        <v>-2035140</v>
      </c>
      <c r="Q44" s="31">
        <f t="shared" si="5"/>
        <v>-875472</v>
      </c>
      <c r="R44" s="31">
        <f t="shared" si="5"/>
        <v>-3019661</v>
      </c>
      <c r="S44" s="31">
        <f t="shared" si="5"/>
        <v>96507</v>
      </c>
      <c r="T44" s="31">
        <f t="shared" si="5"/>
        <v>0</v>
      </c>
      <c r="U44" s="31">
        <f t="shared" si="5"/>
        <v>-1036618</v>
      </c>
      <c r="V44" s="31">
        <f t="shared" si="5"/>
        <v>-940111</v>
      </c>
      <c r="W44" s="31">
        <f t="shared" si="5"/>
        <v>-17246761</v>
      </c>
      <c r="X44" s="31">
        <f t="shared" si="5"/>
        <v>-2215207</v>
      </c>
      <c r="Y44" s="31">
        <f t="shared" si="5"/>
        <v>-15031554</v>
      </c>
      <c r="Z44" s="32">
        <f>+IF(X44&lt;&gt;0,+(Y44/X44)*100,0)</f>
        <v>678.56204860313278</v>
      </c>
      <c r="AA44" s="33">
        <f>+AA37+AA43</f>
        <v>-2215207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1143835</v>
      </c>
      <c r="D45" s="42">
        <f t="shared" si="6"/>
        <v>0</v>
      </c>
      <c r="E45" s="43">
        <f t="shared" si="6"/>
        <v>-8556252</v>
      </c>
      <c r="F45" s="44">
        <f t="shared" si="6"/>
        <v>-5500940</v>
      </c>
      <c r="G45" s="44">
        <f t="shared" si="6"/>
        <v>-163451</v>
      </c>
      <c r="H45" s="44">
        <f t="shared" si="6"/>
        <v>-12917987</v>
      </c>
      <c r="I45" s="44">
        <f t="shared" si="6"/>
        <v>325607</v>
      </c>
      <c r="J45" s="44">
        <f t="shared" si="6"/>
        <v>-12755831</v>
      </c>
      <c r="K45" s="44">
        <f t="shared" si="6"/>
        <v>850108</v>
      </c>
      <c r="L45" s="44">
        <f t="shared" si="6"/>
        <v>-290453</v>
      </c>
      <c r="M45" s="44">
        <f t="shared" si="6"/>
        <v>742628</v>
      </c>
      <c r="N45" s="44">
        <f t="shared" si="6"/>
        <v>1302283</v>
      </c>
      <c r="O45" s="44">
        <f t="shared" si="6"/>
        <v>-215031</v>
      </c>
      <c r="P45" s="44">
        <f t="shared" si="6"/>
        <v>704208</v>
      </c>
      <c r="Q45" s="44">
        <f t="shared" si="6"/>
        <v>-46915</v>
      </c>
      <c r="R45" s="44">
        <f t="shared" si="6"/>
        <v>442262</v>
      </c>
      <c r="S45" s="44">
        <f t="shared" si="6"/>
        <v>-974923</v>
      </c>
      <c r="T45" s="44">
        <f t="shared" si="6"/>
        <v>0</v>
      </c>
      <c r="U45" s="44">
        <f t="shared" si="6"/>
        <v>-1805843</v>
      </c>
      <c r="V45" s="44">
        <f t="shared" si="6"/>
        <v>-2780766</v>
      </c>
      <c r="W45" s="44">
        <f t="shared" si="6"/>
        <v>-13792052</v>
      </c>
      <c r="X45" s="44">
        <f t="shared" si="6"/>
        <v>-5500940</v>
      </c>
      <c r="Y45" s="44">
        <f t="shared" si="6"/>
        <v>-8291112</v>
      </c>
      <c r="Z45" s="45">
        <f>+IF(X45&lt;&gt;0,+(Y45/X45)*100,0)</f>
        <v>150.72173119503211</v>
      </c>
      <c r="AA45" s="46">
        <f>+AA26-AA44</f>
        <v>-5500940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-9727680</v>
      </c>
      <c r="D6" s="18"/>
      <c r="E6" s="19"/>
      <c r="F6" s="20">
        <v>-27763894</v>
      </c>
      <c r="G6" s="20">
        <v>-10692657</v>
      </c>
      <c r="H6" s="20">
        <v>-14051030</v>
      </c>
      <c r="I6" s="20">
        <v>-1044248</v>
      </c>
      <c r="J6" s="20">
        <v>-25787935</v>
      </c>
      <c r="K6" s="20">
        <v>-4368939</v>
      </c>
      <c r="L6" s="20">
        <v>-4030107</v>
      </c>
      <c r="M6" s="20">
        <v>-38058534</v>
      </c>
      <c r="N6" s="20">
        <v>-46457580</v>
      </c>
      <c r="O6" s="20">
        <v>553667</v>
      </c>
      <c r="P6" s="20">
        <v>-2221339</v>
      </c>
      <c r="Q6" s="20">
        <v>-1825148</v>
      </c>
      <c r="R6" s="20">
        <v>-3492820</v>
      </c>
      <c r="S6" s="20">
        <v>-12010643</v>
      </c>
      <c r="T6" s="20">
        <v>-3396761</v>
      </c>
      <c r="U6" s="20">
        <v>-4114646</v>
      </c>
      <c r="V6" s="20">
        <v>-19522050</v>
      </c>
      <c r="W6" s="20">
        <v>-95260385</v>
      </c>
      <c r="X6" s="20">
        <v>-27763894</v>
      </c>
      <c r="Y6" s="20">
        <v>-67496491</v>
      </c>
      <c r="Z6" s="21">
        <v>243.10887730661989</v>
      </c>
      <c r="AA6" s="22">
        <v>-27763894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-9727680</v>
      </c>
      <c r="D13" s="29">
        <f>SUM(D6:D12)</f>
        <v>0</v>
      </c>
      <c r="E13" s="30">
        <f t="shared" si="0"/>
        <v>0</v>
      </c>
      <c r="F13" s="31">
        <f t="shared" si="0"/>
        <v>-27763894</v>
      </c>
      <c r="G13" s="31">
        <f t="shared" si="0"/>
        <v>-10692657</v>
      </c>
      <c r="H13" s="31">
        <f t="shared" si="0"/>
        <v>-14051030</v>
      </c>
      <c r="I13" s="31">
        <f t="shared" si="0"/>
        <v>-1044248</v>
      </c>
      <c r="J13" s="31">
        <f t="shared" si="0"/>
        <v>-25787935</v>
      </c>
      <c r="K13" s="31">
        <f t="shared" si="0"/>
        <v>-4368939</v>
      </c>
      <c r="L13" s="31">
        <f t="shared" si="0"/>
        <v>-4030107</v>
      </c>
      <c r="M13" s="31">
        <f t="shared" si="0"/>
        <v>-38058534</v>
      </c>
      <c r="N13" s="31">
        <f t="shared" si="0"/>
        <v>-46457580</v>
      </c>
      <c r="O13" s="31">
        <f t="shared" si="0"/>
        <v>553667</v>
      </c>
      <c r="P13" s="31">
        <f t="shared" si="0"/>
        <v>-2221339</v>
      </c>
      <c r="Q13" s="31">
        <f t="shared" si="0"/>
        <v>-1825148</v>
      </c>
      <c r="R13" s="31">
        <f t="shared" si="0"/>
        <v>-3492820</v>
      </c>
      <c r="S13" s="31">
        <f t="shared" si="0"/>
        <v>-12010643</v>
      </c>
      <c r="T13" s="31">
        <f t="shared" si="0"/>
        <v>-3396761</v>
      </c>
      <c r="U13" s="31">
        <f t="shared" si="0"/>
        <v>-4114646</v>
      </c>
      <c r="V13" s="31">
        <f t="shared" si="0"/>
        <v>-19522050</v>
      </c>
      <c r="W13" s="31">
        <f t="shared" si="0"/>
        <v>-95260385</v>
      </c>
      <c r="X13" s="31">
        <f t="shared" si="0"/>
        <v>-27763894</v>
      </c>
      <c r="Y13" s="31">
        <f t="shared" si="0"/>
        <v>-67496491</v>
      </c>
      <c r="Z13" s="32">
        <f>+IF(X13&lt;&gt;0,+(Y13/X13)*100,0)</f>
        <v>243.10887730661989</v>
      </c>
      <c r="AA13" s="33">
        <f>SUM(AA6:AA12)</f>
        <v>-27763894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9727680</v>
      </c>
      <c r="D17" s="18"/>
      <c r="E17" s="19">
        <v>13836000</v>
      </c>
      <c r="F17" s="20">
        <v>13836000</v>
      </c>
      <c r="G17" s="24">
        <v>9727680</v>
      </c>
      <c r="H17" s="24">
        <v>5403177</v>
      </c>
      <c r="I17" s="24"/>
      <c r="J17" s="20">
        <v>15130857</v>
      </c>
      <c r="K17" s="24"/>
      <c r="L17" s="24">
        <v>-283587</v>
      </c>
      <c r="M17" s="20"/>
      <c r="N17" s="24">
        <v>-283587</v>
      </c>
      <c r="O17" s="24"/>
      <c r="P17" s="24"/>
      <c r="Q17" s="20"/>
      <c r="R17" s="24"/>
      <c r="S17" s="24">
        <v>3491043</v>
      </c>
      <c r="T17" s="20"/>
      <c r="U17" s="24"/>
      <c r="V17" s="24">
        <v>3491043</v>
      </c>
      <c r="W17" s="24">
        <v>18338313</v>
      </c>
      <c r="X17" s="20">
        <v>13836000</v>
      </c>
      <c r="Y17" s="24">
        <v>4502313</v>
      </c>
      <c r="Z17" s="25">
        <v>32.540568083261057</v>
      </c>
      <c r="AA17" s="26">
        <v>13836000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9727680</v>
      </c>
      <c r="D25" s="29">
        <f t="shared" ref="D25:Y25" si="1">SUM(D15:D24)</f>
        <v>0</v>
      </c>
      <c r="E25" s="35">
        <f t="shared" si="1"/>
        <v>13836000</v>
      </c>
      <c r="F25" s="36">
        <f t="shared" si="1"/>
        <v>13836000</v>
      </c>
      <c r="G25" s="36">
        <f t="shared" si="1"/>
        <v>9727680</v>
      </c>
      <c r="H25" s="36">
        <f t="shared" si="1"/>
        <v>5403177</v>
      </c>
      <c r="I25" s="36">
        <f t="shared" si="1"/>
        <v>0</v>
      </c>
      <c r="J25" s="36">
        <f t="shared" si="1"/>
        <v>15130857</v>
      </c>
      <c r="K25" s="36">
        <f t="shared" si="1"/>
        <v>0</v>
      </c>
      <c r="L25" s="36">
        <f t="shared" si="1"/>
        <v>-283587</v>
      </c>
      <c r="M25" s="36">
        <f t="shared" si="1"/>
        <v>0</v>
      </c>
      <c r="N25" s="36">
        <f t="shared" si="1"/>
        <v>-283587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3491043</v>
      </c>
      <c r="T25" s="36">
        <f t="shared" si="1"/>
        <v>0</v>
      </c>
      <c r="U25" s="36">
        <f t="shared" si="1"/>
        <v>0</v>
      </c>
      <c r="V25" s="36">
        <f t="shared" si="1"/>
        <v>3491043</v>
      </c>
      <c r="W25" s="36">
        <f t="shared" si="1"/>
        <v>18338313</v>
      </c>
      <c r="X25" s="36">
        <f t="shared" si="1"/>
        <v>13836000</v>
      </c>
      <c r="Y25" s="36">
        <f t="shared" si="1"/>
        <v>4502313</v>
      </c>
      <c r="Z25" s="37">
        <f>+IF(X25&lt;&gt;0,+(Y25/X25)*100,0)</f>
        <v>32.540568083261057</v>
      </c>
      <c r="AA25" s="38">
        <f>SUM(AA15:AA24)</f>
        <v>13836000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13836000</v>
      </c>
      <c r="F26" s="31">
        <f t="shared" si="2"/>
        <v>-13927894</v>
      </c>
      <c r="G26" s="31">
        <f t="shared" si="2"/>
        <v>-964977</v>
      </c>
      <c r="H26" s="31">
        <f t="shared" si="2"/>
        <v>-8647853</v>
      </c>
      <c r="I26" s="31">
        <f t="shared" si="2"/>
        <v>-1044248</v>
      </c>
      <c r="J26" s="31">
        <f t="shared" si="2"/>
        <v>-10657078</v>
      </c>
      <c r="K26" s="31">
        <f t="shared" si="2"/>
        <v>-4368939</v>
      </c>
      <c r="L26" s="31">
        <f t="shared" si="2"/>
        <v>-4313694</v>
      </c>
      <c r="M26" s="31">
        <f t="shared" si="2"/>
        <v>-38058534</v>
      </c>
      <c r="N26" s="31">
        <f t="shared" si="2"/>
        <v>-46741167</v>
      </c>
      <c r="O26" s="31">
        <f t="shared" si="2"/>
        <v>553667</v>
      </c>
      <c r="P26" s="31">
        <f t="shared" si="2"/>
        <v>-2221339</v>
      </c>
      <c r="Q26" s="31">
        <f t="shared" si="2"/>
        <v>-1825148</v>
      </c>
      <c r="R26" s="31">
        <f t="shared" si="2"/>
        <v>-3492820</v>
      </c>
      <c r="S26" s="31">
        <f t="shared" si="2"/>
        <v>-8519600</v>
      </c>
      <c r="T26" s="31">
        <f t="shared" si="2"/>
        <v>-3396761</v>
      </c>
      <c r="U26" s="31">
        <f t="shared" si="2"/>
        <v>-4114646</v>
      </c>
      <c r="V26" s="31">
        <f t="shared" si="2"/>
        <v>-16031007</v>
      </c>
      <c r="W26" s="31">
        <f t="shared" si="2"/>
        <v>-76922072</v>
      </c>
      <c r="X26" s="31">
        <f t="shared" si="2"/>
        <v>-13927894</v>
      </c>
      <c r="Y26" s="31">
        <f t="shared" si="2"/>
        <v>-62994178</v>
      </c>
      <c r="Z26" s="32">
        <f>+IF(X26&lt;&gt;0,+(Y26/X26)*100,0)</f>
        <v>452.28789076079988</v>
      </c>
      <c r="AA26" s="33">
        <f>+AA13+AA25</f>
        <v>-13927894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5311252</v>
      </c>
      <c r="M32" s="20"/>
      <c r="N32" s="20">
        <v>5311252</v>
      </c>
      <c r="O32" s="20"/>
      <c r="P32" s="20"/>
      <c r="Q32" s="20"/>
      <c r="R32" s="20"/>
      <c r="S32" s="20">
        <v>3491043</v>
      </c>
      <c r="T32" s="20"/>
      <c r="U32" s="20"/>
      <c r="V32" s="20">
        <v>3491043</v>
      </c>
      <c r="W32" s="20">
        <v>8802295</v>
      </c>
      <c r="X32" s="20"/>
      <c r="Y32" s="20">
        <v>8802295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5311252</v>
      </c>
      <c r="M37" s="31">
        <f t="shared" si="3"/>
        <v>0</v>
      </c>
      <c r="N37" s="31">
        <f t="shared" si="3"/>
        <v>5311252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3491043</v>
      </c>
      <c r="T37" s="31">
        <f t="shared" si="3"/>
        <v>0</v>
      </c>
      <c r="U37" s="31">
        <f t="shared" si="3"/>
        <v>0</v>
      </c>
      <c r="V37" s="31">
        <f t="shared" si="3"/>
        <v>3491043</v>
      </c>
      <c r="W37" s="31">
        <f t="shared" si="3"/>
        <v>8802295</v>
      </c>
      <c r="X37" s="31">
        <f t="shared" si="3"/>
        <v>0</v>
      </c>
      <c r="Y37" s="31">
        <f t="shared" si="3"/>
        <v>8802295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5311252</v>
      </c>
      <c r="M44" s="31">
        <f t="shared" si="5"/>
        <v>0</v>
      </c>
      <c r="N44" s="31">
        <f t="shared" si="5"/>
        <v>5311252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3491043</v>
      </c>
      <c r="T44" s="31">
        <f t="shared" si="5"/>
        <v>0</v>
      </c>
      <c r="U44" s="31">
        <f t="shared" si="5"/>
        <v>0</v>
      </c>
      <c r="V44" s="31">
        <f t="shared" si="5"/>
        <v>3491043</v>
      </c>
      <c r="W44" s="31">
        <f t="shared" si="5"/>
        <v>8802295</v>
      </c>
      <c r="X44" s="31">
        <f t="shared" si="5"/>
        <v>0</v>
      </c>
      <c r="Y44" s="31">
        <f t="shared" si="5"/>
        <v>8802295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13836000</v>
      </c>
      <c r="F45" s="44">
        <f t="shared" si="6"/>
        <v>-13927894</v>
      </c>
      <c r="G45" s="44">
        <f t="shared" si="6"/>
        <v>-964977</v>
      </c>
      <c r="H45" s="44">
        <f t="shared" si="6"/>
        <v>-8647853</v>
      </c>
      <c r="I45" s="44">
        <f t="shared" si="6"/>
        <v>-1044248</v>
      </c>
      <c r="J45" s="44">
        <f t="shared" si="6"/>
        <v>-10657078</v>
      </c>
      <c r="K45" s="44">
        <f t="shared" si="6"/>
        <v>-4368939</v>
      </c>
      <c r="L45" s="44">
        <f t="shared" si="6"/>
        <v>-9624946</v>
      </c>
      <c r="M45" s="44">
        <f t="shared" si="6"/>
        <v>-38058534</v>
      </c>
      <c r="N45" s="44">
        <f t="shared" si="6"/>
        <v>-52052419</v>
      </c>
      <c r="O45" s="44">
        <f t="shared" si="6"/>
        <v>553667</v>
      </c>
      <c r="P45" s="44">
        <f t="shared" si="6"/>
        <v>-2221339</v>
      </c>
      <c r="Q45" s="44">
        <f t="shared" si="6"/>
        <v>-1825148</v>
      </c>
      <c r="R45" s="44">
        <f t="shared" si="6"/>
        <v>-3492820</v>
      </c>
      <c r="S45" s="44">
        <f t="shared" si="6"/>
        <v>-12010643</v>
      </c>
      <c r="T45" s="44">
        <f t="shared" si="6"/>
        <v>-3396761</v>
      </c>
      <c r="U45" s="44">
        <f t="shared" si="6"/>
        <v>-4114646</v>
      </c>
      <c r="V45" s="44">
        <f t="shared" si="6"/>
        <v>-19522050</v>
      </c>
      <c r="W45" s="44">
        <f t="shared" si="6"/>
        <v>-85724367</v>
      </c>
      <c r="X45" s="44">
        <f t="shared" si="6"/>
        <v>-13927894</v>
      </c>
      <c r="Y45" s="44">
        <f t="shared" si="6"/>
        <v>-71796473</v>
      </c>
      <c r="Z45" s="45">
        <f>+IF(X45&lt;&gt;0,+(Y45/X45)*100,0)</f>
        <v>515.48692860528661</v>
      </c>
      <c r="AA45" s="46">
        <f>+AA26-AA44</f>
        <v>-13927894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169437477</v>
      </c>
      <c r="D6" s="18"/>
      <c r="E6" s="19">
        <v>66804182</v>
      </c>
      <c r="F6" s="20">
        <v>201071201</v>
      </c>
      <c r="G6" s="20">
        <v>-38521815</v>
      </c>
      <c r="H6" s="20">
        <v>17581438</v>
      </c>
      <c r="I6" s="20">
        <v>-871379</v>
      </c>
      <c r="J6" s="20">
        <v>-21811756</v>
      </c>
      <c r="K6" s="20">
        <v>76288856</v>
      </c>
      <c r="L6" s="20">
        <v>-112318</v>
      </c>
      <c r="M6" s="20">
        <v>-45267814</v>
      </c>
      <c r="N6" s="20">
        <v>30908724</v>
      </c>
      <c r="O6" s="20">
        <v>43993790</v>
      </c>
      <c r="P6" s="20">
        <v>43300011</v>
      </c>
      <c r="Q6" s="20">
        <v>22691009</v>
      </c>
      <c r="R6" s="20">
        <v>109984810</v>
      </c>
      <c r="S6" s="20">
        <v>62646917</v>
      </c>
      <c r="T6" s="20">
        <v>9990106</v>
      </c>
      <c r="U6" s="20">
        <v>19721350</v>
      </c>
      <c r="V6" s="20">
        <v>92358373</v>
      </c>
      <c r="W6" s="20">
        <v>211440151</v>
      </c>
      <c r="X6" s="20">
        <v>201071201</v>
      </c>
      <c r="Y6" s="20">
        <v>10368950</v>
      </c>
      <c r="Z6" s="21">
        <v>5.1568548595877735</v>
      </c>
      <c r="AA6" s="22">
        <v>201071201</v>
      </c>
    </row>
    <row r="7" spans="1:27" x14ac:dyDescent="0.25">
      <c r="A7" s="23" t="s">
        <v>35</v>
      </c>
      <c r="B7" s="17" t="s">
        <v>32</v>
      </c>
      <c r="C7" s="18">
        <v>107095929</v>
      </c>
      <c r="D7" s="18"/>
      <c r="E7" s="19"/>
      <c r="F7" s="20"/>
      <c r="G7" s="20">
        <v>20335953</v>
      </c>
      <c r="H7" s="20">
        <v>-22847824</v>
      </c>
      <c r="I7" s="20">
        <v>12638669</v>
      </c>
      <c r="J7" s="20">
        <v>10126798</v>
      </c>
      <c r="K7" s="20">
        <v>-1047019</v>
      </c>
      <c r="L7" s="20">
        <v>10003806</v>
      </c>
      <c r="M7" s="20">
        <v>-2002854</v>
      </c>
      <c r="N7" s="20">
        <v>6953933</v>
      </c>
      <c r="O7" s="20">
        <v>11322592</v>
      </c>
      <c r="P7" s="20">
        <v>5473346</v>
      </c>
      <c r="Q7" s="20">
        <v>35243702</v>
      </c>
      <c r="R7" s="20">
        <v>52039640</v>
      </c>
      <c r="S7" s="20">
        <v>3245506</v>
      </c>
      <c r="T7" s="20">
        <v>6508838</v>
      </c>
      <c r="U7" s="20">
        <v>22998741</v>
      </c>
      <c r="V7" s="20">
        <v>32753085</v>
      </c>
      <c r="W7" s="20">
        <v>101873456</v>
      </c>
      <c r="X7" s="20"/>
      <c r="Y7" s="20">
        <v>101873456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40210</v>
      </c>
      <c r="D8" s="18"/>
      <c r="E8" s="19"/>
      <c r="F8" s="20"/>
      <c r="G8" s="20">
        <v>-1067</v>
      </c>
      <c r="H8" s="20">
        <v>81806</v>
      </c>
      <c r="I8" s="20"/>
      <c r="J8" s="20">
        <v>80739</v>
      </c>
      <c r="K8" s="20"/>
      <c r="L8" s="20"/>
      <c r="M8" s="20">
        <v>-1067</v>
      </c>
      <c r="N8" s="20">
        <v>-1067</v>
      </c>
      <c r="O8" s="20"/>
      <c r="P8" s="20"/>
      <c r="Q8" s="20">
        <v>13494</v>
      </c>
      <c r="R8" s="20">
        <v>13494</v>
      </c>
      <c r="S8" s="20">
        <v>-2435</v>
      </c>
      <c r="T8" s="20">
        <v>9381</v>
      </c>
      <c r="U8" s="20"/>
      <c r="V8" s="20">
        <v>6946</v>
      </c>
      <c r="W8" s="20">
        <v>100112</v>
      </c>
      <c r="X8" s="20"/>
      <c r="Y8" s="20">
        <v>100112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-7495158</v>
      </c>
      <c r="D10" s="18"/>
      <c r="E10" s="19"/>
      <c r="F10" s="20"/>
      <c r="G10" s="20">
        <v>-1560441</v>
      </c>
      <c r="H10" s="20">
        <v>-2069724</v>
      </c>
      <c r="I10" s="20">
        <v>-308553</v>
      </c>
      <c r="J10" s="20">
        <v>-3938718</v>
      </c>
      <c r="K10" s="20">
        <v>-913389</v>
      </c>
      <c r="L10" s="20">
        <v>-1619527</v>
      </c>
      <c r="M10" s="20">
        <v>-412960</v>
      </c>
      <c r="N10" s="20">
        <v>-2945876</v>
      </c>
      <c r="O10" s="20">
        <v>-2615206</v>
      </c>
      <c r="P10" s="20">
        <v>-1160552</v>
      </c>
      <c r="Q10" s="20">
        <v>-227762</v>
      </c>
      <c r="R10" s="20">
        <v>-4003520</v>
      </c>
      <c r="S10" s="20">
        <v>-1620</v>
      </c>
      <c r="T10" s="20">
        <v>-213736</v>
      </c>
      <c r="U10" s="20">
        <v>-282432</v>
      </c>
      <c r="V10" s="20">
        <v>-497788</v>
      </c>
      <c r="W10" s="20">
        <v>-11385902</v>
      </c>
      <c r="X10" s="20"/>
      <c r="Y10" s="20">
        <v>-11385902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269078458</v>
      </c>
      <c r="D13" s="29">
        <f>SUM(D6:D12)</f>
        <v>0</v>
      </c>
      <c r="E13" s="30">
        <f t="shared" si="0"/>
        <v>66804182</v>
      </c>
      <c r="F13" s="31">
        <f t="shared" si="0"/>
        <v>201071201</v>
      </c>
      <c r="G13" s="31">
        <f t="shared" si="0"/>
        <v>-19747370</v>
      </c>
      <c r="H13" s="31">
        <f t="shared" si="0"/>
        <v>-7254304</v>
      </c>
      <c r="I13" s="31">
        <f t="shared" si="0"/>
        <v>11458737</v>
      </c>
      <c r="J13" s="31">
        <f t="shared" si="0"/>
        <v>-15542937</v>
      </c>
      <c r="K13" s="31">
        <f t="shared" si="0"/>
        <v>74328448</v>
      </c>
      <c r="L13" s="31">
        <f t="shared" si="0"/>
        <v>8271961</v>
      </c>
      <c r="M13" s="31">
        <f t="shared" si="0"/>
        <v>-47684695</v>
      </c>
      <c r="N13" s="31">
        <f t="shared" si="0"/>
        <v>34915714</v>
      </c>
      <c r="O13" s="31">
        <f t="shared" si="0"/>
        <v>52701176</v>
      </c>
      <c r="P13" s="31">
        <f t="shared" si="0"/>
        <v>47612805</v>
      </c>
      <c r="Q13" s="31">
        <f t="shared" si="0"/>
        <v>57720443</v>
      </c>
      <c r="R13" s="31">
        <f t="shared" si="0"/>
        <v>158034424</v>
      </c>
      <c r="S13" s="31">
        <f t="shared" si="0"/>
        <v>65888368</v>
      </c>
      <c r="T13" s="31">
        <f t="shared" si="0"/>
        <v>16294589</v>
      </c>
      <c r="U13" s="31">
        <f t="shared" si="0"/>
        <v>42437659</v>
      </c>
      <c r="V13" s="31">
        <f t="shared" si="0"/>
        <v>124620616</v>
      </c>
      <c r="W13" s="31">
        <f t="shared" si="0"/>
        <v>302027817</v>
      </c>
      <c r="X13" s="31">
        <f t="shared" si="0"/>
        <v>201071201</v>
      </c>
      <c r="Y13" s="31">
        <f t="shared" si="0"/>
        <v>100956616</v>
      </c>
      <c r="Z13" s="32">
        <f>+IF(X13&lt;&gt;0,+(Y13/X13)*100,0)</f>
        <v>50.209386276058495</v>
      </c>
      <c r="AA13" s="33">
        <f>SUM(AA6:AA12)</f>
        <v>201071201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1670481</v>
      </c>
      <c r="D17" s="18"/>
      <c r="E17" s="19">
        <v>-17569000</v>
      </c>
      <c r="F17" s="20">
        <v>-8489524</v>
      </c>
      <c r="G17" s="24">
        <v>12756824</v>
      </c>
      <c r="H17" s="24"/>
      <c r="I17" s="24">
        <v>496550</v>
      </c>
      <c r="J17" s="20">
        <v>13253374</v>
      </c>
      <c r="K17" s="24">
        <v>2107567</v>
      </c>
      <c r="L17" s="24"/>
      <c r="M17" s="20">
        <v>2515449</v>
      </c>
      <c r="N17" s="24">
        <v>4623016</v>
      </c>
      <c r="O17" s="24"/>
      <c r="P17" s="24">
        <v>1384003</v>
      </c>
      <c r="Q17" s="20">
        <v>44896</v>
      </c>
      <c r="R17" s="24">
        <v>1428899</v>
      </c>
      <c r="S17" s="24"/>
      <c r="T17" s="20"/>
      <c r="U17" s="24">
        <v>654969</v>
      </c>
      <c r="V17" s="24">
        <v>654969</v>
      </c>
      <c r="W17" s="24">
        <v>19960258</v>
      </c>
      <c r="X17" s="20">
        <v>-8489524</v>
      </c>
      <c r="Y17" s="24">
        <v>28449782</v>
      </c>
      <c r="Z17" s="25">
        <v>-335.11633867811673</v>
      </c>
      <c r="AA17" s="26">
        <v>-8489524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1670481</v>
      </c>
      <c r="D25" s="29">
        <f t="shared" ref="D25:Y25" si="1">SUM(D15:D24)</f>
        <v>0</v>
      </c>
      <c r="E25" s="35">
        <f t="shared" si="1"/>
        <v>-17569000</v>
      </c>
      <c r="F25" s="36">
        <f t="shared" si="1"/>
        <v>-8489524</v>
      </c>
      <c r="G25" s="36">
        <f t="shared" si="1"/>
        <v>12756824</v>
      </c>
      <c r="H25" s="36">
        <f t="shared" si="1"/>
        <v>0</v>
      </c>
      <c r="I25" s="36">
        <f t="shared" si="1"/>
        <v>496550</v>
      </c>
      <c r="J25" s="36">
        <f t="shared" si="1"/>
        <v>13253374</v>
      </c>
      <c r="K25" s="36">
        <f t="shared" si="1"/>
        <v>2107567</v>
      </c>
      <c r="L25" s="36">
        <f t="shared" si="1"/>
        <v>0</v>
      </c>
      <c r="M25" s="36">
        <f t="shared" si="1"/>
        <v>2515449</v>
      </c>
      <c r="N25" s="36">
        <f t="shared" si="1"/>
        <v>4623016</v>
      </c>
      <c r="O25" s="36">
        <f t="shared" si="1"/>
        <v>0</v>
      </c>
      <c r="P25" s="36">
        <f t="shared" si="1"/>
        <v>1384003</v>
      </c>
      <c r="Q25" s="36">
        <f t="shared" si="1"/>
        <v>44896</v>
      </c>
      <c r="R25" s="36">
        <f t="shared" si="1"/>
        <v>1428899</v>
      </c>
      <c r="S25" s="36">
        <f t="shared" si="1"/>
        <v>0</v>
      </c>
      <c r="T25" s="36">
        <f t="shared" si="1"/>
        <v>0</v>
      </c>
      <c r="U25" s="36">
        <f t="shared" si="1"/>
        <v>654969</v>
      </c>
      <c r="V25" s="36">
        <f t="shared" si="1"/>
        <v>654969</v>
      </c>
      <c r="W25" s="36">
        <f t="shared" si="1"/>
        <v>19960258</v>
      </c>
      <c r="X25" s="36">
        <f t="shared" si="1"/>
        <v>-8489524</v>
      </c>
      <c r="Y25" s="36">
        <f t="shared" si="1"/>
        <v>28449782</v>
      </c>
      <c r="Z25" s="37">
        <f>+IF(X25&lt;&gt;0,+(Y25/X25)*100,0)</f>
        <v>-335.11633867811673</v>
      </c>
      <c r="AA25" s="38">
        <f>SUM(AA15:AA24)</f>
        <v>-8489524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270748939</v>
      </c>
      <c r="D26" s="29">
        <f>+D13+D25</f>
        <v>0</v>
      </c>
      <c r="E26" s="30">
        <f t="shared" si="2"/>
        <v>49235182</v>
      </c>
      <c r="F26" s="31">
        <f t="shared" si="2"/>
        <v>192581677</v>
      </c>
      <c r="G26" s="31">
        <f t="shared" si="2"/>
        <v>-6990546</v>
      </c>
      <c r="H26" s="31">
        <f t="shared" si="2"/>
        <v>-7254304</v>
      </c>
      <c r="I26" s="31">
        <f t="shared" si="2"/>
        <v>11955287</v>
      </c>
      <c r="J26" s="31">
        <f t="shared" si="2"/>
        <v>-2289563</v>
      </c>
      <c r="K26" s="31">
        <f t="shared" si="2"/>
        <v>76436015</v>
      </c>
      <c r="L26" s="31">
        <f t="shared" si="2"/>
        <v>8271961</v>
      </c>
      <c r="M26" s="31">
        <f t="shared" si="2"/>
        <v>-45169246</v>
      </c>
      <c r="N26" s="31">
        <f t="shared" si="2"/>
        <v>39538730</v>
      </c>
      <c r="O26" s="31">
        <f t="shared" si="2"/>
        <v>52701176</v>
      </c>
      <c r="P26" s="31">
        <f t="shared" si="2"/>
        <v>48996808</v>
      </c>
      <c r="Q26" s="31">
        <f t="shared" si="2"/>
        <v>57765339</v>
      </c>
      <c r="R26" s="31">
        <f t="shared" si="2"/>
        <v>159463323</v>
      </c>
      <c r="S26" s="31">
        <f t="shared" si="2"/>
        <v>65888368</v>
      </c>
      <c r="T26" s="31">
        <f t="shared" si="2"/>
        <v>16294589</v>
      </c>
      <c r="U26" s="31">
        <f t="shared" si="2"/>
        <v>43092628</v>
      </c>
      <c r="V26" s="31">
        <f t="shared" si="2"/>
        <v>125275585</v>
      </c>
      <c r="W26" s="31">
        <f t="shared" si="2"/>
        <v>321988075</v>
      </c>
      <c r="X26" s="31">
        <f t="shared" si="2"/>
        <v>192581677</v>
      </c>
      <c r="Y26" s="31">
        <f t="shared" si="2"/>
        <v>129406398</v>
      </c>
      <c r="Z26" s="32">
        <f>+IF(X26&lt;&gt;0,+(Y26/X26)*100,0)</f>
        <v>67.195592029245859</v>
      </c>
      <c r="AA26" s="33">
        <f>+AA13+AA25</f>
        <v>192581677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186261272</v>
      </c>
      <c r="D32" s="18"/>
      <c r="E32" s="19"/>
      <c r="F32" s="20"/>
      <c r="G32" s="20">
        <v>6591963</v>
      </c>
      <c r="H32" s="20">
        <v>5091019</v>
      </c>
      <c r="I32" s="20">
        <v>9038874</v>
      </c>
      <c r="J32" s="20">
        <v>20721856</v>
      </c>
      <c r="K32" s="20">
        <v>51786312</v>
      </c>
      <c r="L32" s="20">
        <v>2230442</v>
      </c>
      <c r="M32" s="20">
        <v>-48589146</v>
      </c>
      <c r="N32" s="20">
        <v>5427608</v>
      </c>
      <c r="O32" s="20">
        <v>36742233</v>
      </c>
      <c r="P32" s="20">
        <v>38077226</v>
      </c>
      <c r="Q32" s="20">
        <v>23563989</v>
      </c>
      <c r="R32" s="20">
        <v>98383448</v>
      </c>
      <c r="S32" s="20">
        <v>43014722</v>
      </c>
      <c r="T32" s="20">
        <v>9174143</v>
      </c>
      <c r="U32" s="20">
        <v>59834081</v>
      </c>
      <c r="V32" s="20">
        <v>112022946</v>
      </c>
      <c r="W32" s="20">
        <v>236555858</v>
      </c>
      <c r="X32" s="20"/>
      <c r="Y32" s="20">
        <v>236555858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-571032</v>
      </c>
      <c r="J33" s="20">
        <v>-571032</v>
      </c>
      <c r="K33" s="20">
        <v>-2423702</v>
      </c>
      <c r="L33" s="20"/>
      <c r="M33" s="20">
        <v>-2892767</v>
      </c>
      <c r="N33" s="20">
        <v>-5316469</v>
      </c>
      <c r="O33" s="20"/>
      <c r="P33" s="20">
        <v>-1591603</v>
      </c>
      <c r="Q33" s="20">
        <v>-51631</v>
      </c>
      <c r="R33" s="20">
        <v>-1643234</v>
      </c>
      <c r="S33" s="20"/>
      <c r="T33" s="20"/>
      <c r="U33" s="20">
        <v>-400265</v>
      </c>
      <c r="V33" s="20">
        <v>-400265</v>
      </c>
      <c r="W33" s="20">
        <v>-7931000</v>
      </c>
      <c r="X33" s="20"/>
      <c r="Y33" s="20">
        <v>-7931000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-1278439</v>
      </c>
      <c r="V35" s="20">
        <v>-1278439</v>
      </c>
      <c r="W35" s="20">
        <v>-1278439</v>
      </c>
      <c r="X35" s="20"/>
      <c r="Y35" s="20">
        <v>-1278439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186261272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6591963</v>
      </c>
      <c r="H37" s="31">
        <f t="shared" si="3"/>
        <v>5091019</v>
      </c>
      <c r="I37" s="31">
        <f t="shared" si="3"/>
        <v>8467842</v>
      </c>
      <c r="J37" s="31">
        <f t="shared" si="3"/>
        <v>20150824</v>
      </c>
      <c r="K37" s="31">
        <f t="shared" si="3"/>
        <v>49362610</v>
      </c>
      <c r="L37" s="31">
        <f t="shared" si="3"/>
        <v>2230442</v>
      </c>
      <c r="M37" s="31">
        <f t="shared" si="3"/>
        <v>-51481913</v>
      </c>
      <c r="N37" s="31">
        <f t="shared" si="3"/>
        <v>111139</v>
      </c>
      <c r="O37" s="31">
        <f t="shared" si="3"/>
        <v>36742233</v>
      </c>
      <c r="P37" s="31">
        <f t="shared" si="3"/>
        <v>36485623</v>
      </c>
      <c r="Q37" s="31">
        <f t="shared" si="3"/>
        <v>23512358</v>
      </c>
      <c r="R37" s="31">
        <f t="shared" si="3"/>
        <v>96740214</v>
      </c>
      <c r="S37" s="31">
        <f t="shared" si="3"/>
        <v>43014722</v>
      </c>
      <c r="T37" s="31">
        <f t="shared" si="3"/>
        <v>9174143</v>
      </c>
      <c r="U37" s="31">
        <f t="shared" si="3"/>
        <v>58155377</v>
      </c>
      <c r="V37" s="31">
        <f t="shared" si="3"/>
        <v>110344242</v>
      </c>
      <c r="W37" s="31">
        <f t="shared" si="3"/>
        <v>227346419</v>
      </c>
      <c r="X37" s="31">
        <f t="shared" si="3"/>
        <v>0</v>
      </c>
      <c r="Y37" s="31">
        <f t="shared" si="3"/>
        <v>227346419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186261272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6591963</v>
      </c>
      <c r="H44" s="31">
        <f t="shared" si="5"/>
        <v>5091019</v>
      </c>
      <c r="I44" s="31">
        <f t="shared" si="5"/>
        <v>8467842</v>
      </c>
      <c r="J44" s="31">
        <f t="shared" si="5"/>
        <v>20150824</v>
      </c>
      <c r="K44" s="31">
        <f t="shared" si="5"/>
        <v>49362610</v>
      </c>
      <c r="L44" s="31">
        <f t="shared" si="5"/>
        <v>2230442</v>
      </c>
      <c r="M44" s="31">
        <f t="shared" si="5"/>
        <v>-51481913</v>
      </c>
      <c r="N44" s="31">
        <f t="shared" si="5"/>
        <v>111139</v>
      </c>
      <c r="O44" s="31">
        <f t="shared" si="5"/>
        <v>36742233</v>
      </c>
      <c r="P44" s="31">
        <f t="shared" si="5"/>
        <v>36485623</v>
      </c>
      <c r="Q44" s="31">
        <f t="shared" si="5"/>
        <v>23512358</v>
      </c>
      <c r="R44" s="31">
        <f t="shared" si="5"/>
        <v>96740214</v>
      </c>
      <c r="S44" s="31">
        <f t="shared" si="5"/>
        <v>43014722</v>
      </c>
      <c r="T44" s="31">
        <f t="shared" si="5"/>
        <v>9174143</v>
      </c>
      <c r="U44" s="31">
        <f t="shared" si="5"/>
        <v>58155377</v>
      </c>
      <c r="V44" s="31">
        <f t="shared" si="5"/>
        <v>110344242</v>
      </c>
      <c r="W44" s="31">
        <f t="shared" si="5"/>
        <v>227346419</v>
      </c>
      <c r="X44" s="31">
        <f t="shared" si="5"/>
        <v>0</v>
      </c>
      <c r="Y44" s="31">
        <f t="shared" si="5"/>
        <v>227346419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84487667</v>
      </c>
      <c r="D45" s="42">
        <f t="shared" si="6"/>
        <v>0</v>
      </c>
      <c r="E45" s="43">
        <f t="shared" si="6"/>
        <v>49235182</v>
      </c>
      <c r="F45" s="44">
        <f t="shared" si="6"/>
        <v>192581677</v>
      </c>
      <c r="G45" s="44">
        <f t="shared" si="6"/>
        <v>-13582509</v>
      </c>
      <c r="H45" s="44">
        <f t="shared" si="6"/>
        <v>-12345323</v>
      </c>
      <c r="I45" s="44">
        <f t="shared" si="6"/>
        <v>3487445</v>
      </c>
      <c r="J45" s="44">
        <f t="shared" si="6"/>
        <v>-22440387</v>
      </c>
      <c r="K45" s="44">
        <f t="shared" si="6"/>
        <v>27073405</v>
      </c>
      <c r="L45" s="44">
        <f t="shared" si="6"/>
        <v>6041519</v>
      </c>
      <c r="M45" s="44">
        <f t="shared" si="6"/>
        <v>6312667</v>
      </c>
      <c r="N45" s="44">
        <f t="shared" si="6"/>
        <v>39427591</v>
      </c>
      <c r="O45" s="44">
        <f t="shared" si="6"/>
        <v>15958943</v>
      </c>
      <c r="P45" s="44">
        <f t="shared" si="6"/>
        <v>12511185</v>
      </c>
      <c r="Q45" s="44">
        <f t="shared" si="6"/>
        <v>34252981</v>
      </c>
      <c r="R45" s="44">
        <f t="shared" si="6"/>
        <v>62723109</v>
      </c>
      <c r="S45" s="44">
        <f t="shared" si="6"/>
        <v>22873646</v>
      </c>
      <c r="T45" s="44">
        <f t="shared" si="6"/>
        <v>7120446</v>
      </c>
      <c r="U45" s="44">
        <f t="shared" si="6"/>
        <v>-15062749</v>
      </c>
      <c r="V45" s="44">
        <f t="shared" si="6"/>
        <v>14931343</v>
      </c>
      <c r="W45" s="44">
        <f t="shared" si="6"/>
        <v>94641656</v>
      </c>
      <c r="X45" s="44">
        <f t="shared" si="6"/>
        <v>192581677</v>
      </c>
      <c r="Y45" s="44">
        <f t="shared" si="6"/>
        <v>-97940021</v>
      </c>
      <c r="Z45" s="45">
        <f>+IF(X45&lt;&gt;0,+(Y45/X45)*100,0)</f>
        <v>-50.856354833798648</v>
      </c>
      <c r="AA45" s="46">
        <f>+AA26-AA44</f>
        <v>192581677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-226080599</v>
      </c>
      <c r="D6" s="18"/>
      <c r="E6" s="19">
        <v>-34906620</v>
      </c>
      <c r="F6" s="20">
        <v>-53490616</v>
      </c>
      <c r="G6" s="20">
        <v>-217471465</v>
      </c>
      <c r="H6" s="20">
        <v>-10322350</v>
      </c>
      <c r="I6" s="20">
        <v>-16247402</v>
      </c>
      <c r="J6" s="20">
        <v>-244041217</v>
      </c>
      <c r="K6" s="20">
        <v>-6757750</v>
      </c>
      <c r="L6" s="20">
        <v>5617424</v>
      </c>
      <c r="M6" s="20">
        <v>-5997387</v>
      </c>
      <c r="N6" s="20">
        <v>-7137713</v>
      </c>
      <c r="O6" s="20">
        <v>1268423</v>
      </c>
      <c r="P6" s="20">
        <v>7316914</v>
      </c>
      <c r="Q6" s="20">
        <v>-3580264</v>
      </c>
      <c r="R6" s="20">
        <v>5005073</v>
      </c>
      <c r="S6" s="20">
        <v>-339074</v>
      </c>
      <c r="T6" s="20">
        <v>6771037</v>
      </c>
      <c r="U6" s="20">
        <v>-5409908</v>
      </c>
      <c r="V6" s="20">
        <v>1022055</v>
      </c>
      <c r="W6" s="20">
        <v>-245151802</v>
      </c>
      <c r="X6" s="20">
        <v>-53490616</v>
      </c>
      <c r="Y6" s="20">
        <v>-191661186</v>
      </c>
      <c r="Z6" s="21">
        <v>358.3080553792837</v>
      </c>
      <c r="AA6" s="22">
        <v>-53490616</v>
      </c>
    </row>
    <row r="7" spans="1:27" x14ac:dyDescent="0.25">
      <c r="A7" s="23" t="s">
        <v>35</v>
      </c>
      <c r="B7" s="17" t="s">
        <v>32</v>
      </c>
      <c r="C7" s="18">
        <v>9901129</v>
      </c>
      <c r="D7" s="18"/>
      <c r="E7" s="19">
        <v>22933762</v>
      </c>
      <c r="F7" s="20">
        <v>25133758</v>
      </c>
      <c r="G7" s="20">
        <v>7998632</v>
      </c>
      <c r="H7" s="20">
        <v>2708071</v>
      </c>
      <c r="I7" s="20">
        <v>2401679</v>
      </c>
      <c r="J7" s="20">
        <v>13108382</v>
      </c>
      <c r="K7" s="20">
        <v>-1245839</v>
      </c>
      <c r="L7" s="20">
        <v>3948087</v>
      </c>
      <c r="M7" s="20">
        <v>-209538</v>
      </c>
      <c r="N7" s="20">
        <v>2492710</v>
      </c>
      <c r="O7" s="20">
        <v>-44820</v>
      </c>
      <c r="P7" s="20">
        <v>751838</v>
      </c>
      <c r="Q7" s="20">
        <v>-431434</v>
      </c>
      <c r="R7" s="20">
        <v>275584</v>
      </c>
      <c r="S7" s="20">
        <v>839949</v>
      </c>
      <c r="T7" s="20">
        <v>-6684617</v>
      </c>
      <c r="U7" s="20">
        <v>3502149</v>
      </c>
      <c r="V7" s="20">
        <v>-2342519</v>
      </c>
      <c r="W7" s="20">
        <v>13534157</v>
      </c>
      <c r="X7" s="20">
        <v>25133758</v>
      </c>
      <c r="Y7" s="20">
        <v>-11599601</v>
      </c>
      <c r="Z7" s="21">
        <v>-46.151478819840634</v>
      </c>
      <c r="AA7" s="22">
        <v>25133758</v>
      </c>
    </row>
    <row r="8" spans="1:27" x14ac:dyDescent="0.25">
      <c r="A8" s="23" t="s">
        <v>36</v>
      </c>
      <c r="B8" s="17" t="s">
        <v>32</v>
      </c>
      <c r="C8" s="18">
        <v>11069348</v>
      </c>
      <c r="D8" s="18"/>
      <c r="E8" s="19"/>
      <c r="F8" s="20"/>
      <c r="G8" s="20">
        <v>11069345</v>
      </c>
      <c r="H8" s="20"/>
      <c r="I8" s="20"/>
      <c r="J8" s="20">
        <v>11069345</v>
      </c>
      <c r="K8" s="20"/>
      <c r="L8" s="20">
        <v>-5041</v>
      </c>
      <c r="M8" s="20">
        <v>-2747</v>
      </c>
      <c r="N8" s="20">
        <v>-7788</v>
      </c>
      <c r="O8" s="20">
        <v>-1103</v>
      </c>
      <c r="P8" s="20">
        <v>-1927</v>
      </c>
      <c r="Q8" s="20">
        <v>-7164</v>
      </c>
      <c r="R8" s="20">
        <v>-10194</v>
      </c>
      <c r="S8" s="20">
        <v>-1956</v>
      </c>
      <c r="T8" s="20">
        <v>-113734</v>
      </c>
      <c r="U8" s="20">
        <v>-2623</v>
      </c>
      <c r="V8" s="20">
        <v>-118313</v>
      </c>
      <c r="W8" s="20">
        <v>10933050</v>
      </c>
      <c r="X8" s="20"/>
      <c r="Y8" s="20">
        <v>10933050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-2610858</v>
      </c>
      <c r="D10" s="18"/>
      <c r="E10" s="19"/>
      <c r="F10" s="20"/>
      <c r="G10" s="20">
        <v>-2916417</v>
      </c>
      <c r="H10" s="20">
        <v>-47741</v>
      </c>
      <c r="I10" s="20">
        <v>-338774</v>
      </c>
      <c r="J10" s="20">
        <v>-3302932</v>
      </c>
      <c r="K10" s="20">
        <v>-208568</v>
      </c>
      <c r="L10" s="20">
        <v>-174156</v>
      </c>
      <c r="M10" s="20"/>
      <c r="N10" s="20">
        <v>-382724</v>
      </c>
      <c r="O10" s="20"/>
      <c r="P10" s="20">
        <v>-501</v>
      </c>
      <c r="Q10" s="20"/>
      <c r="R10" s="20">
        <v>-501</v>
      </c>
      <c r="S10" s="20">
        <v>-4295</v>
      </c>
      <c r="T10" s="20"/>
      <c r="U10" s="20">
        <v>-73324</v>
      </c>
      <c r="V10" s="20">
        <v>-77619</v>
      </c>
      <c r="W10" s="20">
        <v>-3763776</v>
      </c>
      <c r="X10" s="20"/>
      <c r="Y10" s="20">
        <v>-3763776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108695</v>
      </c>
      <c r="D11" s="18"/>
      <c r="E11" s="19"/>
      <c r="F11" s="20"/>
      <c r="G11" s="24">
        <v>83421496</v>
      </c>
      <c r="H11" s="24">
        <v>2259370</v>
      </c>
      <c r="I11" s="24">
        <v>2790343</v>
      </c>
      <c r="J11" s="20">
        <v>88471209</v>
      </c>
      <c r="K11" s="24">
        <v>-4978476</v>
      </c>
      <c r="L11" s="24">
        <v>865254</v>
      </c>
      <c r="M11" s="20">
        <v>1822036</v>
      </c>
      <c r="N11" s="24">
        <v>-2291186</v>
      </c>
      <c r="O11" s="24">
        <v>835869</v>
      </c>
      <c r="P11" s="24">
        <v>-1815487</v>
      </c>
      <c r="Q11" s="20">
        <v>-1472889</v>
      </c>
      <c r="R11" s="24">
        <v>-2452507</v>
      </c>
      <c r="S11" s="24"/>
      <c r="T11" s="20"/>
      <c r="U11" s="24">
        <v>81685</v>
      </c>
      <c r="V11" s="24">
        <v>81685</v>
      </c>
      <c r="W11" s="24">
        <v>83809201</v>
      </c>
      <c r="X11" s="20"/>
      <c r="Y11" s="24">
        <v>83809201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5047848</v>
      </c>
      <c r="D12" s="18"/>
      <c r="E12" s="19"/>
      <c r="F12" s="20"/>
      <c r="G12" s="20">
        <v>5047848</v>
      </c>
      <c r="H12" s="20"/>
      <c r="I12" s="20"/>
      <c r="J12" s="20">
        <v>5047848</v>
      </c>
      <c r="K12" s="20"/>
      <c r="L12" s="20"/>
      <c r="M12" s="20"/>
      <c r="N12" s="20"/>
      <c r="O12" s="20"/>
      <c r="P12" s="20"/>
      <c r="Q12" s="20"/>
      <c r="R12" s="20"/>
      <c r="S12" s="20"/>
      <c r="T12" s="20">
        <v>302871</v>
      </c>
      <c r="U12" s="20"/>
      <c r="V12" s="20">
        <v>302871</v>
      </c>
      <c r="W12" s="20">
        <v>5350719</v>
      </c>
      <c r="X12" s="20"/>
      <c r="Y12" s="20">
        <v>5350719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-202564437</v>
      </c>
      <c r="D13" s="29">
        <f>SUM(D6:D12)</f>
        <v>0</v>
      </c>
      <c r="E13" s="30">
        <f t="shared" si="0"/>
        <v>-11972858</v>
      </c>
      <c r="F13" s="31">
        <f t="shared" si="0"/>
        <v>-28356858</v>
      </c>
      <c r="G13" s="31">
        <f t="shared" si="0"/>
        <v>-112850561</v>
      </c>
      <c r="H13" s="31">
        <f t="shared" si="0"/>
        <v>-5402650</v>
      </c>
      <c r="I13" s="31">
        <f t="shared" si="0"/>
        <v>-11394154</v>
      </c>
      <c r="J13" s="31">
        <f t="shared" si="0"/>
        <v>-129647365</v>
      </c>
      <c r="K13" s="31">
        <f t="shared" si="0"/>
        <v>-13190633</v>
      </c>
      <c r="L13" s="31">
        <f t="shared" si="0"/>
        <v>10251568</v>
      </c>
      <c r="M13" s="31">
        <f t="shared" si="0"/>
        <v>-4387636</v>
      </c>
      <c r="N13" s="31">
        <f t="shared" si="0"/>
        <v>-7326701</v>
      </c>
      <c r="O13" s="31">
        <f t="shared" si="0"/>
        <v>2058369</v>
      </c>
      <c r="P13" s="31">
        <f t="shared" si="0"/>
        <v>6250837</v>
      </c>
      <c r="Q13" s="31">
        <f t="shared" si="0"/>
        <v>-5491751</v>
      </c>
      <c r="R13" s="31">
        <f t="shared" si="0"/>
        <v>2817455</v>
      </c>
      <c r="S13" s="31">
        <f t="shared" si="0"/>
        <v>494624</v>
      </c>
      <c r="T13" s="31">
        <f t="shared" si="0"/>
        <v>275557</v>
      </c>
      <c r="U13" s="31">
        <f t="shared" si="0"/>
        <v>-1902021</v>
      </c>
      <c r="V13" s="31">
        <f t="shared" si="0"/>
        <v>-1131840</v>
      </c>
      <c r="W13" s="31">
        <f t="shared" si="0"/>
        <v>-135288451</v>
      </c>
      <c r="X13" s="31">
        <f t="shared" si="0"/>
        <v>-28356858</v>
      </c>
      <c r="Y13" s="31">
        <f t="shared" si="0"/>
        <v>-106931593</v>
      </c>
      <c r="Z13" s="32">
        <f>+IF(X13&lt;&gt;0,+(Y13/X13)*100,0)</f>
        <v>377.09252908061956</v>
      </c>
      <c r="AA13" s="33">
        <f>SUM(AA6:AA12)</f>
        <v>-28356858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228311266</v>
      </c>
      <c r="D17" s="18"/>
      <c r="E17" s="19">
        <v>-2163984</v>
      </c>
      <c r="F17" s="20">
        <v>4890016</v>
      </c>
      <c r="G17" s="24">
        <v>237052884</v>
      </c>
      <c r="H17" s="24">
        <v>-8741618</v>
      </c>
      <c r="I17" s="24">
        <v>2433518</v>
      </c>
      <c r="J17" s="20">
        <v>230744784</v>
      </c>
      <c r="K17" s="24">
        <v>1860802</v>
      </c>
      <c r="L17" s="24">
        <v>856811</v>
      </c>
      <c r="M17" s="20">
        <v>1778630</v>
      </c>
      <c r="N17" s="24">
        <v>4496243</v>
      </c>
      <c r="O17" s="24"/>
      <c r="P17" s="24"/>
      <c r="Q17" s="20">
        <v>477991</v>
      </c>
      <c r="R17" s="24">
        <v>477991</v>
      </c>
      <c r="S17" s="24"/>
      <c r="T17" s="20"/>
      <c r="U17" s="24">
        <v>2226929</v>
      </c>
      <c r="V17" s="24">
        <v>2226929</v>
      </c>
      <c r="W17" s="24">
        <v>237945947</v>
      </c>
      <c r="X17" s="20">
        <v>4890016</v>
      </c>
      <c r="Y17" s="24">
        <v>233055931</v>
      </c>
      <c r="Z17" s="25">
        <v>4765.9543649754933</v>
      </c>
      <c r="AA17" s="26">
        <v>4890016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228311266</v>
      </c>
      <c r="D25" s="29">
        <f t="shared" ref="D25:Y25" si="1">SUM(D15:D24)</f>
        <v>0</v>
      </c>
      <c r="E25" s="35">
        <f t="shared" si="1"/>
        <v>-2163984</v>
      </c>
      <c r="F25" s="36">
        <f t="shared" si="1"/>
        <v>4890016</v>
      </c>
      <c r="G25" s="36">
        <f t="shared" si="1"/>
        <v>237052884</v>
      </c>
      <c r="H25" s="36">
        <f t="shared" si="1"/>
        <v>-8741618</v>
      </c>
      <c r="I25" s="36">
        <f t="shared" si="1"/>
        <v>2433518</v>
      </c>
      <c r="J25" s="36">
        <f t="shared" si="1"/>
        <v>230744784</v>
      </c>
      <c r="K25" s="36">
        <f t="shared" si="1"/>
        <v>1860802</v>
      </c>
      <c r="L25" s="36">
        <f t="shared" si="1"/>
        <v>856811</v>
      </c>
      <c r="M25" s="36">
        <f t="shared" si="1"/>
        <v>1778630</v>
      </c>
      <c r="N25" s="36">
        <f t="shared" si="1"/>
        <v>4496243</v>
      </c>
      <c r="O25" s="36">
        <f t="shared" si="1"/>
        <v>0</v>
      </c>
      <c r="P25" s="36">
        <f t="shared" si="1"/>
        <v>0</v>
      </c>
      <c r="Q25" s="36">
        <f t="shared" si="1"/>
        <v>477991</v>
      </c>
      <c r="R25" s="36">
        <f t="shared" si="1"/>
        <v>477991</v>
      </c>
      <c r="S25" s="36">
        <f t="shared" si="1"/>
        <v>0</v>
      </c>
      <c r="T25" s="36">
        <f t="shared" si="1"/>
        <v>0</v>
      </c>
      <c r="U25" s="36">
        <f t="shared" si="1"/>
        <v>2226929</v>
      </c>
      <c r="V25" s="36">
        <f t="shared" si="1"/>
        <v>2226929</v>
      </c>
      <c r="W25" s="36">
        <f t="shared" si="1"/>
        <v>237945947</v>
      </c>
      <c r="X25" s="36">
        <f t="shared" si="1"/>
        <v>4890016</v>
      </c>
      <c r="Y25" s="36">
        <f t="shared" si="1"/>
        <v>233055931</v>
      </c>
      <c r="Z25" s="37">
        <f>+IF(X25&lt;&gt;0,+(Y25/X25)*100,0)</f>
        <v>4765.9543649754933</v>
      </c>
      <c r="AA25" s="38">
        <f>SUM(AA15:AA24)</f>
        <v>4890016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25746829</v>
      </c>
      <c r="D26" s="29">
        <f>+D13+D25</f>
        <v>0</v>
      </c>
      <c r="E26" s="30">
        <f t="shared" si="2"/>
        <v>-14136842</v>
      </c>
      <c r="F26" s="31">
        <f t="shared" si="2"/>
        <v>-23466842</v>
      </c>
      <c r="G26" s="31">
        <f t="shared" si="2"/>
        <v>124202323</v>
      </c>
      <c r="H26" s="31">
        <f t="shared" si="2"/>
        <v>-14144268</v>
      </c>
      <c r="I26" s="31">
        <f t="shared" si="2"/>
        <v>-8960636</v>
      </c>
      <c r="J26" s="31">
        <f t="shared" si="2"/>
        <v>101097419</v>
      </c>
      <c r="K26" s="31">
        <f t="shared" si="2"/>
        <v>-11329831</v>
      </c>
      <c r="L26" s="31">
        <f t="shared" si="2"/>
        <v>11108379</v>
      </c>
      <c r="M26" s="31">
        <f t="shared" si="2"/>
        <v>-2609006</v>
      </c>
      <c r="N26" s="31">
        <f t="shared" si="2"/>
        <v>-2830458</v>
      </c>
      <c r="O26" s="31">
        <f t="shared" si="2"/>
        <v>2058369</v>
      </c>
      <c r="P26" s="31">
        <f t="shared" si="2"/>
        <v>6250837</v>
      </c>
      <c r="Q26" s="31">
        <f t="shared" si="2"/>
        <v>-5013760</v>
      </c>
      <c r="R26" s="31">
        <f t="shared" si="2"/>
        <v>3295446</v>
      </c>
      <c r="S26" s="31">
        <f t="shared" si="2"/>
        <v>494624</v>
      </c>
      <c r="T26" s="31">
        <f t="shared" si="2"/>
        <v>275557</v>
      </c>
      <c r="U26" s="31">
        <f t="shared" si="2"/>
        <v>324908</v>
      </c>
      <c r="V26" s="31">
        <f t="shared" si="2"/>
        <v>1095089</v>
      </c>
      <c r="W26" s="31">
        <f t="shared" si="2"/>
        <v>102657496</v>
      </c>
      <c r="X26" s="31">
        <f t="shared" si="2"/>
        <v>-23466842</v>
      </c>
      <c r="Y26" s="31">
        <f t="shared" si="2"/>
        <v>126124338</v>
      </c>
      <c r="Z26" s="32">
        <f>+IF(X26&lt;&gt;0,+(Y26/X26)*100,0)</f>
        <v>-537.4576519499301</v>
      </c>
      <c r="AA26" s="33">
        <f>+AA13+AA25</f>
        <v>-23466842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-47126</v>
      </c>
      <c r="D31" s="18"/>
      <c r="E31" s="19"/>
      <c r="F31" s="20"/>
      <c r="G31" s="20">
        <v>-47126</v>
      </c>
      <c r="H31" s="20"/>
      <c r="I31" s="20"/>
      <c r="J31" s="20">
        <v>-47126</v>
      </c>
      <c r="K31" s="20"/>
      <c r="L31" s="20">
        <v>-1264</v>
      </c>
      <c r="M31" s="20">
        <v>-11500</v>
      </c>
      <c r="N31" s="20">
        <v>-12764</v>
      </c>
      <c r="O31" s="20"/>
      <c r="P31" s="20"/>
      <c r="Q31" s="20"/>
      <c r="R31" s="20"/>
      <c r="S31" s="20"/>
      <c r="T31" s="20"/>
      <c r="U31" s="20"/>
      <c r="V31" s="20"/>
      <c r="W31" s="20">
        <v>-59890</v>
      </c>
      <c r="X31" s="20"/>
      <c r="Y31" s="20">
        <v>-59890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202604</v>
      </c>
      <c r="D32" s="18"/>
      <c r="E32" s="19"/>
      <c r="F32" s="20"/>
      <c r="G32" s="20">
        <v>199968</v>
      </c>
      <c r="H32" s="20">
        <v>-17765</v>
      </c>
      <c r="I32" s="20"/>
      <c r="J32" s="20">
        <v>182203</v>
      </c>
      <c r="K32" s="20">
        <v>-3002</v>
      </c>
      <c r="L32" s="20">
        <v>-1954</v>
      </c>
      <c r="M32" s="20">
        <v>7801</v>
      </c>
      <c r="N32" s="20">
        <v>2845</v>
      </c>
      <c r="O32" s="20">
        <v>-858</v>
      </c>
      <c r="P32" s="20">
        <v>20376</v>
      </c>
      <c r="Q32" s="20">
        <v>-38794</v>
      </c>
      <c r="R32" s="20">
        <v>-19276</v>
      </c>
      <c r="S32" s="20">
        <v>-19267</v>
      </c>
      <c r="T32" s="20">
        <v>-33484</v>
      </c>
      <c r="U32" s="20">
        <v>17681</v>
      </c>
      <c r="V32" s="20">
        <v>-35070</v>
      </c>
      <c r="W32" s="20">
        <v>130702</v>
      </c>
      <c r="X32" s="20"/>
      <c r="Y32" s="20">
        <v>130702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-8528754</v>
      </c>
      <c r="H33" s="20">
        <v>-4212580</v>
      </c>
      <c r="I33" s="20">
        <v>-2504895</v>
      </c>
      <c r="J33" s="20">
        <v>-15246229</v>
      </c>
      <c r="K33" s="20">
        <v>-3366515</v>
      </c>
      <c r="L33" s="20">
        <v>10015462</v>
      </c>
      <c r="M33" s="20">
        <v>-3056419</v>
      </c>
      <c r="N33" s="20">
        <v>3592528</v>
      </c>
      <c r="O33" s="20">
        <v>-2520913</v>
      </c>
      <c r="P33" s="20">
        <v>-10931930</v>
      </c>
      <c r="Q33" s="20">
        <v>20289709</v>
      </c>
      <c r="R33" s="20">
        <v>6836866</v>
      </c>
      <c r="S33" s="20">
        <v>-3786579</v>
      </c>
      <c r="T33" s="20">
        <v>-954913</v>
      </c>
      <c r="U33" s="20">
        <v>-2604699</v>
      </c>
      <c r="V33" s="20">
        <v>-7346191</v>
      </c>
      <c r="W33" s="20">
        <v>-12163026</v>
      </c>
      <c r="X33" s="20"/>
      <c r="Y33" s="20">
        <v>-12163026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458361</v>
      </c>
      <c r="D35" s="18"/>
      <c r="E35" s="19">
        <v>11466886</v>
      </c>
      <c r="F35" s="20">
        <v>11466886</v>
      </c>
      <c r="G35" s="20">
        <v>43387154</v>
      </c>
      <c r="H35" s="20">
        <v>1190630</v>
      </c>
      <c r="I35" s="20">
        <v>980547</v>
      </c>
      <c r="J35" s="20">
        <v>45558331</v>
      </c>
      <c r="K35" s="20">
        <v>-1702363</v>
      </c>
      <c r="L35" s="20">
        <v>1671208</v>
      </c>
      <c r="M35" s="20">
        <v>991172</v>
      </c>
      <c r="N35" s="20">
        <v>960017</v>
      </c>
      <c r="O35" s="20">
        <v>3494764</v>
      </c>
      <c r="P35" s="20">
        <v>-3666617</v>
      </c>
      <c r="Q35" s="20">
        <v>-1830631</v>
      </c>
      <c r="R35" s="20">
        <v>-2002484</v>
      </c>
      <c r="S35" s="20">
        <v>83127</v>
      </c>
      <c r="T35" s="20">
        <v>-758369</v>
      </c>
      <c r="U35" s="20">
        <v>470069</v>
      </c>
      <c r="V35" s="20">
        <v>-205173</v>
      </c>
      <c r="W35" s="20">
        <v>44310691</v>
      </c>
      <c r="X35" s="20">
        <v>11466886</v>
      </c>
      <c r="Y35" s="20">
        <v>32843805</v>
      </c>
      <c r="Z35" s="21">
        <v>286.42305330322461</v>
      </c>
      <c r="AA35" s="22">
        <v>11466886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-9194356</v>
      </c>
      <c r="D37" s="29">
        <f t="shared" ref="D37:Y37" si="3">SUM(D29:D36)</f>
        <v>0</v>
      </c>
      <c r="E37" s="30">
        <f t="shared" si="3"/>
        <v>11466886</v>
      </c>
      <c r="F37" s="31">
        <f t="shared" si="3"/>
        <v>11466886</v>
      </c>
      <c r="G37" s="31">
        <f t="shared" si="3"/>
        <v>35011242</v>
      </c>
      <c r="H37" s="31">
        <f t="shared" si="3"/>
        <v>-3039715</v>
      </c>
      <c r="I37" s="31">
        <f t="shared" si="3"/>
        <v>-1524348</v>
      </c>
      <c r="J37" s="31">
        <f t="shared" si="3"/>
        <v>30447179</v>
      </c>
      <c r="K37" s="31">
        <f t="shared" si="3"/>
        <v>-5071880</v>
      </c>
      <c r="L37" s="31">
        <f t="shared" si="3"/>
        <v>11683452</v>
      </c>
      <c r="M37" s="31">
        <f t="shared" si="3"/>
        <v>-2068946</v>
      </c>
      <c r="N37" s="31">
        <f t="shared" si="3"/>
        <v>4542626</v>
      </c>
      <c r="O37" s="31">
        <f t="shared" si="3"/>
        <v>972993</v>
      </c>
      <c r="P37" s="31">
        <f t="shared" si="3"/>
        <v>-14578171</v>
      </c>
      <c r="Q37" s="31">
        <f t="shared" si="3"/>
        <v>18420284</v>
      </c>
      <c r="R37" s="31">
        <f t="shared" si="3"/>
        <v>4815106</v>
      </c>
      <c r="S37" s="31">
        <f t="shared" si="3"/>
        <v>-3722719</v>
      </c>
      <c r="T37" s="31">
        <f t="shared" si="3"/>
        <v>-1746766</v>
      </c>
      <c r="U37" s="31">
        <f t="shared" si="3"/>
        <v>-2116949</v>
      </c>
      <c r="V37" s="31">
        <f t="shared" si="3"/>
        <v>-7586434</v>
      </c>
      <c r="W37" s="31">
        <f t="shared" si="3"/>
        <v>32218477</v>
      </c>
      <c r="X37" s="31">
        <f t="shared" si="3"/>
        <v>11466886</v>
      </c>
      <c r="Y37" s="31">
        <f t="shared" si="3"/>
        <v>20751591</v>
      </c>
      <c r="Z37" s="32">
        <f>+IF(X37&lt;&gt;0,+(Y37/X37)*100,0)</f>
        <v>180.96971575369284</v>
      </c>
      <c r="AA37" s="33">
        <f>SUM(AA29:AA36)</f>
        <v>11466886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-9194356</v>
      </c>
      <c r="D44" s="29">
        <f>+D37+D43</f>
        <v>0</v>
      </c>
      <c r="E44" s="30">
        <f t="shared" si="5"/>
        <v>11466886</v>
      </c>
      <c r="F44" s="31">
        <f t="shared" si="5"/>
        <v>11466886</v>
      </c>
      <c r="G44" s="31">
        <f t="shared" si="5"/>
        <v>35011242</v>
      </c>
      <c r="H44" s="31">
        <f t="shared" si="5"/>
        <v>-3039715</v>
      </c>
      <c r="I44" s="31">
        <f t="shared" si="5"/>
        <v>-1524348</v>
      </c>
      <c r="J44" s="31">
        <f t="shared" si="5"/>
        <v>30447179</v>
      </c>
      <c r="K44" s="31">
        <f t="shared" si="5"/>
        <v>-5071880</v>
      </c>
      <c r="L44" s="31">
        <f t="shared" si="5"/>
        <v>11683452</v>
      </c>
      <c r="M44" s="31">
        <f t="shared" si="5"/>
        <v>-2068946</v>
      </c>
      <c r="N44" s="31">
        <f t="shared" si="5"/>
        <v>4542626</v>
      </c>
      <c r="O44" s="31">
        <f t="shared" si="5"/>
        <v>972993</v>
      </c>
      <c r="P44" s="31">
        <f t="shared" si="5"/>
        <v>-14578171</v>
      </c>
      <c r="Q44" s="31">
        <f t="shared" si="5"/>
        <v>18420284</v>
      </c>
      <c r="R44" s="31">
        <f t="shared" si="5"/>
        <v>4815106</v>
      </c>
      <c r="S44" s="31">
        <f t="shared" si="5"/>
        <v>-3722719</v>
      </c>
      <c r="T44" s="31">
        <f t="shared" si="5"/>
        <v>-1746766</v>
      </c>
      <c r="U44" s="31">
        <f t="shared" si="5"/>
        <v>-2116949</v>
      </c>
      <c r="V44" s="31">
        <f t="shared" si="5"/>
        <v>-7586434</v>
      </c>
      <c r="W44" s="31">
        <f t="shared" si="5"/>
        <v>32218477</v>
      </c>
      <c r="X44" s="31">
        <f t="shared" si="5"/>
        <v>11466886</v>
      </c>
      <c r="Y44" s="31">
        <f t="shared" si="5"/>
        <v>20751591</v>
      </c>
      <c r="Z44" s="32">
        <f>+IF(X44&lt;&gt;0,+(Y44/X44)*100,0)</f>
        <v>180.96971575369284</v>
      </c>
      <c r="AA44" s="33">
        <f>+AA37+AA43</f>
        <v>11466886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34941185</v>
      </c>
      <c r="D45" s="42">
        <f t="shared" si="6"/>
        <v>0</v>
      </c>
      <c r="E45" s="43">
        <f t="shared" si="6"/>
        <v>-25603728</v>
      </c>
      <c r="F45" s="44">
        <f t="shared" si="6"/>
        <v>-34933728</v>
      </c>
      <c r="G45" s="44">
        <f t="shared" si="6"/>
        <v>89191081</v>
      </c>
      <c r="H45" s="44">
        <f t="shared" si="6"/>
        <v>-11104553</v>
      </c>
      <c r="I45" s="44">
        <f t="shared" si="6"/>
        <v>-7436288</v>
      </c>
      <c r="J45" s="44">
        <f t="shared" si="6"/>
        <v>70650240</v>
      </c>
      <c r="K45" s="44">
        <f t="shared" si="6"/>
        <v>-6257951</v>
      </c>
      <c r="L45" s="44">
        <f t="shared" si="6"/>
        <v>-575073</v>
      </c>
      <c r="M45" s="44">
        <f t="shared" si="6"/>
        <v>-540060</v>
      </c>
      <c r="N45" s="44">
        <f t="shared" si="6"/>
        <v>-7373084</v>
      </c>
      <c r="O45" s="44">
        <f t="shared" si="6"/>
        <v>1085376</v>
      </c>
      <c r="P45" s="44">
        <f t="shared" si="6"/>
        <v>20829008</v>
      </c>
      <c r="Q45" s="44">
        <f t="shared" si="6"/>
        <v>-23434044</v>
      </c>
      <c r="R45" s="44">
        <f t="shared" si="6"/>
        <v>-1519660</v>
      </c>
      <c r="S45" s="44">
        <f t="shared" si="6"/>
        <v>4217343</v>
      </c>
      <c r="T45" s="44">
        <f t="shared" si="6"/>
        <v>2022323</v>
      </c>
      <c r="U45" s="44">
        <f t="shared" si="6"/>
        <v>2441857</v>
      </c>
      <c r="V45" s="44">
        <f t="shared" si="6"/>
        <v>8681523</v>
      </c>
      <c r="W45" s="44">
        <f t="shared" si="6"/>
        <v>70439019</v>
      </c>
      <c r="X45" s="44">
        <f t="shared" si="6"/>
        <v>-34933728</v>
      </c>
      <c r="Y45" s="44">
        <f t="shared" si="6"/>
        <v>105372747</v>
      </c>
      <c r="Z45" s="45">
        <f>+IF(X45&lt;&gt;0,+(Y45/X45)*100,0)</f>
        <v>-301.63613514137398</v>
      </c>
      <c r="AA45" s="46">
        <f>+AA26-AA44</f>
        <v>-34933728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-25317549</v>
      </c>
      <c r="D47" s="18"/>
      <c r="E47" s="19">
        <v>-25603728</v>
      </c>
      <c r="F47" s="20">
        <v>-34933728</v>
      </c>
      <c r="G47" s="20">
        <v>16051698</v>
      </c>
      <c r="H47" s="20">
        <v>-3115231</v>
      </c>
      <c r="I47" s="20">
        <v>-8094205</v>
      </c>
      <c r="J47" s="20">
        <v>4842262</v>
      </c>
      <c r="K47" s="20">
        <v>-38372602</v>
      </c>
      <c r="L47" s="20">
        <v>-1826232</v>
      </c>
      <c r="M47" s="20">
        <v>-7937949</v>
      </c>
      <c r="N47" s="20">
        <v>-48136783</v>
      </c>
      <c r="O47" s="20">
        <v>485576</v>
      </c>
      <c r="P47" s="20">
        <v>17886525</v>
      </c>
      <c r="Q47" s="20">
        <v>-18083007</v>
      </c>
      <c r="R47" s="20">
        <v>289094</v>
      </c>
      <c r="S47" s="20">
        <v>522154</v>
      </c>
      <c r="T47" s="20">
        <v>-202948</v>
      </c>
      <c r="U47" s="20">
        <v>1614575</v>
      </c>
      <c r="V47" s="20">
        <v>1933781</v>
      </c>
      <c r="W47" s="20">
        <v>-41071646</v>
      </c>
      <c r="X47" s="20">
        <v>-34933728</v>
      </c>
      <c r="Y47" s="20">
        <v>-6137918</v>
      </c>
      <c r="Z47" s="47">
        <v>17.570177451430318</v>
      </c>
      <c r="AA47" s="22">
        <v>-34933728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-25317549</v>
      </c>
      <c r="D50" s="50">
        <f t="shared" ref="D50:Y50" si="7">SUM(D47:D49)</f>
        <v>0</v>
      </c>
      <c r="E50" s="51">
        <f t="shared" si="7"/>
        <v>-25603728</v>
      </c>
      <c r="F50" s="52">
        <f t="shared" si="7"/>
        <v>-34933728</v>
      </c>
      <c r="G50" s="52">
        <f t="shared" si="7"/>
        <v>16051698</v>
      </c>
      <c r="H50" s="52">
        <f t="shared" si="7"/>
        <v>-3115231</v>
      </c>
      <c r="I50" s="52">
        <f t="shared" si="7"/>
        <v>-8094205</v>
      </c>
      <c r="J50" s="52">
        <f t="shared" si="7"/>
        <v>4842262</v>
      </c>
      <c r="K50" s="52">
        <f t="shared" si="7"/>
        <v>-38372602</v>
      </c>
      <c r="L50" s="52">
        <f t="shared" si="7"/>
        <v>-1826232</v>
      </c>
      <c r="M50" s="52">
        <f t="shared" si="7"/>
        <v>-7937949</v>
      </c>
      <c r="N50" s="52">
        <f t="shared" si="7"/>
        <v>-48136783</v>
      </c>
      <c r="O50" s="52">
        <f t="shared" si="7"/>
        <v>485576</v>
      </c>
      <c r="P50" s="52">
        <f t="shared" si="7"/>
        <v>17886525</v>
      </c>
      <c r="Q50" s="52">
        <f t="shared" si="7"/>
        <v>-18083007</v>
      </c>
      <c r="R50" s="52">
        <f t="shared" si="7"/>
        <v>289094</v>
      </c>
      <c r="S50" s="52">
        <f t="shared" si="7"/>
        <v>522154</v>
      </c>
      <c r="T50" s="52">
        <f t="shared" si="7"/>
        <v>-202948</v>
      </c>
      <c r="U50" s="52">
        <f t="shared" si="7"/>
        <v>1614575</v>
      </c>
      <c r="V50" s="52">
        <f t="shared" si="7"/>
        <v>1933781</v>
      </c>
      <c r="W50" s="52">
        <f t="shared" si="7"/>
        <v>-41071646</v>
      </c>
      <c r="X50" s="52">
        <f t="shared" si="7"/>
        <v>-34933728</v>
      </c>
      <c r="Y50" s="52">
        <f t="shared" si="7"/>
        <v>-6137918</v>
      </c>
      <c r="Z50" s="53">
        <f>+IF(X50&lt;&gt;0,+(Y50/X50)*100,0)</f>
        <v>17.570177451430318</v>
      </c>
      <c r="AA50" s="54">
        <f>SUM(AA47:AA49)</f>
        <v>-34933728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-12907081</v>
      </c>
      <c r="D6" s="18"/>
      <c r="E6" s="19">
        <v>-28703952</v>
      </c>
      <c r="F6" s="20">
        <v>-33239732</v>
      </c>
      <c r="G6" s="20">
        <v>30299809</v>
      </c>
      <c r="H6" s="20">
        <v>-229932263</v>
      </c>
      <c r="I6" s="20">
        <v>-13091382</v>
      </c>
      <c r="J6" s="20">
        <v>-212723836</v>
      </c>
      <c r="K6" s="20">
        <v>-1028227</v>
      </c>
      <c r="L6" s="20">
        <v>6354755</v>
      </c>
      <c r="M6" s="20">
        <v>-6827134</v>
      </c>
      <c r="N6" s="20">
        <v>-1500606</v>
      </c>
      <c r="O6" s="20">
        <v>-4716447</v>
      </c>
      <c r="P6" s="20">
        <v>4678749</v>
      </c>
      <c r="Q6" s="20">
        <v>2609450</v>
      </c>
      <c r="R6" s="20">
        <v>2571752</v>
      </c>
      <c r="S6" s="20">
        <v>-3619169</v>
      </c>
      <c r="T6" s="20">
        <v>6785868</v>
      </c>
      <c r="U6" s="20">
        <v>-3379464</v>
      </c>
      <c r="V6" s="20">
        <v>-212765</v>
      </c>
      <c r="W6" s="20">
        <v>-211865455</v>
      </c>
      <c r="X6" s="20">
        <v>-33239732</v>
      </c>
      <c r="Y6" s="20">
        <v>-178625723</v>
      </c>
      <c r="Z6" s="21">
        <v>537.38617086323086</v>
      </c>
      <c r="AA6" s="22">
        <v>-33239732</v>
      </c>
    </row>
    <row r="7" spans="1:27" x14ac:dyDescent="0.25">
      <c r="A7" s="23" t="s">
        <v>35</v>
      </c>
      <c r="B7" s="17" t="s">
        <v>32</v>
      </c>
      <c r="C7" s="18">
        <v>17940090</v>
      </c>
      <c r="D7" s="18"/>
      <c r="E7" s="19">
        <v>12579912</v>
      </c>
      <c r="F7" s="20">
        <v>9036592</v>
      </c>
      <c r="G7" s="20">
        <v>16889724</v>
      </c>
      <c r="H7" s="20">
        <v>1078411</v>
      </c>
      <c r="I7" s="20">
        <v>1845951</v>
      </c>
      <c r="J7" s="20">
        <v>19814086</v>
      </c>
      <c r="K7" s="20">
        <v>967327</v>
      </c>
      <c r="L7" s="20">
        <v>1716721</v>
      </c>
      <c r="M7" s="20">
        <v>1572596</v>
      </c>
      <c r="N7" s="20">
        <v>4256644</v>
      </c>
      <c r="O7" s="20">
        <v>1724234</v>
      </c>
      <c r="P7" s="20">
        <v>-6483132</v>
      </c>
      <c r="Q7" s="20">
        <v>-2057319</v>
      </c>
      <c r="R7" s="20">
        <v>-6816217</v>
      </c>
      <c r="S7" s="20">
        <v>1018292</v>
      </c>
      <c r="T7" s="20">
        <v>-6135674</v>
      </c>
      <c r="U7" s="20">
        <v>710211</v>
      </c>
      <c r="V7" s="20">
        <v>-4407171</v>
      </c>
      <c r="W7" s="20">
        <v>12847342</v>
      </c>
      <c r="X7" s="20">
        <v>9036592</v>
      </c>
      <c r="Y7" s="20">
        <v>3810750</v>
      </c>
      <c r="Z7" s="21">
        <v>42.170211956011734</v>
      </c>
      <c r="AA7" s="22">
        <v>9036592</v>
      </c>
    </row>
    <row r="8" spans="1:27" x14ac:dyDescent="0.25">
      <c r="A8" s="23" t="s">
        <v>36</v>
      </c>
      <c r="B8" s="17" t="s">
        <v>32</v>
      </c>
      <c r="C8" s="18">
        <v>335713</v>
      </c>
      <c r="D8" s="18"/>
      <c r="E8" s="19">
        <v>26232</v>
      </c>
      <c r="F8" s="20">
        <v>26232</v>
      </c>
      <c r="G8" s="20">
        <v>871050</v>
      </c>
      <c r="H8" s="20">
        <v>-535337</v>
      </c>
      <c r="I8" s="20"/>
      <c r="J8" s="20">
        <v>335713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335713</v>
      </c>
      <c r="X8" s="20">
        <v>26232</v>
      </c>
      <c r="Y8" s="20">
        <v>309481</v>
      </c>
      <c r="Z8" s="21">
        <v>1179.7842329978653</v>
      </c>
      <c r="AA8" s="22">
        <v>26232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-3919442</v>
      </c>
      <c r="D10" s="18"/>
      <c r="E10" s="19">
        <v>-12</v>
      </c>
      <c r="F10" s="20">
        <v>-12</v>
      </c>
      <c r="G10" s="20">
        <v>-3949227</v>
      </c>
      <c r="H10" s="20">
        <v>56015</v>
      </c>
      <c r="I10" s="20">
        <v>-75894</v>
      </c>
      <c r="J10" s="20">
        <v>-3969106</v>
      </c>
      <c r="K10" s="20">
        <v>-9683</v>
      </c>
      <c r="L10" s="20">
        <v>30967</v>
      </c>
      <c r="M10" s="20">
        <v>615775</v>
      </c>
      <c r="N10" s="20">
        <v>637059</v>
      </c>
      <c r="O10" s="20">
        <v>283860</v>
      </c>
      <c r="P10" s="20">
        <v>-602272</v>
      </c>
      <c r="Q10" s="20">
        <v>350090</v>
      </c>
      <c r="R10" s="20">
        <v>31678</v>
      </c>
      <c r="S10" s="20">
        <v>310539</v>
      </c>
      <c r="T10" s="20">
        <v>-350392</v>
      </c>
      <c r="U10" s="20">
        <v>-230844</v>
      </c>
      <c r="V10" s="20">
        <v>-270697</v>
      </c>
      <c r="W10" s="20">
        <v>-3571066</v>
      </c>
      <c r="X10" s="20">
        <v>-12</v>
      </c>
      <c r="Y10" s="20">
        <v>-3571054</v>
      </c>
      <c r="Z10" s="21">
        <v>29758783.333333332</v>
      </c>
      <c r="AA10" s="22">
        <v>-12</v>
      </c>
    </row>
    <row r="11" spans="1:27" x14ac:dyDescent="0.25">
      <c r="A11" s="23" t="s">
        <v>39</v>
      </c>
      <c r="B11" s="17" t="s">
        <v>32</v>
      </c>
      <c r="C11" s="18">
        <v>33611514</v>
      </c>
      <c r="D11" s="18"/>
      <c r="E11" s="19">
        <v>3275796</v>
      </c>
      <c r="F11" s="20">
        <v>3275796</v>
      </c>
      <c r="G11" s="24">
        <v>33892507</v>
      </c>
      <c r="H11" s="24">
        <v>754643</v>
      </c>
      <c r="I11" s="24">
        <v>-1392131</v>
      </c>
      <c r="J11" s="20">
        <v>33255019</v>
      </c>
      <c r="K11" s="24"/>
      <c r="L11" s="24"/>
      <c r="M11" s="20"/>
      <c r="N11" s="24"/>
      <c r="O11" s="24"/>
      <c r="P11" s="24"/>
      <c r="Q11" s="20">
        <v>1982788</v>
      </c>
      <c r="R11" s="24">
        <v>1982788</v>
      </c>
      <c r="S11" s="24"/>
      <c r="T11" s="20"/>
      <c r="U11" s="24">
        <v>1034602</v>
      </c>
      <c r="V11" s="24">
        <v>1034602</v>
      </c>
      <c r="W11" s="24">
        <v>36272409</v>
      </c>
      <c r="X11" s="20">
        <v>3275796</v>
      </c>
      <c r="Y11" s="24">
        <v>32996613</v>
      </c>
      <c r="Z11" s="25">
        <v>1007.2853437759861</v>
      </c>
      <c r="AA11" s="26">
        <v>3275796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35060794</v>
      </c>
      <c r="D13" s="29">
        <f>SUM(D6:D12)</f>
        <v>0</v>
      </c>
      <c r="E13" s="30">
        <f t="shared" si="0"/>
        <v>-12822024</v>
      </c>
      <c r="F13" s="31">
        <f t="shared" si="0"/>
        <v>-20901124</v>
      </c>
      <c r="G13" s="31">
        <f t="shared" si="0"/>
        <v>78003863</v>
      </c>
      <c r="H13" s="31">
        <f t="shared" si="0"/>
        <v>-228578531</v>
      </c>
      <c r="I13" s="31">
        <f t="shared" si="0"/>
        <v>-12713456</v>
      </c>
      <c r="J13" s="31">
        <f t="shared" si="0"/>
        <v>-163288124</v>
      </c>
      <c r="K13" s="31">
        <f t="shared" si="0"/>
        <v>-70583</v>
      </c>
      <c r="L13" s="31">
        <f t="shared" si="0"/>
        <v>8102443</v>
      </c>
      <c r="M13" s="31">
        <f t="shared" si="0"/>
        <v>-4638763</v>
      </c>
      <c r="N13" s="31">
        <f t="shared" si="0"/>
        <v>3393097</v>
      </c>
      <c r="O13" s="31">
        <f t="shared" si="0"/>
        <v>-2708353</v>
      </c>
      <c r="P13" s="31">
        <f t="shared" si="0"/>
        <v>-2406655</v>
      </c>
      <c r="Q13" s="31">
        <f t="shared" si="0"/>
        <v>2885009</v>
      </c>
      <c r="R13" s="31">
        <f t="shared" si="0"/>
        <v>-2229999</v>
      </c>
      <c r="S13" s="31">
        <f t="shared" si="0"/>
        <v>-2290338</v>
      </c>
      <c r="T13" s="31">
        <f t="shared" si="0"/>
        <v>299802</v>
      </c>
      <c r="U13" s="31">
        <f t="shared" si="0"/>
        <v>-1865495</v>
      </c>
      <c r="V13" s="31">
        <f t="shared" si="0"/>
        <v>-3856031</v>
      </c>
      <c r="W13" s="31">
        <f t="shared" si="0"/>
        <v>-165981057</v>
      </c>
      <c r="X13" s="31">
        <f t="shared" si="0"/>
        <v>-20901124</v>
      </c>
      <c r="Y13" s="31">
        <f t="shared" si="0"/>
        <v>-145079933</v>
      </c>
      <c r="Z13" s="32">
        <f>+IF(X13&lt;&gt;0,+(Y13/X13)*100,0)</f>
        <v>694.12502887404526</v>
      </c>
      <c r="AA13" s="33">
        <f>SUM(AA6:AA12)</f>
        <v>-20901124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3436508</v>
      </c>
      <c r="D17" s="18"/>
      <c r="E17" s="19">
        <v>-8280902</v>
      </c>
      <c r="F17" s="20">
        <v>4941558</v>
      </c>
      <c r="G17" s="24">
        <v>3937186</v>
      </c>
      <c r="H17" s="24">
        <v>-609037</v>
      </c>
      <c r="I17" s="24">
        <v>-52432</v>
      </c>
      <c r="J17" s="20">
        <v>3275717</v>
      </c>
      <c r="K17" s="24">
        <v>-54179</v>
      </c>
      <c r="L17" s="24">
        <v>-52432</v>
      </c>
      <c r="M17" s="20">
        <v>-54179</v>
      </c>
      <c r="N17" s="24">
        <v>-160790</v>
      </c>
      <c r="O17" s="24">
        <v>-54179</v>
      </c>
      <c r="P17" s="24">
        <v>3487367</v>
      </c>
      <c r="Q17" s="20">
        <v>1210499</v>
      </c>
      <c r="R17" s="24">
        <v>4643687</v>
      </c>
      <c r="S17" s="24">
        <v>-52432</v>
      </c>
      <c r="T17" s="20">
        <v>-54179</v>
      </c>
      <c r="U17" s="24">
        <v>1522200</v>
      </c>
      <c r="V17" s="24">
        <v>1415589</v>
      </c>
      <c r="W17" s="24">
        <v>9174203</v>
      </c>
      <c r="X17" s="20">
        <v>4941558</v>
      </c>
      <c r="Y17" s="24">
        <v>4232645</v>
      </c>
      <c r="Z17" s="25">
        <v>85.654058902070958</v>
      </c>
      <c r="AA17" s="26">
        <v>4941558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3436508</v>
      </c>
      <c r="D25" s="29">
        <f t="shared" ref="D25:Y25" si="1">SUM(D15:D24)</f>
        <v>0</v>
      </c>
      <c r="E25" s="35">
        <f t="shared" si="1"/>
        <v>-8280902</v>
      </c>
      <c r="F25" s="36">
        <f t="shared" si="1"/>
        <v>4941558</v>
      </c>
      <c r="G25" s="36">
        <f t="shared" si="1"/>
        <v>3937186</v>
      </c>
      <c r="H25" s="36">
        <f t="shared" si="1"/>
        <v>-609037</v>
      </c>
      <c r="I25" s="36">
        <f t="shared" si="1"/>
        <v>-52432</v>
      </c>
      <c r="J25" s="36">
        <f t="shared" si="1"/>
        <v>3275717</v>
      </c>
      <c r="K25" s="36">
        <f t="shared" si="1"/>
        <v>-54179</v>
      </c>
      <c r="L25" s="36">
        <f t="shared" si="1"/>
        <v>-52432</v>
      </c>
      <c r="M25" s="36">
        <f t="shared" si="1"/>
        <v>-54179</v>
      </c>
      <c r="N25" s="36">
        <f t="shared" si="1"/>
        <v>-160790</v>
      </c>
      <c r="O25" s="36">
        <f t="shared" si="1"/>
        <v>-54179</v>
      </c>
      <c r="P25" s="36">
        <f t="shared" si="1"/>
        <v>3487367</v>
      </c>
      <c r="Q25" s="36">
        <f t="shared" si="1"/>
        <v>1210499</v>
      </c>
      <c r="R25" s="36">
        <f t="shared" si="1"/>
        <v>4643687</v>
      </c>
      <c r="S25" s="36">
        <f t="shared" si="1"/>
        <v>-52432</v>
      </c>
      <c r="T25" s="36">
        <f t="shared" si="1"/>
        <v>-54179</v>
      </c>
      <c r="U25" s="36">
        <f t="shared" si="1"/>
        <v>1522200</v>
      </c>
      <c r="V25" s="36">
        <f t="shared" si="1"/>
        <v>1415589</v>
      </c>
      <c r="W25" s="36">
        <f t="shared" si="1"/>
        <v>9174203</v>
      </c>
      <c r="X25" s="36">
        <f t="shared" si="1"/>
        <v>4941558</v>
      </c>
      <c r="Y25" s="36">
        <f t="shared" si="1"/>
        <v>4232645</v>
      </c>
      <c r="Z25" s="37">
        <f>+IF(X25&lt;&gt;0,+(Y25/X25)*100,0)</f>
        <v>85.654058902070958</v>
      </c>
      <c r="AA25" s="38">
        <f>SUM(AA15:AA24)</f>
        <v>4941558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38497302</v>
      </c>
      <c r="D26" s="29">
        <f>+D13+D25</f>
        <v>0</v>
      </c>
      <c r="E26" s="30">
        <f t="shared" si="2"/>
        <v>-21102926</v>
      </c>
      <c r="F26" s="31">
        <f t="shared" si="2"/>
        <v>-15959566</v>
      </c>
      <c r="G26" s="31">
        <f t="shared" si="2"/>
        <v>81941049</v>
      </c>
      <c r="H26" s="31">
        <f t="shared" si="2"/>
        <v>-229187568</v>
      </c>
      <c r="I26" s="31">
        <f t="shared" si="2"/>
        <v>-12765888</v>
      </c>
      <c r="J26" s="31">
        <f t="shared" si="2"/>
        <v>-160012407</v>
      </c>
      <c r="K26" s="31">
        <f t="shared" si="2"/>
        <v>-124762</v>
      </c>
      <c r="L26" s="31">
        <f t="shared" si="2"/>
        <v>8050011</v>
      </c>
      <c r="M26" s="31">
        <f t="shared" si="2"/>
        <v>-4692942</v>
      </c>
      <c r="N26" s="31">
        <f t="shared" si="2"/>
        <v>3232307</v>
      </c>
      <c r="O26" s="31">
        <f t="shared" si="2"/>
        <v>-2762532</v>
      </c>
      <c r="P26" s="31">
        <f t="shared" si="2"/>
        <v>1080712</v>
      </c>
      <c r="Q26" s="31">
        <f t="shared" si="2"/>
        <v>4095508</v>
      </c>
      <c r="R26" s="31">
        <f t="shared" si="2"/>
        <v>2413688</v>
      </c>
      <c r="S26" s="31">
        <f t="shared" si="2"/>
        <v>-2342770</v>
      </c>
      <c r="T26" s="31">
        <f t="shared" si="2"/>
        <v>245623</v>
      </c>
      <c r="U26" s="31">
        <f t="shared" si="2"/>
        <v>-343295</v>
      </c>
      <c r="V26" s="31">
        <f t="shared" si="2"/>
        <v>-2440442</v>
      </c>
      <c r="W26" s="31">
        <f t="shared" si="2"/>
        <v>-156806854</v>
      </c>
      <c r="X26" s="31">
        <f t="shared" si="2"/>
        <v>-15959566</v>
      </c>
      <c r="Y26" s="31">
        <f t="shared" si="2"/>
        <v>-140847288</v>
      </c>
      <c r="Z26" s="32">
        <f>+IF(X26&lt;&gt;0,+(Y26/X26)*100,0)</f>
        <v>882.52580301995692</v>
      </c>
      <c r="AA26" s="33">
        <f>+AA13+AA25</f>
        <v>-15959566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8209366</v>
      </c>
      <c r="D32" s="18"/>
      <c r="E32" s="19">
        <v>124488</v>
      </c>
      <c r="F32" s="20">
        <v>-872471</v>
      </c>
      <c r="G32" s="20">
        <v>5752943</v>
      </c>
      <c r="H32" s="20">
        <v>-2778646</v>
      </c>
      <c r="I32" s="20">
        <v>218618</v>
      </c>
      <c r="J32" s="20">
        <v>3192915</v>
      </c>
      <c r="K32" s="20">
        <v>588606</v>
      </c>
      <c r="L32" s="20">
        <v>-890154</v>
      </c>
      <c r="M32" s="20">
        <v>600657</v>
      </c>
      <c r="N32" s="20">
        <v>299109</v>
      </c>
      <c r="O32" s="20">
        <v>1015526</v>
      </c>
      <c r="P32" s="20">
        <v>-14133060</v>
      </c>
      <c r="Q32" s="20">
        <v>-240803</v>
      </c>
      <c r="R32" s="20">
        <v>-13358337</v>
      </c>
      <c r="S32" s="20">
        <v>19648105</v>
      </c>
      <c r="T32" s="20">
        <v>-295100</v>
      </c>
      <c r="U32" s="20">
        <v>-1953316</v>
      </c>
      <c r="V32" s="20">
        <v>17399689</v>
      </c>
      <c r="W32" s="20">
        <v>7533376</v>
      </c>
      <c r="X32" s="20">
        <v>-872471</v>
      </c>
      <c r="Y32" s="20">
        <v>8405847</v>
      </c>
      <c r="Z32" s="21">
        <v>-963.45288267461035</v>
      </c>
      <c r="AA32" s="22">
        <v>-872471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8885553</v>
      </c>
      <c r="H33" s="20">
        <v>-44853000</v>
      </c>
      <c r="I33" s="20">
        <v>-10339841</v>
      </c>
      <c r="J33" s="20">
        <v>-46307288</v>
      </c>
      <c r="K33" s="20">
        <v>-1001276</v>
      </c>
      <c r="L33" s="20">
        <v>10500000</v>
      </c>
      <c r="M33" s="20">
        <v>-3737837</v>
      </c>
      <c r="N33" s="20">
        <v>5760887</v>
      </c>
      <c r="O33" s="20">
        <v>-5098380</v>
      </c>
      <c r="P33" s="20">
        <v>14604418</v>
      </c>
      <c r="Q33" s="20">
        <v>4062671</v>
      </c>
      <c r="R33" s="20">
        <v>13568709</v>
      </c>
      <c r="S33" s="20">
        <v>-19582531</v>
      </c>
      <c r="T33" s="20"/>
      <c r="U33" s="20">
        <v>-758152</v>
      </c>
      <c r="V33" s="20">
        <v>-20340683</v>
      </c>
      <c r="W33" s="20">
        <v>-47318375</v>
      </c>
      <c r="X33" s="20"/>
      <c r="Y33" s="20">
        <v>-47318375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37860</v>
      </c>
      <c r="D34" s="18"/>
      <c r="E34" s="19"/>
      <c r="F34" s="20"/>
      <c r="G34" s="20">
        <v>37860</v>
      </c>
      <c r="H34" s="20"/>
      <c r="I34" s="20"/>
      <c r="J34" s="20">
        <v>37860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37860</v>
      </c>
      <c r="X34" s="20"/>
      <c r="Y34" s="20">
        <v>37860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33144457</v>
      </c>
      <c r="D35" s="18"/>
      <c r="E35" s="19">
        <v>7067220</v>
      </c>
      <c r="F35" s="20">
        <v>5623900</v>
      </c>
      <c r="G35" s="20">
        <v>14736091</v>
      </c>
      <c r="H35" s="20">
        <v>-216824</v>
      </c>
      <c r="I35" s="20">
        <v>-173616</v>
      </c>
      <c r="J35" s="20">
        <v>14345651</v>
      </c>
      <c r="K35" s="20">
        <v>126332</v>
      </c>
      <c r="L35" s="20">
        <v>2125079</v>
      </c>
      <c r="M35" s="20">
        <v>172047</v>
      </c>
      <c r="N35" s="20">
        <v>2423458</v>
      </c>
      <c r="O35" s="20">
        <v>191144</v>
      </c>
      <c r="P35" s="20">
        <v>-741090</v>
      </c>
      <c r="Q35" s="20">
        <v>-303256</v>
      </c>
      <c r="R35" s="20">
        <v>-853202</v>
      </c>
      <c r="S35" s="20">
        <v>47332</v>
      </c>
      <c r="T35" s="20">
        <v>-795973</v>
      </c>
      <c r="U35" s="20">
        <v>3926102</v>
      </c>
      <c r="V35" s="20">
        <v>3177461</v>
      </c>
      <c r="W35" s="20">
        <v>19093368</v>
      </c>
      <c r="X35" s="20">
        <v>5623900</v>
      </c>
      <c r="Y35" s="20">
        <v>13469468</v>
      </c>
      <c r="Z35" s="21">
        <v>239.50404523551273</v>
      </c>
      <c r="AA35" s="22">
        <v>5623900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41383251</v>
      </c>
      <c r="D37" s="29">
        <f t="shared" ref="D37:Y37" si="3">SUM(D29:D36)</f>
        <v>0</v>
      </c>
      <c r="E37" s="30">
        <f t="shared" si="3"/>
        <v>7191708</v>
      </c>
      <c r="F37" s="31">
        <f t="shared" si="3"/>
        <v>4751429</v>
      </c>
      <c r="G37" s="31">
        <f t="shared" si="3"/>
        <v>29404015</v>
      </c>
      <c r="H37" s="31">
        <f t="shared" si="3"/>
        <v>-47848470</v>
      </c>
      <c r="I37" s="31">
        <f t="shared" si="3"/>
        <v>-10294839</v>
      </c>
      <c r="J37" s="31">
        <f t="shared" si="3"/>
        <v>-28739294</v>
      </c>
      <c r="K37" s="31">
        <f t="shared" si="3"/>
        <v>-286338</v>
      </c>
      <c r="L37" s="31">
        <f t="shared" si="3"/>
        <v>11734925</v>
      </c>
      <c r="M37" s="31">
        <f t="shared" si="3"/>
        <v>-2965133</v>
      </c>
      <c r="N37" s="31">
        <f t="shared" si="3"/>
        <v>8483454</v>
      </c>
      <c r="O37" s="31">
        <f t="shared" si="3"/>
        <v>-3891710</v>
      </c>
      <c r="P37" s="31">
        <f t="shared" si="3"/>
        <v>-269732</v>
      </c>
      <c r="Q37" s="31">
        <f t="shared" si="3"/>
        <v>3518612</v>
      </c>
      <c r="R37" s="31">
        <f t="shared" si="3"/>
        <v>-642830</v>
      </c>
      <c r="S37" s="31">
        <f t="shared" si="3"/>
        <v>112906</v>
      </c>
      <c r="T37" s="31">
        <f t="shared" si="3"/>
        <v>-1091073</v>
      </c>
      <c r="U37" s="31">
        <f t="shared" si="3"/>
        <v>1214634</v>
      </c>
      <c r="V37" s="31">
        <f t="shared" si="3"/>
        <v>236467</v>
      </c>
      <c r="W37" s="31">
        <f t="shared" si="3"/>
        <v>-20662203</v>
      </c>
      <c r="X37" s="31">
        <f t="shared" si="3"/>
        <v>4751429</v>
      </c>
      <c r="Y37" s="31">
        <f t="shared" si="3"/>
        <v>-25413632</v>
      </c>
      <c r="Z37" s="32">
        <f>+IF(X37&lt;&gt;0,+(Y37/X37)*100,0)</f>
        <v>-534.86292229137803</v>
      </c>
      <c r="AA37" s="33">
        <f>SUM(AA29:AA36)</f>
        <v>4751429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41383251</v>
      </c>
      <c r="D44" s="29">
        <f>+D37+D43</f>
        <v>0</v>
      </c>
      <c r="E44" s="30">
        <f t="shared" si="5"/>
        <v>7191708</v>
      </c>
      <c r="F44" s="31">
        <f t="shared" si="5"/>
        <v>4751429</v>
      </c>
      <c r="G44" s="31">
        <f t="shared" si="5"/>
        <v>29404015</v>
      </c>
      <c r="H44" s="31">
        <f t="shared" si="5"/>
        <v>-47848470</v>
      </c>
      <c r="I44" s="31">
        <f t="shared" si="5"/>
        <v>-10294839</v>
      </c>
      <c r="J44" s="31">
        <f t="shared" si="5"/>
        <v>-28739294</v>
      </c>
      <c r="K44" s="31">
        <f t="shared" si="5"/>
        <v>-286338</v>
      </c>
      <c r="L44" s="31">
        <f t="shared" si="5"/>
        <v>11734925</v>
      </c>
      <c r="M44" s="31">
        <f t="shared" si="5"/>
        <v>-2965133</v>
      </c>
      <c r="N44" s="31">
        <f t="shared" si="5"/>
        <v>8483454</v>
      </c>
      <c r="O44" s="31">
        <f t="shared" si="5"/>
        <v>-3891710</v>
      </c>
      <c r="P44" s="31">
        <f t="shared" si="5"/>
        <v>-269732</v>
      </c>
      <c r="Q44" s="31">
        <f t="shared" si="5"/>
        <v>3518612</v>
      </c>
      <c r="R44" s="31">
        <f t="shared" si="5"/>
        <v>-642830</v>
      </c>
      <c r="S44" s="31">
        <f t="shared" si="5"/>
        <v>112906</v>
      </c>
      <c r="T44" s="31">
        <f t="shared" si="5"/>
        <v>-1091073</v>
      </c>
      <c r="U44" s="31">
        <f t="shared" si="5"/>
        <v>1214634</v>
      </c>
      <c r="V44" s="31">
        <f t="shared" si="5"/>
        <v>236467</v>
      </c>
      <c r="W44" s="31">
        <f t="shared" si="5"/>
        <v>-20662203</v>
      </c>
      <c r="X44" s="31">
        <f t="shared" si="5"/>
        <v>4751429</v>
      </c>
      <c r="Y44" s="31">
        <f t="shared" si="5"/>
        <v>-25413632</v>
      </c>
      <c r="Z44" s="32">
        <f>+IF(X44&lt;&gt;0,+(Y44/X44)*100,0)</f>
        <v>-534.86292229137803</v>
      </c>
      <c r="AA44" s="33">
        <f>+AA37+AA43</f>
        <v>4751429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-2885949</v>
      </c>
      <c r="D45" s="42">
        <f t="shared" si="6"/>
        <v>0</v>
      </c>
      <c r="E45" s="43">
        <f t="shared" si="6"/>
        <v>-28294634</v>
      </c>
      <c r="F45" s="44">
        <f t="shared" si="6"/>
        <v>-20710995</v>
      </c>
      <c r="G45" s="44">
        <f t="shared" si="6"/>
        <v>52537034</v>
      </c>
      <c r="H45" s="44">
        <f t="shared" si="6"/>
        <v>-181339098</v>
      </c>
      <c r="I45" s="44">
        <f t="shared" si="6"/>
        <v>-2471049</v>
      </c>
      <c r="J45" s="44">
        <f t="shared" si="6"/>
        <v>-131273113</v>
      </c>
      <c r="K45" s="44">
        <f t="shared" si="6"/>
        <v>161576</v>
      </c>
      <c r="L45" s="44">
        <f t="shared" si="6"/>
        <v>-3684914</v>
      </c>
      <c r="M45" s="44">
        <f t="shared" si="6"/>
        <v>-1727809</v>
      </c>
      <c r="N45" s="44">
        <f t="shared" si="6"/>
        <v>-5251147</v>
      </c>
      <c r="O45" s="44">
        <f t="shared" si="6"/>
        <v>1129178</v>
      </c>
      <c r="P45" s="44">
        <f t="shared" si="6"/>
        <v>1350444</v>
      </c>
      <c r="Q45" s="44">
        <f t="shared" si="6"/>
        <v>576896</v>
      </c>
      <c r="R45" s="44">
        <f t="shared" si="6"/>
        <v>3056518</v>
      </c>
      <c r="S45" s="44">
        <f t="shared" si="6"/>
        <v>-2455676</v>
      </c>
      <c r="T45" s="44">
        <f t="shared" si="6"/>
        <v>1336696</v>
      </c>
      <c r="U45" s="44">
        <f t="shared" si="6"/>
        <v>-1557929</v>
      </c>
      <c r="V45" s="44">
        <f t="shared" si="6"/>
        <v>-2676909</v>
      </c>
      <c r="W45" s="44">
        <f t="shared" si="6"/>
        <v>-136144651</v>
      </c>
      <c r="X45" s="44">
        <f t="shared" si="6"/>
        <v>-20710995</v>
      </c>
      <c r="Y45" s="44">
        <f t="shared" si="6"/>
        <v>-115433656</v>
      </c>
      <c r="Z45" s="45">
        <f>+IF(X45&lt;&gt;0,+(Y45/X45)*100,0)</f>
        <v>557.35446800117518</v>
      </c>
      <c r="AA45" s="46">
        <f>+AA26-AA44</f>
        <v>-20710995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-114716708</v>
      </c>
      <c r="D47" s="18"/>
      <c r="E47" s="19">
        <v>-13536072</v>
      </c>
      <c r="F47" s="20">
        <v>-15913587</v>
      </c>
      <c r="G47" s="20">
        <v>-87306524</v>
      </c>
      <c r="H47" s="20">
        <v>-9477287</v>
      </c>
      <c r="I47" s="20">
        <v>120087</v>
      </c>
      <c r="J47" s="20">
        <v>-96663724</v>
      </c>
      <c r="K47" s="20">
        <v>-55129</v>
      </c>
      <c r="L47" s="20">
        <v>-1487681</v>
      </c>
      <c r="M47" s="20">
        <v>-3005432</v>
      </c>
      <c r="N47" s="20">
        <v>-4548242</v>
      </c>
      <c r="O47" s="20">
        <v>1666519</v>
      </c>
      <c r="P47" s="20">
        <v>831217</v>
      </c>
      <c r="Q47" s="20">
        <v>-1220191</v>
      </c>
      <c r="R47" s="20">
        <v>1277545</v>
      </c>
      <c r="S47" s="20">
        <v>-2263148</v>
      </c>
      <c r="T47" s="20">
        <v>160847</v>
      </c>
      <c r="U47" s="20">
        <v>511147</v>
      </c>
      <c r="V47" s="20">
        <v>-1591154</v>
      </c>
      <c r="W47" s="20">
        <v>-101525575</v>
      </c>
      <c r="X47" s="20">
        <v>-15913587</v>
      </c>
      <c r="Y47" s="20">
        <v>-85611988</v>
      </c>
      <c r="Z47" s="47">
        <v>537.98045657462387</v>
      </c>
      <c r="AA47" s="22">
        <v>-15913587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-114716708</v>
      </c>
      <c r="D50" s="50">
        <f t="shared" ref="D50:Y50" si="7">SUM(D47:D49)</f>
        <v>0</v>
      </c>
      <c r="E50" s="51">
        <f t="shared" si="7"/>
        <v>-13536072</v>
      </c>
      <c r="F50" s="52">
        <f t="shared" si="7"/>
        <v>-15913587</v>
      </c>
      <c r="G50" s="52">
        <f t="shared" si="7"/>
        <v>-87306524</v>
      </c>
      <c r="H50" s="52">
        <f t="shared" si="7"/>
        <v>-9477287</v>
      </c>
      <c r="I50" s="52">
        <f t="shared" si="7"/>
        <v>120087</v>
      </c>
      <c r="J50" s="52">
        <f t="shared" si="7"/>
        <v>-96663724</v>
      </c>
      <c r="K50" s="52">
        <f t="shared" si="7"/>
        <v>-55129</v>
      </c>
      <c r="L50" s="52">
        <f t="shared" si="7"/>
        <v>-1487681</v>
      </c>
      <c r="M50" s="52">
        <f t="shared" si="7"/>
        <v>-3005432</v>
      </c>
      <c r="N50" s="52">
        <f t="shared" si="7"/>
        <v>-4548242</v>
      </c>
      <c r="O50" s="52">
        <f t="shared" si="7"/>
        <v>1666519</v>
      </c>
      <c r="P50" s="52">
        <f t="shared" si="7"/>
        <v>831217</v>
      </c>
      <c r="Q50" s="52">
        <f t="shared" si="7"/>
        <v>-1220191</v>
      </c>
      <c r="R50" s="52">
        <f t="shared" si="7"/>
        <v>1277545</v>
      </c>
      <c r="S50" s="52">
        <f t="shared" si="7"/>
        <v>-2263148</v>
      </c>
      <c r="T50" s="52">
        <f t="shared" si="7"/>
        <v>160847</v>
      </c>
      <c r="U50" s="52">
        <f t="shared" si="7"/>
        <v>511147</v>
      </c>
      <c r="V50" s="52">
        <f t="shared" si="7"/>
        <v>-1591154</v>
      </c>
      <c r="W50" s="52">
        <f t="shared" si="7"/>
        <v>-101525575</v>
      </c>
      <c r="X50" s="52">
        <f t="shared" si="7"/>
        <v>-15913587</v>
      </c>
      <c r="Y50" s="52">
        <f t="shared" si="7"/>
        <v>-85611988</v>
      </c>
      <c r="Z50" s="53">
        <f>+IF(X50&lt;&gt;0,+(Y50/X50)*100,0)</f>
        <v>537.98045657462387</v>
      </c>
      <c r="AA50" s="54">
        <f>SUM(AA47:AA49)</f>
        <v>-15913587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-2751736</v>
      </c>
      <c r="F6" s="20">
        <v>-1697386</v>
      </c>
      <c r="G6" s="20"/>
      <c r="H6" s="20"/>
      <c r="I6" s="20"/>
      <c r="J6" s="20"/>
      <c r="K6" s="20">
        <v>-6006000</v>
      </c>
      <c r="L6" s="20"/>
      <c r="M6" s="20"/>
      <c r="N6" s="20">
        <v>-6006000</v>
      </c>
      <c r="O6" s="20"/>
      <c r="P6" s="20"/>
      <c r="Q6" s="20"/>
      <c r="R6" s="20"/>
      <c r="S6" s="20"/>
      <c r="T6" s="20"/>
      <c r="U6" s="20"/>
      <c r="V6" s="20"/>
      <c r="W6" s="20">
        <v>-6006000</v>
      </c>
      <c r="X6" s="20">
        <v>-1697386</v>
      </c>
      <c r="Y6" s="20">
        <v>-4308614</v>
      </c>
      <c r="Z6" s="21">
        <v>253.83819590829665</v>
      </c>
      <c r="AA6" s="22">
        <v>-1697386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1647487</v>
      </c>
      <c r="F11" s="20">
        <v>1509964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1509964</v>
      </c>
      <c r="Y11" s="24">
        <v>-1509964</v>
      </c>
      <c r="Z11" s="25">
        <v>-100</v>
      </c>
      <c r="AA11" s="26">
        <v>1509964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-1104249</v>
      </c>
      <c r="F13" s="31">
        <f t="shared" si="0"/>
        <v>-187422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-6006000</v>
      </c>
      <c r="L13" s="31">
        <f t="shared" si="0"/>
        <v>0</v>
      </c>
      <c r="M13" s="31">
        <f t="shared" si="0"/>
        <v>0</v>
      </c>
      <c r="N13" s="31">
        <f t="shared" si="0"/>
        <v>-6006000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-6006000</v>
      </c>
      <c r="X13" s="31">
        <f t="shared" si="0"/>
        <v>-187422</v>
      </c>
      <c r="Y13" s="31">
        <f t="shared" si="0"/>
        <v>-5818578</v>
      </c>
      <c r="Z13" s="32">
        <f>+IF(X13&lt;&gt;0,+(Y13/X13)*100,0)</f>
        <v>3104.5330857636777</v>
      </c>
      <c r="AA13" s="33">
        <f>SUM(AA6:AA12)</f>
        <v>-187422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-671072</v>
      </c>
      <c r="D17" s="18"/>
      <c r="E17" s="19">
        <v>618065</v>
      </c>
      <c r="F17" s="20">
        <v>1086956</v>
      </c>
      <c r="G17" s="24"/>
      <c r="H17" s="24"/>
      <c r="I17" s="24"/>
      <c r="J17" s="20"/>
      <c r="K17" s="24">
        <v>671072</v>
      </c>
      <c r="L17" s="24"/>
      <c r="M17" s="20">
        <v>11500</v>
      </c>
      <c r="N17" s="24">
        <v>682572</v>
      </c>
      <c r="O17" s="24"/>
      <c r="P17" s="24"/>
      <c r="Q17" s="20"/>
      <c r="R17" s="24"/>
      <c r="S17" s="24">
        <v>591304</v>
      </c>
      <c r="T17" s="20">
        <v>31500</v>
      </c>
      <c r="U17" s="24"/>
      <c r="V17" s="24">
        <v>622804</v>
      </c>
      <c r="W17" s="24">
        <v>1305376</v>
      </c>
      <c r="X17" s="20">
        <v>1086956</v>
      </c>
      <c r="Y17" s="24">
        <v>218420</v>
      </c>
      <c r="Z17" s="25">
        <v>20.094649645431829</v>
      </c>
      <c r="AA17" s="26">
        <v>1086956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-671072</v>
      </c>
      <c r="D25" s="29">
        <f t="shared" ref="D25:Y25" si="1">SUM(D15:D24)</f>
        <v>0</v>
      </c>
      <c r="E25" s="35">
        <f t="shared" si="1"/>
        <v>618065</v>
      </c>
      <c r="F25" s="36">
        <f t="shared" si="1"/>
        <v>1086956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671072</v>
      </c>
      <c r="L25" s="36">
        <f t="shared" si="1"/>
        <v>0</v>
      </c>
      <c r="M25" s="36">
        <f t="shared" si="1"/>
        <v>11500</v>
      </c>
      <c r="N25" s="36">
        <f t="shared" si="1"/>
        <v>682572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591304</v>
      </c>
      <c r="T25" s="36">
        <f t="shared" si="1"/>
        <v>31500</v>
      </c>
      <c r="U25" s="36">
        <f t="shared" si="1"/>
        <v>0</v>
      </c>
      <c r="V25" s="36">
        <f t="shared" si="1"/>
        <v>622804</v>
      </c>
      <c r="W25" s="36">
        <f t="shared" si="1"/>
        <v>1305376</v>
      </c>
      <c r="X25" s="36">
        <f t="shared" si="1"/>
        <v>1086956</v>
      </c>
      <c r="Y25" s="36">
        <f t="shared" si="1"/>
        <v>218420</v>
      </c>
      <c r="Z25" s="37">
        <f>+IF(X25&lt;&gt;0,+(Y25/X25)*100,0)</f>
        <v>20.094649645431829</v>
      </c>
      <c r="AA25" s="38">
        <f>SUM(AA15:AA24)</f>
        <v>1086956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-671072</v>
      </c>
      <c r="D26" s="29">
        <f>+D13+D25</f>
        <v>0</v>
      </c>
      <c r="E26" s="30">
        <f t="shared" si="2"/>
        <v>-486184</v>
      </c>
      <c r="F26" s="31">
        <f t="shared" si="2"/>
        <v>899534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-5334928</v>
      </c>
      <c r="L26" s="31">
        <f t="shared" si="2"/>
        <v>0</v>
      </c>
      <c r="M26" s="31">
        <f t="shared" si="2"/>
        <v>11500</v>
      </c>
      <c r="N26" s="31">
        <f t="shared" si="2"/>
        <v>-5323428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591304</v>
      </c>
      <c r="T26" s="31">
        <f t="shared" si="2"/>
        <v>31500</v>
      </c>
      <c r="U26" s="31">
        <f t="shared" si="2"/>
        <v>0</v>
      </c>
      <c r="V26" s="31">
        <f t="shared" si="2"/>
        <v>622804</v>
      </c>
      <c r="W26" s="31">
        <f t="shared" si="2"/>
        <v>-4700624</v>
      </c>
      <c r="X26" s="31">
        <f t="shared" si="2"/>
        <v>899534</v>
      </c>
      <c r="Y26" s="31">
        <f t="shared" si="2"/>
        <v>-5600158</v>
      </c>
      <c r="Z26" s="32">
        <f>+IF(X26&lt;&gt;0,+(Y26/X26)*100,0)</f>
        <v>-622.56212661222366</v>
      </c>
      <c r="AA26" s="33">
        <f>+AA13+AA25</f>
        <v>899534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-6005995</v>
      </c>
      <c r="D33" s="18"/>
      <c r="E33" s="19"/>
      <c r="F33" s="20"/>
      <c r="G33" s="20"/>
      <c r="H33" s="20"/>
      <c r="I33" s="20">
        <v>-2703379</v>
      </c>
      <c r="J33" s="20">
        <v>-2703379</v>
      </c>
      <c r="K33" s="20">
        <v>4504990</v>
      </c>
      <c r="L33" s="20"/>
      <c r="M33" s="20"/>
      <c r="N33" s="20">
        <v>4504990</v>
      </c>
      <c r="O33" s="20"/>
      <c r="P33" s="20"/>
      <c r="Q33" s="20"/>
      <c r="R33" s="20"/>
      <c r="S33" s="20"/>
      <c r="T33" s="20"/>
      <c r="U33" s="20"/>
      <c r="V33" s="20"/>
      <c r="W33" s="20">
        <v>1801611</v>
      </c>
      <c r="X33" s="20"/>
      <c r="Y33" s="20">
        <v>1801611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-6005995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-2703379</v>
      </c>
      <c r="J37" s="31">
        <f t="shared" si="3"/>
        <v>-2703379</v>
      </c>
      <c r="K37" s="31">
        <f t="shared" si="3"/>
        <v>4504990</v>
      </c>
      <c r="L37" s="31">
        <f t="shared" si="3"/>
        <v>0</v>
      </c>
      <c r="M37" s="31">
        <f t="shared" si="3"/>
        <v>0</v>
      </c>
      <c r="N37" s="31">
        <f t="shared" si="3"/>
        <v>4504990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1801611</v>
      </c>
      <c r="X37" s="31">
        <f t="shared" si="3"/>
        <v>0</v>
      </c>
      <c r="Y37" s="31">
        <f t="shared" si="3"/>
        <v>1801611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-6005995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-2703379</v>
      </c>
      <c r="J44" s="31">
        <f t="shared" si="5"/>
        <v>-2703379</v>
      </c>
      <c r="K44" s="31">
        <f t="shared" si="5"/>
        <v>4504990</v>
      </c>
      <c r="L44" s="31">
        <f t="shared" si="5"/>
        <v>0</v>
      </c>
      <c r="M44" s="31">
        <f t="shared" si="5"/>
        <v>0</v>
      </c>
      <c r="N44" s="31">
        <f t="shared" si="5"/>
        <v>4504990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1801611</v>
      </c>
      <c r="X44" s="31">
        <f t="shared" si="5"/>
        <v>0</v>
      </c>
      <c r="Y44" s="31">
        <f t="shared" si="5"/>
        <v>1801611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5334923</v>
      </c>
      <c r="D45" s="42">
        <f t="shared" si="6"/>
        <v>0</v>
      </c>
      <c r="E45" s="43">
        <f t="shared" si="6"/>
        <v>-486184</v>
      </c>
      <c r="F45" s="44">
        <f t="shared" si="6"/>
        <v>899534</v>
      </c>
      <c r="G45" s="44">
        <f t="shared" si="6"/>
        <v>0</v>
      </c>
      <c r="H45" s="44">
        <f t="shared" si="6"/>
        <v>0</v>
      </c>
      <c r="I45" s="44">
        <f t="shared" si="6"/>
        <v>2703379</v>
      </c>
      <c r="J45" s="44">
        <f t="shared" si="6"/>
        <v>2703379</v>
      </c>
      <c r="K45" s="44">
        <f t="shared" si="6"/>
        <v>-9839918</v>
      </c>
      <c r="L45" s="44">
        <f t="shared" si="6"/>
        <v>0</v>
      </c>
      <c r="M45" s="44">
        <f t="shared" si="6"/>
        <v>11500</v>
      </c>
      <c r="N45" s="44">
        <f t="shared" si="6"/>
        <v>-9828418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591304</v>
      </c>
      <c r="T45" s="44">
        <f t="shared" si="6"/>
        <v>31500</v>
      </c>
      <c r="U45" s="44">
        <f t="shared" si="6"/>
        <v>0</v>
      </c>
      <c r="V45" s="44">
        <f t="shared" si="6"/>
        <v>622804</v>
      </c>
      <c r="W45" s="44">
        <f t="shared" si="6"/>
        <v>-6502235</v>
      </c>
      <c r="X45" s="44">
        <f t="shared" si="6"/>
        <v>899534</v>
      </c>
      <c r="Y45" s="44">
        <f t="shared" si="6"/>
        <v>-7401769</v>
      </c>
      <c r="Z45" s="45">
        <f>+IF(X45&lt;&gt;0,+(Y45/X45)*100,0)</f>
        <v>-822.84482854455746</v>
      </c>
      <c r="AA45" s="46">
        <f>+AA26-AA44</f>
        <v>899534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-59741649</v>
      </c>
      <c r="D6" s="18"/>
      <c r="E6" s="19">
        <v>-25000000</v>
      </c>
      <c r="F6" s="20">
        <v>-36997430</v>
      </c>
      <c r="G6" s="20">
        <v>-62538849</v>
      </c>
      <c r="H6" s="20">
        <v>-3242855</v>
      </c>
      <c r="I6" s="20">
        <v>-5199310</v>
      </c>
      <c r="J6" s="20">
        <v>-70981014</v>
      </c>
      <c r="K6" s="20">
        <v>-4496412</v>
      </c>
      <c r="L6" s="20">
        <v>-328238</v>
      </c>
      <c r="M6" s="20">
        <v>-2357636</v>
      </c>
      <c r="N6" s="20">
        <v>-7182286</v>
      </c>
      <c r="O6" s="20">
        <v>-6023753</v>
      </c>
      <c r="P6" s="20">
        <v>-2830198</v>
      </c>
      <c r="Q6" s="20">
        <v>-1040827</v>
      </c>
      <c r="R6" s="20">
        <v>-9894778</v>
      </c>
      <c r="S6" s="20">
        <v>-5233667</v>
      </c>
      <c r="T6" s="20">
        <v>-3518159</v>
      </c>
      <c r="U6" s="20">
        <v>-1085468</v>
      </c>
      <c r="V6" s="20">
        <v>-9837294</v>
      </c>
      <c r="W6" s="20">
        <v>-97895372</v>
      </c>
      <c r="X6" s="20">
        <v>-36997430</v>
      </c>
      <c r="Y6" s="20">
        <v>-60897942</v>
      </c>
      <c r="Z6" s="21">
        <v>164.60046549179225</v>
      </c>
      <c r="AA6" s="22">
        <v>-36997430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3943736</v>
      </c>
      <c r="H11" s="24">
        <v>-364852</v>
      </c>
      <c r="I11" s="24">
        <v>16611</v>
      </c>
      <c r="J11" s="20">
        <v>3595495</v>
      </c>
      <c r="K11" s="24">
        <v>562276</v>
      </c>
      <c r="L11" s="24">
        <v>-532748</v>
      </c>
      <c r="M11" s="20">
        <v>243039</v>
      </c>
      <c r="N11" s="24">
        <v>272567</v>
      </c>
      <c r="O11" s="24">
        <v>-1063078</v>
      </c>
      <c r="P11" s="24"/>
      <c r="Q11" s="20">
        <v>358246</v>
      </c>
      <c r="R11" s="24">
        <v>-704832</v>
      </c>
      <c r="S11" s="24">
        <v>-357412</v>
      </c>
      <c r="T11" s="20">
        <v>1449</v>
      </c>
      <c r="U11" s="24">
        <v>408496</v>
      </c>
      <c r="V11" s="24">
        <v>52533</v>
      </c>
      <c r="W11" s="24">
        <v>3215763</v>
      </c>
      <c r="X11" s="20"/>
      <c r="Y11" s="24">
        <v>3215763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-56162765</v>
      </c>
      <c r="D13" s="29">
        <f>SUM(D6:D12)</f>
        <v>0</v>
      </c>
      <c r="E13" s="30">
        <f t="shared" si="0"/>
        <v>-25000000</v>
      </c>
      <c r="F13" s="31">
        <f t="shared" si="0"/>
        <v>-36997430</v>
      </c>
      <c r="G13" s="31">
        <f t="shared" si="0"/>
        <v>-58595113</v>
      </c>
      <c r="H13" s="31">
        <f t="shared" si="0"/>
        <v>-3607707</v>
      </c>
      <c r="I13" s="31">
        <f t="shared" si="0"/>
        <v>-5182699</v>
      </c>
      <c r="J13" s="31">
        <f t="shared" si="0"/>
        <v>-67385519</v>
      </c>
      <c r="K13" s="31">
        <f t="shared" si="0"/>
        <v>-3934136</v>
      </c>
      <c r="L13" s="31">
        <f t="shared" si="0"/>
        <v>-860986</v>
      </c>
      <c r="M13" s="31">
        <f t="shared" si="0"/>
        <v>-2114597</v>
      </c>
      <c r="N13" s="31">
        <f t="shared" si="0"/>
        <v>-6909719</v>
      </c>
      <c r="O13" s="31">
        <f t="shared" si="0"/>
        <v>-7086831</v>
      </c>
      <c r="P13" s="31">
        <f t="shared" si="0"/>
        <v>-2830198</v>
      </c>
      <c r="Q13" s="31">
        <f t="shared" si="0"/>
        <v>-682581</v>
      </c>
      <c r="R13" s="31">
        <f t="shared" si="0"/>
        <v>-10599610</v>
      </c>
      <c r="S13" s="31">
        <f t="shared" si="0"/>
        <v>-5591079</v>
      </c>
      <c r="T13" s="31">
        <f t="shared" si="0"/>
        <v>-3516710</v>
      </c>
      <c r="U13" s="31">
        <f t="shared" si="0"/>
        <v>-676972</v>
      </c>
      <c r="V13" s="31">
        <f t="shared" si="0"/>
        <v>-9784761</v>
      </c>
      <c r="W13" s="31">
        <f t="shared" si="0"/>
        <v>-94679609</v>
      </c>
      <c r="X13" s="31">
        <f t="shared" si="0"/>
        <v>-36997430</v>
      </c>
      <c r="Y13" s="31">
        <f t="shared" si="0"/>
        <v>-57682179</v>
      </c>
      <c r="Z13" s="32">
        <f>+IF(X13&lt;&gt;0,+(Y13/X13)*100,0)</f>
        <v>155.90861040888515</v>
      </c>
      <c r="AA13" s="33">
        <f>SUM(AA6:AA12)</f>
        <v>-36997430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-56162765</v>
      </c>
      <c r="D26" s="29">
        <f>+D13+D25</f>
        <v>0</v>
      </c>
      <c r="E26" s="30">
        <f t="shared" si="2"/>
        <v>-25000000</v>
      </c>
      <c r="F26" s="31">
        <f t="shared" si="2"/>
        <v>-36997430</v>
      </c>
      <c r="G26" s="31">
        <f t="shared" si="2"/>
        <v>-58595113</v>
      </c>
      <c r="H26" s="31">
        <f t="shared" si="2"/>
        <v>-3607707</v>
      </c>
      <c r="I26" s="31">
        <f t="shared" si="2"/>
        <v>-5182699</v>
      </c>
      <c r="J26" s="31">
        <f t="shared" si="2"/>
        <v>-67385519</v>
      </c>
      <c r="K26" s="31">
        <f t="shared" si="2"/>
        <v>-3934136</v>
      </c>
      <c r="L26" s="31">
        <f t="shared" si="2"/>
        <v>-860986</v>
      </c>
      <c r="M26" s="31">
        <f t="shared" si="2"/>
        <v>-2114597</v>
      </c>
      <c r="N26" s="31">
        <f t="shared" si="2"/>
        <v>-6909719</v>
      </c>
      <c r="O26" s="31">
        <f t="shared" si="2"/>
        <v>-7086831</v>
      </c>
      <c r="P26" s="31">
        <f t="shared" si="2"/>
        <v>-2830198</v>
      </c>
      <c r="Q26" s="31">
        <f t="shared" si="2"/>
        <v>-682581</v>
      </c>
      <c r="R26" s="31">
        <f t="shared" si="2"/>
        <v>-10599610</v>
      </c>
      <c r="S26" s="31">
        <f t="shared" si="2"/>
        <v>-5591079</v>
      </c>
      <c r="T26" s="31">
        <f t="shared" si="2"/>
        <v>-3516710</v>
      </c>
      <c r="U26" s="31">
        <f t="shared" si="2"/>
        <v>-676972</v>
      </c>
      <c r="V26" s="31">
        <f t="shared" si="2"/>
        <v>-9784761</v>
      </c>
      <c r="W26" s="31">
        <f t="shared" si="2"/>
        <v>-94679609</v>
      </c>
      <c r="X26" s="31">
        <f t="shared" si="2"/>
        <v>-36997430</v>
      </c>
      <c r="Y26" s="31">
        <f t="shared" si="2"/>
        <v>-57682179</v>
      </c>
      <c r="Z26" s="32">
        <f>+IF(X26&lt;&gt;0,+(Y26/X26)*100,0)</f>
        <v>155.90861040888515</v>
      </c>
      <c r="AA26" s="33">
        <f>+AA13+AA25</f>
        <v>-36997430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126595</v>
      </c>
      <c r="D32" s="18"/>
      <c r="E32" s="19"/>
      <c r="F32" s="20"/>
      <c r="G32" s="20">
        <v>126595</v>
      </c>
      <c r="H32" s="20"/>
      <c r="I32" s="20">
        <v>136936</v>
      </c>
      <c r="J32" s="20">
        <v>263531</v>
      </c>
      <c r="K32" s="20">
        <v>-136936</v>
      </c>
      <c r="L32" s="20"/>
      <c r="M32" s="20">
        <v>2188022</v>
      </c>
      <c r="N32" s="20">
        <v>2051086</v>
      </c>
      <c r="O32" s="20">
        <v>-2188022</v>
      </c>
      <c r="P32" s="20"/>
      <c r="Q32" s="20">
        <v>1701040</v>
      </c>
      <c r="R32" s="20">
        <v>-486982</v>
      </c>
      <c r="S32" s="20">
        <v>-1701040</v>
      </c>
      <c r="T32" s="20"/>
      <c r="U32" s="20">
        <v>3110695</v>
      </c>
      <c r="V32" s="20">
        <v>1409655</v>
      </c>
      <c r="W32" s="20">
        <v>3237290</v>
      </c>
      <c r="X32" s="20"/>
      <c r="Y32" s="20">
        <v>3237290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126595</v>
      </c>
      <c r="H37" s="31">
        <f t="shared" si="3"/>
        <v>0</v>
      </c>
      <c r="I37" s="31">
        <f t="shared" si="3"/>
        <v>136936</v>
      </c>
      <c r="J37" s="31">
        <f t="shared" si="3"/>
        <v>263531</v>
      </c>
      <c r="K37" s="31">
        <f t="shared" si="3"/>
        <v>-136936</v>
      </c>
      <c r="L37" s="31">
        <f t="shared" si="3"/>
        <v>0</v>
      </c>
      <c r="M37" s="31">
        <f t="shared" si="3"/>
        <v>2188022</v>
      </c>
      <c r="N37" s="31">
        <f t="shared" si="3"/>
        <v>2051086</v>
      </c>
      <c r="O37" s="31">
        <f t="shared" si="3"/>
        <v>-2188022</v>
      </c>
      <c r="P37" s="31">
        <f t="shared" si="3"/>
        <v>0</v>
      </c>
      <c r="Q37" s="31">
        <f t="shared" si="3"/>
        <v>1701040</v>
      </c>
      <c r="R37" s="31">
        <f t="shared" si="3"/>
        <v>-486982</v>
      </c>
      <c r="S37" s="31">
        <f t="shared" si="3"/>
        <v>-1701040</v>
      </c>
      <c r="T37" s="31">
        <f t="shared" si="3"/>
        <v>0</v>
      </c>
      <c r="U37" s="31">
        <f t="shared" si="3"/>
        <v>3110695</v>
      </c>
      <c r="V37" s="31">
        <f t="shared" si="3"/>
        <v>1409655</v>
      </c>
      <c r="W37" s="31">
        <f t="shared" si="3"/>
        <v>3237290</v>
      </c>
      <c r="X37" s="31">
        <f t="shared" si="3"/>
        <v>0</v>
      </c>
      <c r="Y37" s="31">
        <f t="shared" si="3"/>
        <v>3237290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126595</v>
      </c>
      <c r="H44" s="31">
        <f t="shared" si="5"/>
        <v>0</v>
      </c>
      <c r="I44" s="31">
        <f t="shared" si="5"/>
        <v>136936</v>
      </c>
      <c r="J44" s="31">
        <f t="shared" si="5"/>
        <v>263531</v>
      </c>
      <c r="K44" s="31">
        <f t="shared" si="5"/>
        <v>-136936</v>
      </c>
      <c r="L44" s="31">
        <f t="shared" si="5"/>
        <v>0</v>
      </c>
      <c r="M44" s="31">
        <f t="shared" si="5"/>
        <v>2188022</v>
      </c>
      <c r="N44" s="31">
        <f t="shared" si="5"/>
        <v>2051086</v>
      </c>
      <c r="O44" s="31">
        <f t="shared" si="5"/>
        <v>-2188022</v>
      </c>
      <c r="P44" s="31">
        <f t="shared" si="5"/>
        <v>0</v>
      </c>
      <c r="Q44" s="31">
        <f t="shared" si="5"/>
        <v>1701040</v>
      </c>
      <c r="R44" s="31">
        <f t="shared" si="5"/>
        <v>-486982</v>
      </c>
      <c r="S44" s="31">
        <f t="shared" si="5"/>
        <v>-1701040</v>
      </c>
      <c r="T44" s="31">
        <f t="shared" si="5"/>
        <v>0</v>
      </c>
      <c r="U44" s="31">
        <f t="shared" si="5"/>
        <v>3110695</v>
      </c>
      <c r="V44" s="31">
        <f t="shared" si="5"/>
        <v>1409655</v>
      </c>
      <c r="W44" s="31">
        <f t="shared" si="5"/>
        <v>3237290</v>
      </c>
      <c r="X44" s="31">
        <f t="shared" si="5"/>
        <v>0</v>
      </c>
      <c r="Y44" s="31">
        <f t="shared" si="5"/>
        <v>3237290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-25000000</v>
      </c>
      <c r="F45" s="44">
        <f t="shared" si="6"/>
        <v>-36997430</v>
      </c>
      <c r="G45" s="44">
        <f t="shared" si="6"/>
        <v>-58721708</v>
      </c>
      <c r="H45" s="44">
        <f t="shared" si="6"/>
        <v>-3607707</v>
      </c>
      <c r="I45" s="44">
        <f t="shared" si="6"/>
        <v>-5319635</v>
      </c>
      <c r="J45" s="44">
        <f t="shared" si="6"/>
        <v>-67649050</v>
      </c>
      <c r="K45" s="44">
        <f t="shared" si="6"/>
        <v>-3797200</v>
      </c>
      <c r="L45" s="44">
        <f t="shared" si="6"/>
        <v>-860986</v>
      </c>
      <c r="M45" s="44">
        <f t="shared" si="6"/>
        <v>-4302619</v>
      </c>
      <c r="N45" s="44">
        <f t="shared" si="6"/>
        <v>-8960805</v>
      </c>
      <c r="O45" s="44">
        <f t="shared" si="6"/>
        <v>-4898809</v>
      </c>
      <c r="P45" s="44">
        <f t="shared" si="6"/>
        <v>-2830198</v>
      </c>
      <c r="Q45" s="44">
        <f t="shared" si="6"/>
        <v>-2383621</v>
      </c>
      <c r="R45" s="44">
        <f t="shared" si="6"/>
        <v>-10112628</v>
      </c>
      <c r="S45" s="44">
        <f t="shared" si="6"/>
        <v>-3890039</v>
      </c>
      <c r="T45" s="44">
        <f t="shared" si="6"/>
        <v>-3516710</v>
      </c>
      <c r="U45" s="44">
        <f t="shared" si="6"/>
        <v>-3787667</v>
      </c>
      <c r="V45" s="44">
        <f t="shared" si="6"/>
        <v>-11194416</v>
      </c>
      <c r="W45" s="44">
        <f t="shared" si="6"/>
        <v>-97916899</v>
      </c>
      <c r="X45" s="44">
        <f t="shared" si="6"/>
        <v>-36997430</v>
      </c>
      <c r="Y45" s="44">
        <f t="shared" si="6"/>
        <v>-60919469</v>
      </c>
      <c r="Z45" s="45">
        <f>+IF(X45&lt;&gt;0,+(Y45/X45)*100,0)</f>
        <v>164.65865061438052</v>
      </c>
      <c r="AA45" s="46">
        <f>+AA26-AA44</f>
        <v>-36997430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-25031217</v>
      </c>
      <c r="D47" s="18"/>
      <c r="E47" s="19">
        <v>-25000000</v>
      </c>
      <c r="F47" s="20">
        <v>-36997430</v>
      </c>
      <c r="G47" s="20">
        <v>-27463565</v>
      </c>
      <c r="H47" s="20">
        <v>-2819873</v>
      </c>
      <c r="I47" s="20">
        <v>-4697496</v>
      </c>
      <c r="J47" s="20">
        <v>-34980934</v>
      </c>
      <c r="K47" s="20">
        <v>-3798748</v>
      </c>
      <c r="L47" s="20">
        <v>-284997</v>
      </c>
      <c r="M47" s="20">
        <v>-4030974</v>
      </c>
      <c r="N47" s="20">
        <v>-8114719</v>
      </c>
      <c r="O47" s="20">
        <v>-3390965</v>
      </c>
      <c r="P47" s="20">
        <v>-2461042</v>
      </c>
      <c r="Q47" s="20">
        <v>-2383621</v>
      </c>
      <c r="R47" s="20">
        <v>-8235628</v>
      </c>
      <c r="S47" s="20">
        <v>-3071627</v>
      </c>
      <c r="T47" s="20">
        <v>-3103910</v>
      </c>
      <c r="U47" s="20">
        <v>-3657256</v>
      </c>
      <c r="V47" s="20">
        <v>-9832793</v>
      </c>
      <c r="W47" s="20">
        <v>-61164074</v>
      </c>
      <c r="X47" s="20">
        <v>-36997430</v>
      </c>
      <c r="Y47" s="20">
        <v>-24166644</v>
      </c>
      <c r="Z47" s="47">
        <v>65.319791131438038</v>
      </c>
      <c r="AA47" s="22">
        <v>-36997430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-25031217</v>
      </c>
      <c r="D50" s="50">
        <f t="shared" ref="D50:Y50" si="7">SUM(D47:D49)</f>
        <v>0</v>
      </c>
      <c r="E50" s="51">
        <f t="shared" si="7"/>
        <v>-25000000</v>
      </c>
      <c r="F50" s="52">
        <f t="shared" si="7"/>
        <v>-36997430</v>
      </c>
      <c r="G50" s="52">
        <f t="shared" si="7"/>
        <v>-27463565</v>
      </c>
      <c r="H50" s="52">
        <f t="shared" si="7"/>
        <v>-2819873</v>
      </c>
      <c r="I50" s="52">
        <f t="shared" si="7"/>
        <v>-4697496</v>
      </c>
      <c r="J50" s="52">
        <f t="shared" si="7"/>
        <v>-34980934</v>
      </c>
      <c r="K50" s="52">
        <f t="shared" si="7"/>
        <v>-3798748</v>
      </c>
      <c r="L50" s="52">
        <f t="shared" si="7"/>
        <v>-284997</v>
      </c>
      <c r="M50" s="52">
        <f t="shared" si="7"/>
        <v>-4030974</v>
      </c>
      <c r="N50" s="52">
        <f t="shared" si="7"/>
        <v>-8114719</v>
      </c>
      <c r="O50" s="52">
        <f t="shared" si="7"/>
        <v>-3390965</v>
      </c>
      <c r="P50" s="52">
        <f t="shared" si="7"/>
        <v>-2461042</v>
      </c>
      <c r="Q50" s="52">
        <f t="shared" si="7"/>
        <v>-2383621</v>
      </c>
      <c r="R50" s="52">
        <f t="shared" si="7"/>
        <v>-8235628</v>
      </c>
      <c r="S50" s="52">
        <f t="shared" si="7"/>
        <v>-3071627</v>
      </c>
      <c r="T50" s="52">
        <f t="shared" si="7"/>
        <v>-3103910</v>
      </c>
      <c r="U50" s="52">
        <f t="shared" si="7"/>
        <v>-3657256</v>
      </c>
      <c r="V50" s="52">
        <f t="shared" si="7"/>
        <v>-9832793</v>
      </c>
      <c r="W50" s="52">
        <f t="shared" si="7"/>
        <v>-61164074</v>
      </c>
      <c r="X50" s="52">
        <f t="shared" si="7"/>
        <v>-36997430</v>
      </c>
      <c r="Y50" s="52">
        <f t="shared" si="7"/>
        <v>-24166644</v>
      </c>
      <c r="Z50" s="53">
        <f>+IF(X50&lt;&gt;0,+(Y50/X50)*100,0)</f>
        <v>65.319791131438038</v>
      </c>
      <c r="AA50" s="54">
        <f>SUM(AA47:AA49)</f>
        <v>-36997430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-540757299</v>
      </c>
      <c r="D6" s="18"/>
      <c r="E6" s="19"/>
      <c r="F6" s="20"/>
      <c r="G6" s="20">
        <v>-709368011</v>
      </c>
      <c r="H6" s="20">
        <v>-14189934</v>
      </c>
      <c r="I6" s="20">
        <v>50055435</v>
      </c>
      <c r="J6" s="20">
        <v>-673502510</v>
      </c>
      <c r="K6" s="20">
        <v>-573876161</v>
      </c>
      <c r="L6" s="20">
        <v>-390861142</v>
      </c>
      <c r="M6" s="20">
        <v>-173676098</v>
      </c>
      <c r="N6" s="20">
        <v>-1138413401</v>
      </c>
      <c r="O6" s="20">
        <v>-104100568</v>
      </c>
      <c r="P6" s="20">
        <v>-18737347</v>
      </c>
      <c r="Q6" s="20">
        <v>-32280800</v>
      </c>
      <c r="R6" s="20">
        <v>-155118715</v>
      </c>
      <c r="S6" s="20">
        <v>3227249</v>
      </c>
      <c r="T6" s="20">
        <v>-45822306</v>
      </c>
      <c r="U6" s="20">
        <v>-536935</v>
      </c>
      <c r="V6" s="20">
        <v>-43131992</v>
      </c>
      <c r="W6" s="20">
        <v>-2010166618</v>
      </c>
      <c r="X6" s="20"/>
      <c r="Y6" s="20">
        <v>-2010166618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387321768</v>
      </c>
      <c r="D7" s="18"/>
      <c r="E7" s="19">
        <v>1199621588</v>
      </c>
      <c r="F7" s="20">
        <v>1199621588</v>
      </c>
      <c r="G7" s="20">
        <v>392435859</v>
      </c>
      <c r="H7" s="20">
        <v>-4811228</v>
      </c>
      <c r="I7" s="20">
        <v>3029085</v>
      </c>
      <c r="J7" s="20">
        <v>390653716</v>
      </c>
      <c r="K7" s="20">
        <v>-60903998</v>
      </c>
      <c r="L7" s="20">
        <v>-2545840</v>
      </c>
      <c r="M7" s="20">
        <v>-22491126</v>
      </c>
      <c r="N7" s="20">
        <v>-85940964</v>
      </c>
      <c r="O7" s="20">
        <v>-14306154</v>
      </c>
      <c r="P7" s="20">
        <v>-20509736</v>
      </c>
      <c r="Q7" s="20">
        <v>-50481980</v>
      </c>
      <c r="R7" s="20">
        <v>-85297870</v>
      </c>
      <c r="S7" s="20">
        <v>-9451447</v>
      </c>
      <c r="T7" s="20">
        <v>-28037371</v>
      </c>
      <c r="U7" s="20">
        <v>-6513734</v>
      </c>
      <c r="V7" s="20">
        <v>-44002552</v>
      </c>
      <c r="W7" s="20">
        <v>175412330</v>
      </c>
      <c r="X7" s="20">
        <v>1199621588</v>
      </c>
      <c r="Y7" s="20">
        <v>-1024209258</v>
      </c>
      <c r="Z7" s="21">
        <v>-85.377694786866414</v>
      </c>
      <c r="AA7" s="22">
        <v>1199621588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222706174</v>
      </c>
      <c r="D10" s="18"/>
      <c r="E10" s="19"/>
      <c r="F10" s="20"/>
      <c r="G10" s="20">
        <v>235902475</v>
      </c>
      <c r="H10" s="20">
        <v>21156924</v>
      </c>
      <c r="I10" s="20">
        <v>9727968</v>
      </c>
      <c r="J10" s="20">
        <v>266787367</v>
      </c>
      <c r="K10" s="20">
        <v>1177962</v>
      </c>
      <c r="L10" s="20">
        <v>-3739525</v>
      </c>
      <c r="M10" s="20">
        <v>3062797</v>
      </c>
      <c r="N10" s="20">
        <v>501234</v>
      </c>
      <c r="O10" s="20">
        <v>-732215</v>
      </c>
      <c r="P10" s="20">
        <v>1253724</v>
      </c>
      <c r="Q10" s="20">
        <v>-4004175</v>
      </c>
      <c r="R10" s="20">
        <v>-3482666</v>
      </c>
      <c r="S10" s="20">
        <v>-9311350</v>
      </c>
      <c r="T10" s="20">
        <v>2933503</v>
      </c>
      <c r="U10" s="20">
        <v>-3117145</v>
      </c>
      <c r="V10" s="20">
        <v>-9494992</v>
      </c>
      <c r="W10" s="20">
        <v>254310943</v>
      </c>
      <c r="X10" s="20"/>
      <c r="Y10" s="20">
        <v>254310943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4309262521</v>
      </c>
      <c r="D11" s="18"/>
      <c r="E11" s="19"/>
      <c r="F11" s="20"/>
      <c r="G11" s="24">
        <v>4322755185</v>
      </c>
      <c r="H11" s="24">
        <v>-5164337</v>
      </c>
      <c r="I11" s="24">
        <v>8631656</v>
      </c>
      <c r="J11" s="20">
        <v>4326222504</v>
      </c>
      <c r="K11" s="24">
        <v>23204996</v>
      </c>
      <c r="L11" s="24">
        <v>11812125</v>
      </c>
      <c r="M11" s="20">
        <v>18354433</v>
      </c>
      <c r="N11" s="24">
        <v>53371554</v>
      </c>
      <c r="O11" s="24">
        <v>104873199</v>
      </c>
      <c r="P11" s="24">
        <v>1280911</v>
      </c>
      <c r="Q11" s="20">
        <v>43016505</v>
      </c>
      <c r="R11" s="24">
        <v>149170615</v>
      </c>
      <c r="S11" s="24">
        <v>14942924</v>
      </c>
      <c r="T11" s="20">
        <v>30561254</v>
      </c>
      <c r="U11" s="24">
        <v>89064711</v>
      </c>
      <c r="V11" s="24">
        <v>134568889</v>
      </c>
      <c r="W11" s="24">
        <v>4663333562</v>
      </c>
      <c r="X11" s="20"/>
      <c r="Y11" s="24">
        <v>4663333562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4378533164</v>
      </c>
      <c r="D13" s="29">
        <f>SUM(D6:D12)</f>
        <v>0</v>
      </c>
      <c r="E13" s="30">
        <f t="shared" si="0"/>
        <v>1199621588</v>
      </c>
      <c r="F13" s="31">
        <f t="shared" si="0"/>
        <v>1199621588</v>
      </c>
      <c r="G13" s="31">
        <f t="shared" si="0"/>
        <v>4241725508</v>
      </c>
      <c r="H13" s="31">
        <f t="shared" si="0"/>
        <v>-3008575</v>
      </c>
      <c r="I13" s="31">
        <f t="shared" si="0"/>
        <v>71444144</v>
      </c>
      <c r="J13" s="31">
        <f t="shared" si="0"/>
        <v>4310161077</v>
      </c>
      <c r="K13" s="31">
        <f t="shared" si="0"/>
        <v>-610397201</v>
      </c>
      <c r="L13" s="31">
        <f t="shared" si="0"/>
        <v>-385334382</v>
      </c>
      <c r="M13" s="31">
        <f t="shared" si="0"/>
        <v>-174749994</v>
      </c>
      <c r="N13" s="31">
        <f t="shared" si="0"/>
        <v>-1170481577</v>
      </c>
      <c r="O13" s="31">
        <f t="shared" si="0"/>
        <v>-14265738</v>
      </c>
      <c r="P13" s="31">
        <f t="shared" si="0"/>
        <v>-36712448</v>
      </c>
      <c r="Q13" s="31">
        <f t="shared" si="0"/>
        <v>-43750450</v>
      </c>
      <c r="R13" s="31">
        <f t="shared" si="0"/>
        <v>-94728636</v>
      </c>
      <c r="S13" s="31">
        <f t="shared" si="0"/>
        <v>-592624</v>
      </c>
      <c r="T13" s="31">
        <f t="shared" si="0"/>
        <v>-40364920</v>
      </c>
      <c r="U13" s="31">
        <f t="shared" si="0"/>
        <v>78896897</v>
      </c>
      <c r="V13" s="31">
        <f t="shared" si="0"/>
        <v>37939353</v>
      </c>
      <c r="W13" s="31">
        <f t="shared" si="0"/>
        <v>3082890217</v>
      </c>
      <c r="X13" s="31">
        <f t="shared" si="0"/>
        <v>1199621588</v>
      </c>
      <c r="Y13" s="31">
        <f t="shared" si="0"/>
        <v>1883268629</v>
      </c>
      <c r="Z13" s="32">
        <f>+IF(X13&lt;&gt;0,+(Y13/X13)*100,0)</f>
        <v>156.98855771175067</v>
      </c>
      <c r="AA13" s="33">
        <f>SUM(AA6:AA12)</f>
        <v>1199621588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6039699543</v>
      </c>
      <c r="D17" s="18"/>
      <c r="E17" s="19">
        <v>6519479490</v>
      </c>
      <c r="F17" s="20">
        <v>6584279490</v>
      </c>
      <c r="G17" s="24">
        <v>6032834137</v>
      </c>
      <c r="H17" s="24">
        <v>18134951</v>
      </c>
      <c r="I17" s="24">
        <v>19696360</v>
      </c>
      <c r="J17" s="20">
        <v>6070665448</v>
      </c>
      <c r="K17" s="24">
        <v>-56847668</v>
      </c>
      <c r="L17" s="24">
        <v>4671604</v>
      </c>
      <c r="M17" s="20">
        <v>21362737</v>
      </c>
      <c r="N17" s="24">
        <v>-30813327</v>
      </c>
      <c r="O17" s="24">
        <v>-12432028</v>
      </c>
      <c r="P17" s="24">
        <v>-7766768</v>
      </c>
      <c r="Q17" s="20">
        <v>-372231</v>
      </c>
      <c r="R17" s="24">
        <v>-20571027</v>
      </c>
      <c r="S17" s="24">
        <v>6867908</v>
      </c>
      <c r="T17" s="20">
        <v>-2142794</v>
      </c>
      <c r="U17" s="24">
        <v>53913303</v>
      </c>
      <c r="V17" s="24">
        <v>58638417</v>
      </c>
      <c r="W17" s="24">
        <v>6077919511</v>
      </c>
      <c r="X17" s="20">
        <v>6584279490</v>
      </c>
      <c r="Y17" s="24">
        <v>-506359979</v>
      </c>
      <c r="Z17" s="25">
        <v>-7.6904387149580131</v>
      </c>
      <c r="AA17" s="26">
        <v>6584279490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88205030</v>
      </c>
      <c r="D21" s="18"/>
      <c r="E21" s="19"/>
      <c r="F21" s="20"/>
      <c r="G21" s="20">
        <v>87820077</v>
      </c>
      <c r="H21" s="20"/>
      <c r="I21" s="20"/>
      <c r="J21" s="20">
        <v>87820077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87820077</v>
      </c>
      <c r="X21" s="20"/>
      <c r="Y21" s="20">
        <v>87820077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1415153928</v>
      </c>
      <c r="D24" s="18"/>
      <c r="E24" s="19">
        <v>57065876</v>
      </c>
      <c r="F24" s="20">
        <v>57065876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57065876</v>
      </c>
      <c r="Y24" s="24">
        <v>1358088052</v>
      </c>
      <c r="Z24" s="25">
        <v>2379.8601672214759</v>
      </c>
      <c r="AA24" s="26">
        <v>57065876</v>
      </c>
    </row>
    <row r="25" spans="1:27" x14ac:dyDescent="0.25">
      <c r="A25" s="27" t="s">
        <v>52</v>
      </c>
      <c r="B25" s="34" t="s">
        <v>32</v>
      </c>
      <c r="C25" s="29">
        <f>SUM(C15:C24)</f>
        <v>7543058501</v>
      </c>
      <c r="D25" s="29">
        <f t="shared" ref="D25:Y25" si="1">SUM(D15:D24)</f>
        <v>0</v>
      </c>
      <c r="E25" s="35">
        <f t="shared" si="1"/>
        <v>6576545366</v>
      </c>
      <c r="F25" s="36">
        <f t="shared" si="1"/>
        <v>6641345366</v>
      </c>
      <c r="G25" s="36">
        <f t="shared" si="1"/>
        <v>7535808142</v>
      </c>
      <c r="H25" s="36">
        <f t="shared" si="1"/>
        <v>18134951</v>
      </c>
      <c r="I25" s="36">
        <f t="shared" si="1"/>
        <v>19696360</v>
      </c>
      <c r="J25" s="36">
        <f t="shared" si="1"/>
        <v>7573639453</v>
      </c>
      <c r="K25" s="36">
        <f t="shared" si="1"/>
        <v>-56847668</v>
      </c>
      <c r="L25" s="36">
        <f t="shared" si="1"/>
        <v>4671604</v>
      </c>
      <c r="M25" s="36">
        <f t="shared" si="1"/>
        <v>21362737</v>
      </c>
      <c r="N25" s="36">
        <f t="shared" si="1"/>
        <v>-30813327</v>
      </c>
      <c r="O25" s="36">
        <f t="shared" si="1"/>
        <v>-12432028</v>
      </c>
      <c r="P25" s="36">
        <f t="shared" si="1"/>
        <v>-7766768</v>
      </c>
      <c r="Q25" s="36">
        <f t="shared" si="1"/>
        <v>-372231</v>
      </c>
      <c r="R25" s="36">
        <f t="shared" si="1"/>
        <v>-20571027</v>
      </c>
      <c r="S25" s="36">
        <f t="shared" si="1"/>
        <v>6867908</v>
      </c>
      <c r="T25" s="36">
        <f t="shared" si="1"/>
        <v>-2142794</v>
      </c>
      <c r="U25" s="36">
        <f t="shared" si="1"/>
        <v>53913303</v>
      </c>
      <c r="V25" s="36">
        <f t="shared" si="1"/>
        <v>58638417</v>
      </c>
      <c r="W25" s="36">
        <f t="shared" si="1"/>
        <v>7580893516</v>
      </c>
      <c r="X25" s="36">
        <f t="shared" si="1"/>
        <v>6641345366</v>
      </c>
      <c r="Y25" s="36">
        <f t="shared" si="1"/>
        <v>939548150</v>
      </c>
      <c r="Z25" s="37">
        <f>+IF(X25&lt;&gt;0,+(Y25/X25)*100,0)</f>
        <v>14.146955145714371</v>
      </c>
      <c r="AA25" s="38">
        <f>SUM(AA15:AA24)</f>
        <v>6641345366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11921591665</v>
      </c>
      <c r="D26" s="29">
        <f>+D13+D25</f>
        <v>0</v>
      </c>
      <c r="E26" s="30">
        <f t="shared" si="2"/>
        <v>7776166954</v>
      </c>
      <c r="F26" s="31">
        <f t="shared" si="2"/>
        <v>7840966954</v>
      </c>
      <c r="G26" s="31">
        <f t="shared" si="2"/>
        <v>11777533650</v>
      </c>
      <c r="H26" s="31">
        <f t="shared" si="2"/>
        <v>15126376</v>
      </c>
      <c r="I26" s="31">
        <f t="shared" si="2"/>
        <v>91140504</v>
      </c>
      <c r="J26" s="31">
        <f t="shared" si="2"/>
        <v>11883800530</v>
      </c>
      <c r="K26" s="31">
        <f t="shared" si="2"/>
        <v>-667244869</v>
      </c>
      <c r="L26" s="31">
        <f t="shared" si="2"/>
        <v>-380662778</v>
      </c>
      <c r="M26" s="31">
        <f t="shared" si="2"/>
        <v>-153387257</v>
      </c>
      <c r="N26" s="31">
        <f t="shared" si="2"/>
        <v>-1201294904</v>
      </c>
      <c r="O26" s="31">
        <f t="shared" si="2"/>
        <v>-26697766</v>
      </c>
      <c r="P26" s="31">
        <f t="shared" si="2"/>
        <v>-44479216</v>
      </c>
      <c r="Q26" s="31">
        <f t="shared" si="2"/>
        <v>-44122681</v>
      </c>
      <c r="R26" s="31">
        <f t="shared" si="2"/>
        <v>-115299663</v>
      </c>
      <c r="S26" s="31">
        <f t="shared" si="2"/>
        <v>6275284</v>
      </c>
      <c r="T26" s="31">
        <f t="shared" si="2"/>
        <v>-42507714</v>
      </c>
      <c r="U26" s="31">
        <f t="shared" si="2"/>
        <v>132810200</v>
      </c>
      <c r="V26" s="31">
        <f t="shared" si="2"/>
        <v>96577770</v>
      </c>
      <c r="W26" s="31">
        <f t="shared" si="2"/>
        <v>10663783733</v>
      </c>
      <c r="X26" s="31">
        <f t="shared" si="2"/>
        <v>7840966954</v>
      </c>
      <c r="Y26" s="31">
        <f t="shared" si="2"/>
        <v>2822816779</v>
      </c>
      <c r="Z26" s="32">
        <f>+IF(X26&lt;&gt;0,+(Y26/X26)*100,0)</f>
        <v>36.000875855750991</v>
      </c>
      <c r="AA26" s="33">
        <f>+AA13+AA25</f>
        <v>7840966954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159875965</v>
      </c>
      <c r="D31" s="18"/>
      <c r="E31" s="19"/>
      <c r="F31" s="20"/>
      <c r="G31" s="20">
        <v>159940960</v>
      </c>
      <c r="H31" s="20">
        <v>3267</v>
      </c>
      <c r="I31" s="20">
        <v>333585</v>
      </c>
      <c r="J31" s="20">
        <v>160277812</v>
      </c>
      <c r="K31" s="20">
        <v>-424523</v>
      </c>
      <c r="L31" s="20">
        <v>-109818</v>
      </c>
      <c r="M31" s="20">
        <v>-1382982</v>
      </c>
      <c r="N31" s="20">
        <v>-1917323</v>
      </c>
      <c r="O31" s="20">
        <v>-937808</v>
      </c>
      <c r="P31" s="20">
        <v>265645</v>
      </c>
      <c r="Q31" s="20">
        <v>-151586</v>
      </c>
      <c r="R31" s="20">
        <v>-823749</v>
      </c>
      <c r="S31" s="20">
        <v>-187157</v>
      </c>
      <c r="T31" s="20">
        <v>29116</v>
      </c>
      <c r="U31" s="20">
        <v>561330</v>
      </c>
      <c r="V31" s="20">
        <v>403289</v>
      </c>
      <c r="W31" s="20">
        <v>157940029</v>
      </c>
      <c r="X31" s="20"/>
      <c r="Y31" s="20">
        <v>157940029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-2205513674</v>
      </c>
      <c r="D32" s="18"/>
      <c r="E32" s="19"/>
      <c r="F32" s="20"/>
      <c r="G32" s="20">
        <v>2027572227</v>
      </c>
      <c r="H32" s="20">
        <v>28092456</v>
      </c>
      <c r="I32" s="20">
        <v>-65285529</v>
      </c>
      <c r="J32" s="20">
        <v>1990379154</v>
      </c>
      <c r="K32" s="20">
        <v>-470927053</v>
      </c>
      <c r="L32" s="20">
        <v>-137851446</v>
      </c>
      <c r="M32" s="20">
        <v>-80397851</v>
      </c>
      <c r="N32" s="20">
        <v>-689176350</v>
      </c>
      <c r="O32" s="20">
        <v>-73006940</v>
      </c>
      <c r="P32" s="20">
        <v>-79791370</v>
      </c>
      <c r="Q32" s="20">
        <v>-56673071</v>
      </c>
      <c r="R32" s="20">
        <v>-209471381</v>
      </c>
      <c r="S32" s="20">
        <v>63101137</v>
      </c>
      <c r="T32" s="20">
        <v>-48487544</v>
      </c>
      <c r="U32" s="20">
        <v>164798565</v>
      </c>
      <c r="V32" s="20">
        <v>179412158</v>
      </c>
      <c r="W32" s="20">
        <v>1271143581</v>
      </c>
      <c r="X32" s="20"/>
      <c r="Y32" s="20">
        <v>1271143581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31857005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4401306591</v>
      </c>
      <c r="D35" s="18"/>
      <c r="E35" s="19"/>
      <c r="F35" s="20"/>
      <c r="G35" s="20">
        <v>4406329047</v>
      </c>
      <c r="H35" s="20">
        <v>15920028</v>
      </c>
      <c r="I35" s="20">
        <v>35015254</v>
      </c>
      <c r="J35" s="20">
        <v>4457264329</v>
      </c>
      <c r="K35" s="20">
        <v>-16629117</v>
      </c>
      <c r="L35" s="20">
        <v>738121</v>
      </c>
      <c r="M35" s="20">
        <v>2454198</v>
      </c>
      <c r="N35" s="20">
        <v>-13436798</v>
      </c>
      <c r="O35" s="20">
        <v>113186212</v>
      </c>
      <c r="P35" s="20">
        <v>20248110</v>
      </c>
      <c r="Q35" s="20">
        <v>35885175</v>
      </c>
      <c r="R35" s="20">
        <v>169319497</v>
      </c>
      <c r="S35" s="20">
        <v>17518147</v>
      </c>
      <c r="T35" s="20">
        <v>19662875</v>
      </c>
      <c r="U35" s="20">
        <v>76589612</v>
      </c>
      <c r="V35" s="20">
        <v>113770634</v>
      </c>
      <c r="W35" s="20">
        <v>4726917662</v>
      </c>
      <c r="X35" s="20"/>
      <c r="Y35" s="20">
        <v>4726917662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3191135256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7429308608</v>
      </c>
      <c r="H37" s="31">
        <f t="shared" si="3"/>
        <v>44015751</v>
      </c>
      <c r="I37" s="31">
        <f t="shared" si="3"/>
        <v>-29936690</v>
      </c>
      <c r="J37" s="31">
        <f t="shared" si="3"/>
        <v>7443387669</v>
      </c>
      <c r="K37" s="31">
        <f t="shared" si="3"/>
        <v>-487980693</v>
      </c>
      <c r="L37" s="31">
        <f t="shared" si="3"/>
        <v>-137223143</v>
      </c>
      <c r="M37" s="31">
        <f t="shared" si="3"/>
        <v>-79326635</v>
      </c>
      <c r="N37" s="31">
        <f t="shared" si="3"/>
        <v>-704530471</v>
      </c>
      <c r="O37" s="31">
        <f t="shared" si="3"/>
        <v>39241464</v>
      </c>
      <c r="P37" s="31">
        <f t="shared" si="3"/>
        <v>-59277615</v>
      </c>
      <c r="Q37" s="31">
        <f t="shared" si="3"/>
        <v>-20939482</v>
      </c>
      <c r="R37" s="31">
        <f t="shared" si="3"/>
        <v>-40975633</v>
      </c>
      <c r="S37" s="31">
        <f t="shared" si="3"/>
        <v>80432127</v>
      </c>
      <c r="T37" s="31">
        <f t="shared" si="3"/>
        <v>-28795553</v>
      </c>
      <c r="U37" s="31">
        <f t="shared" si="3"/>
        <v>241949507</v>
      </c>
      <c r="V37" s="31">
        <f t="shared" si="3"/>
        <v>293586081</v>
      </c>
      <c r="W37" s="31">
        <f t="shared" si="3"/>
        <v>6991467646</v>
      </c>
      <c r="X37" s="31">
        <f t="shared" si="3"/>
        <v>0</v>
      </c>
      <c r="Y37" s="31">
        <f t="shared" si="3"/>
        <v>6991467646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1764748</v>
      </c>
      <c r="D39" s="18"/>
      <c r="E39" s="19"/>
      <c r="F39" s="20"/>
      <c r="G39" s="20">
        <v>1769385</v>
      </c>
      <c r="H39" s="20">
        <v>4637</v>
      </c>
      <c r="I39" s="20">
        <v>4637</v>
      </c>
      <c r="J39" s="20">
        <v>1778659</v>
      </c>
      <c r="K39" s="20">
        <v>4637</v>
      </c>
      <c r="L39" s="20">
        <v>4637</v>
      </c>
      <c r="M39" s="20">
        <v>4637</v>
      </c>
      <c r="N39" s="20">
        <v>13911</v>
      </c>
      <c r="O39" s="20">
        <v>4637</v>
      </c>
      <c r="P39" s="20">
        <v>4637</v>
      </c>
      <c r="Q39" s="20">
        <v>4637</v>
      </c>
      <c r="R39" s="20">
        <v>13911</v>
      </c>
      <c r="S39" s="20">
        <v>4637</v>
      </c>
      <c r="T39" s="20">
        <v>4637</v>
      </c>
      <c r="U39" s="20">
        <v>4637</v>
      </c>
      <c r="V39" s="20">
        <v>13911</v>
      </c>
      <c r="W39" s="20">
        <v>1820392</v>
      </c>
      <c r="X39" s="20"/>
      <c r="Y39" s="20">
        <v>1820392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257880585</v>
      </c>
      <c r="F41" s="20">
        <v>257880585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257880585</v>
      </c>
      <c r="Y41" s="20">
        <v>-257880585</v>
      </c>
      <c r="Z41" s="21">
        <v>-100</v>
      </c>
      <c r="AA41" s="22">
        <v>257880585</v>
      </c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1362728239</v>
      </c>
      <c r="D43" s="29">
        <f t="shared" ref="D43:Y43" si="4">SUM(D39:D42)</f>
        <v>0</v>
      </c>
      <c r="E43" s="35">
        <f t="shared" si="4"/>
        <v>257880585</v>
      </c>
      <c r="F43" s="36">
        <f t="shared" si="4"/>
        <v>257880585</v>
      </c>
      <c r="G43" s="36">
        <f t="shared" si="4"/>
        <v>1362732876</v>
      </c>
      <c r="H43" s="36">
        <f t="shared" si="4"/>
        <v>4637</v>
      </c>
      <c r="I43" s="36">
        <f t="shared" si="4"/>
        <v>4637</v>
      </c>
      <c r="J43" s="36">
        <f t="shared" si="4"/>
        <v>1362742150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4637</v>
      </c>
      <c r="P43" s="36">
        <f t="shared" si="4"/>
        <v>4637</v>
      </c>
      <c r="Q43" s="36">
        <f t="shared" si="4"/>
        <v>4637</v>
      </c>
      <c r="R43" s="36">
        <f t="shared" si="4"/>
        <v>13911</v>
      </c>
      <c r="S43" s="36">
        <f t="shared" si="4"/>
        <v>4637</v>
      </c>
      <c r="T43" s="36">
        <f t="shared" si="4"/>
        <v>4637</v>
      </c>
      <c r="U43" s="36">
        <f t="shared" si="4"/>
        <v>4637</v>
      </c>
      <c r="V43" s="36">
        <f t="shared" si="4"/>
        <v>13911</v>
      </c>
      <c r="W43" s="36">
        <f t="shared" si="4"/>
        <v>1362783883</v>
      </c>
      <c r="X43" s="36">
        <f t="shared" si="4"/>
        <v>257880585</v>
      </c>
      <c r="Y43" s="36">
        <f t="shared" si="4"/>
        <v>1104903298</v>
      </c>
      <c r="Z43" s="37">
        <f>+IF(X43&lt;&gt;0,+(Y43/X43)*100,0)</f>
        <v>428.45540233282782</v>
      </c>
      <c r="AA43" s="38">
        <f>SUM(AA39:AA42)</f>
        <v>257880585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4553863495</v>
      </c>
      <c r="D44" s="29">
        <f>+D37+D43</f>
        <v>0</v>
      </c>
      <c r="E44" s="30">
        <f t="shared" si="5"/>
        <v>257880585</v>
      </c>
      <c r="F44" s="31">
        <f t="shared" si="5"/>
        <v>257880585</v>
      </c>
      <c r="G44" s="31">
        <f t="shared" si="5"/>
        <v>8792041484</v>
      </c>
      <c r="H44" s="31">
        <f t="shared" si="5"/>
        <v>44020388</v>
      </c>
      <c r="I44" s="31">
        <f t="shared" si="5"/>
        <v>-29932053</v>
      </c>
      <c r="J44" s="31">
        <f t="shared" si="5"/>
        <v>8806129819</v>
      </c>
      <c r="K44" s="31">
        <f t="shared" si="5"/>
        <v>-487976056</v>
      </c>
      <c r="L44" s="31">
        <f t="shared" si="5"/>
        <v>-137218506</v>
      </c>
      <c r="M44" s="31">
        <f t="shared" si="5"/>
        <v>-79321998</v>
      </c>
      <c r="N44" s="31">
        <f t="shared" si="5"/>
        <v>-704516560</v>
      </c>
      <c r="O44" s="31">
        <f t="shared" si="5"/>
        <v>39246101</v>
      </c>
      <c r="P44" s="31">
        <f t="shared" si="5"/>
        <v>-59272978</v>
      </c>
      <c r="Q44" s="31">
        <f t="shared" si="5"/>
        <v>-20934845</v>
      </c>
      <c r="R44" s="31">
        <f t="shared" si="5"/>
        <v>-40961722</v>
      </c>
      <c r="S44" s="31">
        <f t="shared" si="5"/>
        <v>80436764</v>
      </c>
      <c r="T44" s="31">
        <f t="shared" si="5"/>
        <v>-28790916</v>
      </c>
      <c r="U44" s="31">
        <f t="shared" si="5"/>
        <v>241954144</v>
      </c>
      <c r="V44" s="31">
        <f t="shared" si="5"/>
        <v>293599992</v>
      </c>
      <c r="W44" s="31">
        <f t="shared" si="5"/>
        <v>8354251529</v>
      </c>
      <c r="X44" s="31">
        <f t="shared" si="5"/>
        <v>257880585</v>
      </c>
      <c r="Y44" s="31">
        <f t="shared" si="5"/>
        <v>8096370944</v>
      </c>
      <c r="Z44" s="32">
        <f>+IF(X44&lt;&gt;0,+(Y44/X44)*100,0)</f>
        <v>3139.5814244798617</v>
      </c>
      <c r="AA44" s="33">
        <f>+AA37+AA43</f>
        <v>257880585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7367728170</v>
      </c>
      <c r="D45" s="42">
        <f t="shared" si="6"/>
        <v>0</v>
      </c>
      <c r="E45" s="43">
        <f t="shared" si="6"/>
        <v>7518286369</v>
      </c>
      <c r="F45" s="44">
        <f t="shared" si="6"/>
        <v>7583086369</v>
      </c>
      <c r="G45" s="44">
        <f t="shared" si="6"/>
        <v>2985492166</v>
      </c>
      <c r="H45" s="44">
        <f t="shared" si="6"/>
        <v>-28894012</v>
      </c>
      <c r="I45" s="44">
        <f t="shared" si="6"/>
        <v>121072557</v>
      </c>
      <c r="J45" s="44">
        <f t="shared" si="6"/>
        <v>3077670711</v>
      </c>
      <c r="K45" s="44">
        <f t="shared" si="6"/>
        <v>-179268813</v>
      </c>
      <c r="L45" s="44">
        <f t="shared" si="6"/>
        <v>-243444272</v>
      </c>
      <c r="M45" s="44">
        <f t="shared" si="6"/>
        <v>-74065259</v>
      </c>
      <c r="N45" s="44">
        <f t="shared" si="6"/>
        <v>-496778344</v>
      </c>
      <c r="O45" s="44">
        <f t="shared" si="6"/>
        <v>-65943867</v>
      </c>
      <c r="P45" s="44">
        <f t="shared" si="6"/>
        <v>14793762</v>
      </c>
      <c r="Q45" s="44">
        <f t="shared" si="6"/>
        <v>-23187836</v>
      </c>
      <c r="R45" s="44">
        <f t="shared" si="6"/>
        <v>-74337941</v>
      </c>
      <c r="S45" s="44">
        <f t="shared" si="6"/>
        <v>-74161480</v>
      </c>
      <c r="T45" s="44">
        <f t="shared" si="6"/>
        <v>-13716798</v>
      </c>
      <c r="U45" s="44">
        <f t="shared" si="6"/>
        <v>-109143944</v>
      </c>
      <c r="V45" s="44">
        <f t="shared" si="6"/>
        <v>-197022222</v>
      </c>
      <c r="W45" s="44">
        <f t="shared" si="6"/>
        <v>2309532204</v>
      </c>
      <c r="X45" s="44">
        <f t="shared" si="6"/>
        <v>7583086369</v>
      </c>
      <c r="Y45" s="44">
        <f t="shared" si="6"/>
        <v>-5273554165</v>
      </c>
      <c r="Z45" s="45">
        <f>+IF(X45&lt;&gt;0,+(Y45/X45)*100,0)</f>
        <v>-69.543638412962409</v>
      </c>
      <c r="AA45" s="46">
        <f>+AA26-AA44</f>
        <v>7583086369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-628414067</v>
      </c>
      <c r="D47" s="18"/>
      <c r="E47" s="19">
        <v>282435796</v>
      </c>
      <c r="F47" s="20">
        <v>282435796</v>
      </c>
      <c r="G47" s="20">
        <v>-1129950352</v>
      </c>
      <c r="H47" s="20">
        <v>-28893901</v>
      </c>
      <c r="I47" s="20">
        <v>81299414</v>
      </c>
      <c r="J47" s="20">
        <v>-1077544839</v>
      </c>
      <c r="K47" s="20">
        <v>-322525880</v>
      </c>
      <c r="L47" s="20">
        <v>-96650080</v>
      </c>
      <c r="M47" s="20">
        <v>-74065155</v>
      </c>
      <c r="N47" s="20">
        <v>-493241115</v>
      </c>
      <c r="O47" s="20">
        <v>-65943759</v>
      </c>
      <c r="P47" s="20">
        <v>14793872</v>
      </c>
      <c r="Q47" s="20">
        <v>-23187722</v>
      </c>
      <c r="R47" s="20">
        <v>-74337609</v>
      </c>
      <c r="S47" s="20">
        <v>-74161367</v>
      </c>
      <c r="T47" s="20">
        <v>-13680593</v>
      </c>
      <c r="U47" s="20"/>
      <c r="V47" s="20">
        <v>-87841960</v>
      </c>
      <c r="W47" s="20">
        <v>-1732965523</v>
      </c>
      <c r="X47" s="20">
        <v>282435796</v>
      </c>
      <c r="Y47" s="20">
        <v>-2015401319</v>
      </c>
      <c r="Z47" s="47">
        <v>-713.57857167651662</v>
      </c>
      <c r="AA47" s="22">
        <v>282435796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3487028452</v>
      </c>
      <c r="D50" s="50">
        <f t="shared" ref="D50:Y50" si="7">SUM(D47:D49)</f>
        <v>0</v>
      </c>
      <c r="E50" s="51">
        <f t="shared" si="7"/>
        <v>282435796</v>
      </c>
      <c r="F50" s="52">
        <f t="shared" si="7"/>
        <v>282435796</v>
      </c>
      <c r="G50" s="52">
        <f t="shared" si="7"/>
        <v>2985492167</v>
      </c>
      <c r="H50" s="52">
        <f t="shared" si="7"/>
        <v>-28893901</v>
      </c>
      <c r="I50" s="52">
        <f t="shared" si="7"/>
        <v>81299414</v>
      </c>
      <c r="J50" s="52">
        <f t="shared" si="7"/>
        <v>3037897680</v>
      </c>
      <c r="K50" s="52">
        <f t="shared" si="7"/>
        <v>-322525880</v>
      </c>
      <c r="L50" s="52">
        <f t="shared" si="7"/>
        <v>-96650080</v>
      </c>
      <c r="M50" s="52">
        <f t="shared" si="7"/>
        <v>-74065155</v>
      </c>
      <c r="N50" s="52">
        <f t="shared" si="7"/>
        <v>-493241115</v>
      </c>
      <c r="O50" s="52">
        <f t="shared" si="7"/>
        <v>-65943759</v>
      </c>
      <c r="P50" s="52">
        <f t="shared" si="7"/>
        <v>14793872</v>
      </c>
      <c r="Q50" s="52">
        <f t="shared" si="7"/>
        <v>-23187722</v>
      </c>
      <c r="R50" s="52">
        <f t="shared" si="7"/>
        <v>-74337609</v>
      </c>
      <c r="S50" s="52">
        <f t="shared" si="7"/>
        <v>-74161367</v>
      </c>
      <c r="T50" s="52">
        <f t="shared" si="7"/>
        <v>-13680593</v>
      </c>
      <c r="U50" s="52">
        <f t="shared" si="7"/>
        <v>0</v>
      </c>
      <c r="V50" s="52">
        <f t="shared" si="7"/>
        <v>-87841960</v>
      </c>
      <c r="W50" s="52">
        <f t="shared" si="7"/>
        <v>2382476996</v>
      </c>
      <c r="X50" s="52">
        <f t="shared" si="7"/>
        <v>282435796</v>
      </c>
      <c r="Y50" s="52">
        <f t="shared" si="7"/>
        <v>2100041200</v>
      </c>
      <c r="Z50" s="53">
        <f>+IF(X50&lt;&gt;0,+(Y50/X50)*100,0)</f>
        <v>743.54640231226222</v>
      </c>
      <c r="AA50" s="54">
        <f>SUM(AA47:AA49)</f>
        <v>282435796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-56914897</v>
      </c>
      <c r="F6" s="20">
        <v>-30514317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-30514308</v>
      </c>
      <c r="Y6" s="20">
        <v>30514308</v>
      </c>
      <c r="Z6" s="21">
        <v>-100</v>
      </c>
      <c r="AA6" s="22">
        <v>-30514317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-7655962</v>
      </c>
      <c r="F7" s="20">
        <v>8714059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8714052</v>
      </c>
      <c r="Y7" s="20">
        <v>-8714052</v>
      </c>
      <c r="Z7" s="21">
        <v>-100</v>
      </c>
      <c r="AA7" s="22">
        <v>8714059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-367150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-200004</v>
      </c>
      <c r="Y10" s="20">
        <v>200004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12297607</v>
      </c>
      <c r="F11" s="20">
        <v>7082474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7082484</v>
      </c>
      <c r="Y11" s="24">
        <v>-7082484</v>
      </c>
      <c r="Z11" s="25">
        <v>-100</v>
      </c>
      <c r="AA11" s="26">
        <v>7082474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-52640402</v>
      </c>
      <c r="F13" s="31">
        <f t="shared" si="0"/>
        <v>-14917784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-14917776</v>
      </c>
      <c r="Y13" s="31">
        <f t="shared" si="0"/>
        <v>14917776</v>
      </c>
      <c r="Z13" s="32">
        <f>+IF(X13&lt;&gt;0,+(Y13/X13)*100,0)</f>
        <v>-100</v>
      </c>
      <c r="AA13" s="33">
        <f>SUM(AA6:AA12)</f>
        <v>-14917784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30205317</v>
      </c>
      <c r="D17" s="18"/>
      <c r="E17" s="19">
        <v>41473300</v>
      </c>
      <c r="F17" s="20">
        <v>6700000</v>
      </c>
      <c r="G17" s="24"/>
      <c r="H17" s="24"/>
      <c r="I17" s="24"/>
      <c r="J17" s="20"/>
      <c r="K17" s="24"/>
      <c r="L17" s="24">
        <v>515605</v>
      </c>
      <c r="M17" s="20"/>
      <c r="N17" s="24">
        <v>515605</v>
      </c>
      <c r="O17" s="24"/>
      <c r="P17" s="24">
        <v>242681</v>
      </c>
      <c r="Q17" s="20"/>
      <c r="R17" s="24">
        <v>242681</v>
      </c>
      <c r="S17" s="24"/>
      <c r="T17" s="20"/>
      <c r="U17" s="24"/>
      <c r="V17" s="24"/>
      <c r="W17" s="24">
        <v>758286</v>
      </c>
      <c r="X17" s="20">
        <v>6699996</v>
      </c>
      <c r="Y17" s="24">
        <v>-5941710</v>
      </c>
      <c r="Z17" s="25">
        <v>-88.682291750621943</v>
      </c>
      <c r="AA17" s="26">
        <v>6700000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30205317</v>
      </c>
      <c r="D25" s="29">
        <f t="shared" ref="D25:Y25" si="1">SUM(D15:D24)</f>
        <v>0</v>
      </c>
      <c r="E25" s="35">
        <f t="shared" si="1"/>
        <v>41473300</v>
      </c>
      <c r="F25" s="36">
        <f t="shared" si="1"/>
        <v>6700000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515605</v>
      </c>
      <c r="M25" s="36">
        <f t="shared" si="1"/>
        <v>0</v>
      </c>
      <c r="N25" s="36">
        <f t="shared" si="1"/>
        <v>515605</v>
      </c>
      <c r="O25" s="36">
        <f t="shared" si="1"/>
        <v>0</v>
      </c>
      <c r="P25" s="36">
        <f t="shared" si="1"/>
        <v>242681</v>
      </c>
      <c r="Q25" s="36">
        <f t="shared" si="1"/>
        <v>0</v>
      </c>
      <c r="R25" s="36">
        <f t="shared" si="1"/>
        <v>242681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758286</v>
      </c>
      <c r="X25" s="36">
        <f t="shared" si="1"/>
        <v>6699996</v>
      </c>
      <c r="Y25" s="36">
        <f t="shared" si="1"/>
        <v>-5941710</v>
      </c>
      <c r="Z25" s="37">
        <f>+IF(X25&lt;&gt;0,+(Y25/X25)*100,0)</f>
        <v>-88.682291750621943</v>
      </c>
      <c r="AA25" s="38">
        <f>SUM(AA15:AA24)</f>
        <v>6700000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30205317</v>
      </c>
      <c r="D26" s="29">
        <f>+D13+D25</f>
        <v>0</v>
      </c>
      <c r="E26" s="30">
        <f t="shared" si="2"/>
        <v>-11167102</v>
      </c>
      <c r="F26" s="31">
        <f t="shared" si="2"/>
        <v>-8217784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515605</v>
      </c>
      <c r="M26" s="31">
        <f t="shared" si="2"/>
        <v>0</v>
      </c>
      <c r="N26" s="31">
        <f t="shared" si="2"/>
        <v>515605</v>
      </c>
      <c r="O26" s="31">
        <f t="shared" si="2"/>
        <v>0</v>
      </c>
      <c r="P26" s="31">
        <f t="shared" si="2"/>
        <v>242681</v>
      </c>
      <c r="Q26" s="31">
        <f t="shared" si="2"/>
        <v>0</v>
      </c>
      <c r="R26" s="31">
        <f t="shared" si="2"/>
        <v>242681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758286</v>
      </c>
      <c r="X26" s="31">
        <f t="shared" si="2"/>
        <v>-8217780</v>
      </c>
      <c r="Y26" s="31">
        <f t="shared" si="2"/>
        <v>8976066</v>
      </c>
      <c r="Z26" s="32">
        <f>+IF(X26&lt;&gt;0,+(Y26/X26)*100,0)</f>
        <v>-109.2273825777765</v>
      </c>
      <c r="AA26" s="33">
        <f>+AA13+AA25</f>
        <v>-8217784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6220995</v>
      </c>
      <c r="F32" s="20">
        <v>1004999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1004989</v>
      </c>
      <c r="Y32" s="20">
        <v>-1004989</v>
      </c>
      <c r="Z32" s="21">
        <v>-100</v>
      </c>
      <c r="AA32" s="22">
        <v>1004999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6220995</v>
      </c>
      <c r="F37" s="31">
        <f t="shared" si="3"/>
        <v>1004999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1004989</v>
      </c>
      <c r="Y37" s="31">
        <f t="shared" si="3"/>
        <v>-1004989</v>
      </c>
      <c r="Z37" s="32">
        <f>+IF(X37&lt;&gt;0,+(Y37/X37)*100,0)</f>
        <v>-100</v>
      </c>
      <c r="AA37" s="33">
        <f>SUM(AA29:AA36)</f>
        <v>1004999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6220995</v>
      </c>
      <c r="F44" s="31">
        <f t="shared" si="5"/>
        <v>1004999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1004989</v>
      </c>
      <c r="Y44" s="31">
        <f t="shared" si="5"/>
        <v>-1004989</v>
      </c>
      <c r="Z44" s="32">
        <f>+IF(X44&lt;&gt;0,+(Y44/X44)*100,0)</f>
        <v>-100</v>
      </c>
      <c r="AA44" s="33">
        <f>+AA37+AA43</f>
        <v>1004999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30205317</v>
      </c>
      <c r="D45" s="42">
        <f t="shared" si="6"/>
        <v>0</v>
      </c>
      <c r="E45" s="43">
        <f t="shared" si="6"/>
        <v>-17388097</v>
      </c>
      <c r="F45" s="44">
        <f t="shared" si="6"/>
        <v>-9222783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515605</v>
      </c>
      <c r="M45" s="44">
        <f t="shared" si="6"/>
        <v>0</v>
      </c>
      <c r="N45" s="44">
        <f t="shared" si="6"/>
        <v>515605</v>
      </c>
      <c r="O45" s="44">
        <f t="shared" si="6"/>
        <v>0</v>
      </c>
      <c r="P45" s="44">
        <f t="shared" si="6"/>
        <v>242681</v>
      </c>
      <c r="Q45" s="44">
        <f t="shared" si="6"/>
        <v>0</v>
      </c>
      <c r="R45" s="44">
        <f t="shared" si="6"/>
        <v>242681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758286</v>
      </c>
      <c r="X45" s="44">
        <f t="shared" si="6"/>
        <v>-9222769</v>
      </c>
      <c r="Y45" s="44">
        <f t="shared" si="6"/>
        <v>9981055</v>
      </c>
      <c r="Z45" s="45">
        <f>+IF(X45&lt;&gt;0,+(Y45/X45)*100,0)</f>
        <v>-108.22189084427897</v>
      </c>
      <c r="AA45" s="46">
        <f>+AA26-AA44</f>
        <v>-9222783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53805600</v>
      </c>
      <c r="F6" s="20">
        <v>53805600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53805600</v>
      </c>
      <c r="Y6" s="20">
        <v>-53805600</v>
      </c>
      <c r="Z6" s="21">
        <v>-100</v>
      </c>
      <c r="AA6" s="22">
        <v>53805600</v>
      </c>
    </row>
    <row r="7" spans="1:27" x14ac:dyDescent="0.25">
      <c r="A7" s="23" t="s">
        <v>35</v>
      </c>
      <c r="B7" s="17" t="s">
        <v>32</v>
      </c>
      <c r="C7" s="18">
        <v>10814624</v>
      </c>
      <c r="D7" s="18"/>
      <c r="E7" s="19">
        <v>-68905836</v>
      </c>
      <c r="F7" s="20">
        <v>-68905836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-68905836</v>
      </c>
      <c r="Y7" s="20">
        <v>68905836</v>
      </c>
      <c r="Z7" s="21">
        <v>-100</v>
      </c>
      <c r="AA7" s="22">
        <v>-68905836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10814624</v>
      </c>
      <c r="D13" s="29">
        <f>SUM(D6:D12)</f>
        <v>0</v>
      </c>
      <c r="E13" s="30">
        <f t="shared" si="0"/>
        <v>-15100236</v>
      </c>
      <c r="F13" s="31">
        <f t="shared" si="0"/>
        <v>-15100236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-15100236</v>
      </c>
      <c r="Y13" s="31">
        <f t="shared" si="0"/>
        <v>15100236</v>
      </c>
      <c r="Z13" s="32">
        <f>+IF(X13&lt;&gt;0,+(Y13/X13)*100,0)</f>
        <v>-100</v>
      </c>
      <c r="AA13" s="33">
        <f>SUM(AA6:AA12)</f>
        <v>-15100236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10187034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10187034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21001658</v>
      </c>
      <c r="D26" s="29">
        <f>+D13+D25</f>
        <v>0</v>
      </c>
      <c r="E26" s="30">
        <f t="shared" si="2"/>
        <v>-15100236</v>
      </c>
      <c r="F26" s="31">
        <f t="shared" si="2"/>
        <v>-15100236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-15100236</v>
      </c>
      <c r="Y26" s="31">
        <f t="shared" si="2"/>
        <v>15100236</v>
      </c>
      <c r="Z26" s="32">
        <f>+IF(X26&lt;&gt;0,+(Y26/X26)*100,0)</f>
        <v>-100</v>
      </c>
      <c r="AA26" s="33">
        <f>+AA13+AA25</f>
        <v>-15100236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-2727789</v>
      </c>
      <c r="D32" s="18"/>
      <c r="E32" s="19">
        <v>-61849944</v>
      </c>
      <c r="F32" s="20">
        <v>-61849944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-61849944</v>
      </c>
      <c r="Y32" s="20">
        <v>61849944</v>
      </c>
      <c r="Z32" s="21">
        <v>-100</v>
      </c>
      <c r="AA32" s="22">
        <v>-61849944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-2727789</v>
      </c>
      <c r="D37" s="29">
        <f t="shared" ref="D37:Y37" si="3">SUM(D29:D36)</f>
        <v>0</v>
      </c>
      <c r="E37" s="30">
        <f t="shared" si="3"/>
        <v>-61849944</v>
      </c>
      <c r="F37" s="31">
        <f t="shared" si="3"/>
        <v>-61849944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-61849944</v>
      </c>
      <c r="Y37" s="31">
        <f t="shared" si="3"/>
        <v>61849944</v>
      </c>
      <c r="Z37" s="32">
        <f>+IF(X37&lt;&gt;0,+(Y37/X37)*100,0)</f>
        <v>-100</v>
      </c>
      <c r="AA37" s="33">
        <f>SUM(AA29:AA36)</f>
        <v>-61849944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-2727789</v>
      </c>
      <c r="D44" s="29">
        <f>+D37+D43</f>
        <v>0</v>
      </c>
      <c r="E44" s="30">
        <f t="shared" si="5"/>
        <v>-61849944</v>
      </c>
      <c r="F44" s="31">
        <f t="shared" si="5"/>
        <v>-61849944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-61849944</v>
      </c>
      <c r="Y44" s="31">
        <f t="shared" si="5"/>
        <v>61849944</v>
      </c>
      <c r="Z44" s="32">
        <f>+IF(X44&lt;&gt;0,+(Y44/X44)*100,0)</f>
        <v>-100</v>
      </c>
      <c r="AA44" s="33">
        <f>+AA37+AA43</f>
        <v>-61849944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23729447</v>
      </c>
      <c r="D45" s="42">
        <f t="shared" si="6"/>
        <v>0</v>
      </c>
      <c r="E45" s="43">
        <f t="shared" si="6"/>
        <v>46749708</v>
      </c>
      <c r="F45" s="44">
        <f t="shared" si="6"/>
        <v>46749708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46749708</v>
      </c>
      <c r="Y45" s="44">
        <f t="shared" si="6"/>
        <v>-46749708</v>
      </c>
      <c r="Z45" s="45">
        <f>+IF(X45&lt;&gt;0,+(Y45/X45)*100,0)</f>
        <v>-100</v>
      </c>
      <c r="AA45" s="46">
        <f>+AA26-AA44</f>
        <v>46749708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-7231697</v>
      </c>
      <c r="D6" s="18"/>
      <c r="E6" s="19">
        <v>-2677537</v>
      </c>
      <c r="F6" s="20">
        <v>-2677537</v>
      </c>
      <c r="G6" s="20"/>
      <c r="H6" s="20"/>
      <c r="I6" s="20">
        <v>-12590138</v>
      </c>
      <c r="J6" s="20">
        <v>-12590138</v>
      </c>
      <c r="K6" s="20">
        <v>7294627</v>
      </c>
      <c r="L6" s="20">
        <v>-328746</v>
      </c>
      <c r="M6" s="20"/>
      <c r="N6" s="20">
        <v>6965881</v>
      </c>
      <c r="O6" s="20"/>
      <c r="P6" s="20"/>
      <c r="Q6" s="20"/>
      <c r="R6" s="20"/>
      <c r="S6" s="20"/>
      <c r="T6" s="20"/>
      <c r="U6" s="20">
        <v>-4886187</v>
      </c>
      <c r="V6" s="20">
        <v>-4886187</v>
      </c>
      <c r="W6" s="20">
        <v>-10510444</v>
      </c>
      <c r="X6" s="20">
        <v>-2677537</v>
      </c>
      <c r="Y6" s="20">
        <v>-7832907</v>
      </c>
      <c r="Z6" s="21">
        <v>292.54150362814778</v>
      </c>
      <c r="AA6" s="22">
        <v>-2677537</v>
      </c>
    </row>
    <row r="7" spans="1:27" x14ac:dyDescent="0.25">
      <c r="A7" s="23" t="s">
        <v>35</v>
      </c>
      <c r="B7" s="17" t="s">
        <v>32</v>
      </c>
      <c r="C7" s="18">
        <v>1389549</v>
      </c>
      <c r="D7" s="18"/>
      <c r="E7" s="19">
        <v>5697205</v>
      </c>
      <c r="F7" s="20">
        <v>5697205</v>
      </c>
      <c r="G7" s="20"/>
      <c r="H7" s="20"/>
      <c r="I7" s="20">
        <v>-485977</v>
      </c>
      <c r="J7" s="20">
        <v>-485977</v>
      </c>
      <c r="K7" s="20">
        <v>1914645</v>
      </c>
      <c r="L7" s="20">
        <v>134761</v>
      </c>
      <c r="M7" s="20"/>
      <c r="N7" s="20">
        <v>2049406</v>
      </c>
      <c r="O7" s="20"/>
      <c r="P7" s="20"/>
      <c r="Q7" s="20"/>
      <c r="R7" s="20"/>
      <c r="S7" s="20"/>
      <c r="T7" s="20"/>
      <c r="U7" s="20">
        <v>343629</v>
      </c>
      <c r="V7" s="20">
        <v>343629</v>
      </c>
      <c r="W7" s="20">
        <v>1907058</v>
      </c>
      <c r="X7" s="20">
        <v>5697205</v>
      </c>
      <c r="Y7" s="20">
        <v>-3790147</v>
      </c>
      <c r="Z7" s="21">
        <v>-66.526428310022183</v>
      </c>
      <c r="AA7" s="22">
        <v>5697205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-1100004</v>
      </c>
      <c r="F10" s="20">
        <v>-1100004</v>
      </c>
      <c r="G10" s="20"/>
      <c r="H10" s="20"/>
      <c r="I10" s="20"/>
      <c r="J10" s="20"/>
      <c r="K10" s="20">
        <v>196650</v>
      </c>
      <c r="L10" s="20"/>
      <c r="M10" s="20"/>
      <c r="N10" s="20">
        <v>196650</v>
      </c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-1100004</v>
      </c>
      <c r="Y10" s="20">
        <v>1296654</v>
      </c>
      <c r="Z10" s="21">
        <v>-117.87720771924467</v>
      </c>
      <c r="AA10" s="22">
        <v>-1100004</v>
      </c>
    </row>
    <row r="11" spans="1:27" x14ac:dyDescent="0.25">
      <c r="A11" s="23" t="s">
        <v>39</v>
      </c>
      <c r="B11" s="17" t="s">
        <v>32</v>
      </c>
      <c r="C11" s="18">
        <v>2807701</v>
      </c>
      <c r="D11" s="18"/>
      <c r="E11" s="19"/>
      <c r="F11" s="20"/>
      <c r="G11" s="24"/>
      <c r="H11" s="24"/>
      <c r="I11" s="24">
        <v>5804215</v>
      </c>
      <c r="J11" s="20">
        <v>5804215</v>
      </c>
      <c r="K11" s="24">
        <v>-1145</v>
      </c>
      <c r="L11" s="24">
        <v>32850</v>
      </c>
      <c r="M11" s="20"/>
      <c r="N11" s="24">
        <v>31705</v>
      </c>
      <c r="O11" s="24"/>
      <c r="P11" s="24"/>
      <c r="Q11" s="20"/>
      <c r="R11" s="24"/>
      <c r="S11" s="24"/>
      <c r="T11" s="20"/>
      <c r="U11" s="24">
        <v>2823503</v>
      </c>
      <c r="V11" s="24">
        <v>2823503</v>
      </c>
      <c r="W11" s="24">
        <v>8659423</v>
      </c>
      <c r="X11" s="20"/>
      <c r="Y11" s="24">
        <v>8659423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-2837797</v>
      </c>
      <c r="D13" s="29">
        <f>SUM(D6:D12)</f>
        <v>0</v>
      </c>
      <c r="E13" s="30">
        <f t="shared" si="0"/>
        <v>1919664</v>
      </c>
      <c r="F13" s="31">
        <f t="shared" si="0"/>
        <v>1919664</v>
      </c>
      <c r="G13" s="31">
        <f t="shared" si="0"/>
        <v>0</v>
      </c>
      <c r="H13" s="31">
        <f t="shared" si="0"/>
        <v>0</v>
      </c>
      <c r="I13" s="31">
        <f t="shared" si="0"/>
        <v>-7271900</v>
      </c>
      <c r="J13" s="31">
        <f t="shared" si="0"/>
        <v>-7271900</v>
      </c>
      <c r="K13" s="31">
        <f t="shared" si="0"/>
        <v>9404777</v>
      </c>
      <c r="L13" s="31">
        <f t="shared" si="0"/>
        <v>-161135</v>
      </c>
      <c r="M13" s="31">
        <f t="shared" si="0"/>
        <v>0</v>
      </c>
      <c r="N13" s="31">
        <f t="shared" si="0"/>
        <v>9243642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-1719055</v>
      </c>
      <c r="V13" s="31">
        <f t="shared" si="0"/>
        <v>-1719055</v>
      </c>
      <c r="W13" s="31">
        <f t="shared" si="0"/>
        <v>252687</v>
      </c>
      <c r="X13" s="31">
        <f t="shared" si="0"/>
        <v>1919664</v>
      </c>
      <c r="Y13" s="31">
        <f t="shared" si="0"/>
        <v>-1666977</v>
      </c>
      <c r="Z13" s="32">
        <f>+IF(X13&lt;&gt;0,+(Y13/X13)*100,0)</f>
        <v>-86.836915210161777</v>
      </c>
      <c r="AA13" s="33">
        <f>SUM(AA6:AA12)</f>
        <v>1919664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3900000</v>
      </c>
      <c r="F17" s="20">
        <v>3900000</v>
      </c>
      <c r="G17" s="24"/>
      <c r="H17" s="24"/>
      <c r="I17" s="24">
        <v>25633484</v>
      </c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3900000</v>
      </c>
      <c r="Y17" s="24">
        <v>21733484</v>
      </c>
      <c r="Z17" s="25">
        <v>557.26882051282053</v>
      </c>
      <c r="AA17" s="26">
        <v>3900000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3900000</v>
      </c>
      <c r="F25" s="36">
        <f t="shared" si="1"/>
        <v>3900000</v>
      </c>
      <c r="G25" s="36">
        <f t="shared" si="1"/>
        <v>0</v>
      </c>
      <c r="H25" s="36">
        <f t="shared" si="1"/>
        <v>0</v>
      </c>
      <c r="I25" s="36">
        <f t="shared" si="1"/>
        <v>25633484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3900000</v>
      </c>
      <c r="Y25" s="36">
        <f t="shared" si="1"/>
        <v>21733484</v>
      </c>
      <c r="Z25" s="37">
        <f>+IF(X25&lt;&gt;0,+(Y25/X25)*100,0)</f>
        <v>557.26882051282053</v>
      </c>
      <c r="AA25" s="38">
        <f>SUM(AA15:AA24)</f>
        <v>3900000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22795687</v>
      </c>
      <c r="D26" s="29">
        <f>+D13+D25</f>
        <v>0</v>
      </c>
      <c r="E26" s="30">
        <f t="shared" si="2"/>
        <v>5819664</v>
      </c>
      <c r="F26" s="31">
        <f t="shared" si="2"/>
        <v>5819664</v>
      </c>
      <c r="G26" s="31">
        <f t="shared" si="2"/>
        <v>0</v>
      </c>
      <c r="H26" s="31">
        <f t="shared" si="2"/>
        <v>0</v>
      </c>
      <c r="I26" s="31">
        <f t="shared" si="2"/>
        <v>18361584</v>
      </c>
      <c r="J26" s="31">
        <f t="shared" si="2"/>
        <v>18361584</v>
      </c>
      <c r="K26" s="31">
        <f t="shared" si="2"/>
        <v>9404777</v>
      </c>
      <c r="L26" s="31">
        <f t="shared" si="2"/>
        <v>-161135</v>
      </c>
      <c r="M26" s="31">
        <f t="shared" si="2"/>
        <v>0</v>
      </c>
      <c r="N26" s="31">
        <f t="shared" si="2"/>
        <v>9243642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-1719055</v>
      </c>
      <c r="V26" s="31">
        <f t="shared" si="2"/>
        <v>-1719055</v>
      </c>
      <c r="W26" s="31">
        <f t="shared" si="2"/>
        <v>25886171</v>
      </c>
      <c r="X26" s="31">
        <f t="shared" si="2"/>
        <v>5819664</v>
      </c>
      <c r="Y26" s="31">
        <f t="shared" si="2"/>
        <v>20066507</v>
      </c>
      <c r="Z26" s="32">
        <f>+IF(X26&lt;&gt;0,+(Y26/X26)*100,0)</f>
        <v>344.80524992508157</v>
      </c>
      <c r="AA26" s="33">
        <f>+AA13+AA25</f>
        <v>5819664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19568854</v>
      </c>
      <c r="D32" s="18"/>
      <c r="E32" s="19">
        <v>-1100004</v>
      </c>
      <c r="F32" s="20">
        <v>-1100004</v>
      </c>
      <c r="G32" s="20"/>
      <c r="H32" s="20"/>
      <c r="I32" s="20">
        <v>17072159</v>
      </c>
      <c r="J32" s="20">
        <v>17072159</v>
      </c>
      <c r="K32" s="20">
        <v>-8781</v>
      </c>
      <c r="L32" s="20">
        <v>-86894</v>
      </c>
      <c r="M32" s="20"/>
      <c r="N32" s="20">
        <v>-95675</v>
      </c>
      <c r="O32" s="20"/>
      <c r="P32" s="20"/>
      <c r="Q32" s="20"/>
      <c r="R32" s="20"/>
      <c r="S32" s="20"/>
      <c r="T32" s="20"/>
      <c r="U32" s="20">
        <v>16762900</v>
      </c>
      <c r="V32" s="20">
        <v>16762900</v>
      </c>
      <c r="W32" s="20">
        <v>33739384</v>
      </c>
      <c r="X32" s="20">
        <v>-1100004</v>
      </c>
      <c r="Y32" s="20">
        <v>34839388</v>
      </c>
      <c r="Z32" s="21">
        <v>-3167.2055737979135</v>
      </c>
      <c r="AA32" s="22">
        <v>-1100004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1194940</v>
      </c>
      <c r="D35" s="18"/>
      <c r="E35" s="19">
        <v>5697204</v>
      </c>
      <c r="F35" s="20">
        <v>5697204</v>
      </c>
      <c r="G35" s="20"/>
      <c r="H35" s="20"/>
      <c r="I35" s="20">
        <v>71299</v>
      </c>
      <c r="J35" s="20">
        <v>71299</v>
      </c>
      <c r="K35" s="20">
        <v>1150119</v>
      </c>
      <c r="L35" s="20">
        <v>18881</v>
      </c>
      <c r="M35" s="20"/>
      <c r="N35" s="20">
        <v>1169000</v>
      </c>
      <c r="O35" s="20"/>
      <c r="P35" s="20"/>
      <c r="Q35" s="20"/>
      <c r="R35" s="20"/>
      <c r="S35" s="20"/>
      <c r="T35" s="20"/>
      <c r="U35" s="20">
        <v>44821</v>
      </c>
      <c r="V35" s="20">
        <v>44821</v>
      </c>
      <c r="W35" s="20">
        <v>1285120</v>
      </c>
      <c r="X35" s="20">
        <v>5697204</v>
      </c>
      <c r="Y35" s="20">
        <v>-4412084</v>
      </c>
      <c r="Z35" s="21">
        <v>-77.4429702710312</v>
      </c>
      <c r="AA35" s="22">
        <v>5697204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20763794</v>
      </c>
      <c r="D37" s="29">
        <f t="shared" ref="D37:Y37" si="3">SUM(D29:D36)</f>
        <v>0</v>
      </c>
      <c r="E37" s="30">
        <f t="shared" si="3"/>
        <v>4597200</v>
      </c>
      <c r="F37" s="31">
        <f t="shared" si="3"/>
        <v>4597200</v>
      </c>
      <c r="G37" s="31">
        <f t="shared" si="3"/>
        <v>0</v>
      </c>
      <c r="H37" s="31">
        <f t="shared" si="3"/>
        <v>0</v>
      </c>
      <c r="I37" s="31">
        <f t="shared" si="3"/>
        <v>17143458</v>
      </c>
      <c r="J37" s="31">
        <f t="shared" si="3"/>
        <v>17143458</v>
      </c>
      <c r="K37" s="31">
        <f t="shared" si="3"/>
        <v>1141338</v>
      </c>
      <c r="L37" s="31">
        <f t="shared" si="3"/>
        <v>-68013</v>
      </c>
      <c r="M37" s="31">
        <f t="shared" si="3"/>
        <v>0</v>
      </c>
      <c r="N37" s="31">
        <f t="shared" si="3"/>
        <v>1073325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16807721</v>
      </c>
      <c r="V37" s="31">
        <f t="shared" si="3"/>
        <v>16807721</v>
      </c>
      <c r="W37" s="31">
        <f t="shared" si="3"/>
        <v>35024504</v>
      </c>
      <c r="X37" s="31">
        <f t="shared" si="3"/>
        <v>4597200</v>
      </c>
      <c r="Y37" s="31">
        <f t="shared" si="3"/>
        <v>30427304</v>
      </c>
      <c r="Z37" s="32">
        <f>+IF(X37&lt;&gt;0,+(Y37/X37)*100,0)</f>
        <v>661.866005394588</v>
      </c>
      <c r="AA37" s="33">
        <f>SUM(AA29:AA36)</f>
        <v>4597200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20763794</v>
      </c>
      <c r="D44" s="29">
        <f>+D37+D43</f>
        <v>0</v>
      </c>
      <c r="E44" s="30">
        <f t="shared" si="5"/>
        <v>4597200</v>
      </c>
      <c r="F44" s="31">
        <f t="shared" si="5"/>
        <v>4597200</v>
      </c>
      <c r="G44" s="31">
        <f t="shared" si="5"/>
        <v>0</v>
      </c>
      <c r="H44" s="31">
        <f t="shared" si="5"/>
        <v>0</v>
      </c>
      <c r="I44" s="31">
        <f t="shared" si="5"/>
        <v>17143458</v>
      </c>
      <c r="J44" s="31">
        <f t="shared" si="5"/>
        <v>17143458</v>
      </c>
      <c r="K44" s="31">
        <f t="shared" si="5"/>
        <v>1141338</v>
      </c>
      <c r="L44" s="31">
        <f t="shared" si="5"/>
        <v>-68013</v>
      </c>
      <c r="M44" s="31">
        <f t="shared" si="5"/>
        <v>0</v>
      </c>
      <c r="N44" s="31">
        <f t="shared" si="5"/>
        <v>1073325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16807721</v>
      </c>
      <c r="V44" s="31">
        <f t="shared" si="5"/>
        <v>16807721</v>
      </c>
      <c r="W44" s="31">
        <f t="shared" si="5"/>
        <v>35024504</v>
      </c>
      <c r="X44" s="31">
        <f t="shared" si="5"/>
        <v>4597200</v>
      </c>
      <c r="Y44" s="31">
        <f t="shared" si="5"/>
        <v>30427304</v>
      </c>
      <c r="Z44" s="32">
        <f>+IF(X44&lt;&gt;0,+(Y44/X44)*100,0)</f>
        <v>661.866005394588</v>
      </c>
      <c r="AA44" s="33">
        <f>+AA37+AA43</f>
        <v>4597200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2031893</v>
      </c>
      <c r="D45" s="42">
        <f t="shared" si="6"/>
        <v>0</v>
      </c>
      <c r="E45" s="43">
        <f t="shared" si="6"/>
        <v>1222464</v>
      </c>
      <c r="F45" s="44">
        <f t="shared" si="6"/>
        <v>1222464</v>
      </c>
      <c r="G45" s="44">
        <f t="shared" si="6"/>
        <v>0</v>
      </c>
      <c r="H45" s="44">
        <f t="shared" si="6"/>
        <v>0</v>
      </c>
      <c r="I45" s="44">
        <f t="shared" si="6"/>
        <v>1218126</v>
      </c>
      <c r="J45" s="44">
        <f t="shared" si="6"/>
        <v>1218126</v>
      </c>
      <c r="K45" s="44">
        <f t="shared" si="6"/>
        <v>8263439</v>
      </c>
      <c r="L45" s="44">
        <f t="shared" si="6"/>
        <v>-93122</v>
      </c>
      <c r="M45" s="44">
        <f t="shared" si="6"/>
        <v>0</v>
      </c>
      <c r="N45" s="44">
        <f t="shared" si="6"/>
        <v>8170317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-18526776</v>
      </c>
      <c r="V45" s="44">
        <f t="shared" si="6"/>
        <v>-18526776</v>
      </c>
      <c r="W45" s="44">
        <f t="shared" si="6"/>
        <v>-9138333</v>
      </c>
      <c r="X45" s="44">
        <f t="shared" si="6"/>
        <v>1222464</v>
      </c>
      <c r="Y45" s="44">
        <f t="shared" si="6"/>
        <v>-10360797</v>
      </c>
      <c r="Z45" s="45">
        <f>+IF(X45&lt;&gt;0,+(Y45/X45)*100,0)</f>
        <v>-847.53391510915662</v>
      </c>
      <c r="AA45" s="46">
        <f>+AA26-AA44</f>
        <v>1222464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-27154420</v>
      </c>
      <c r="D47" s="18"/>
      <c r="E47" s="19">
        <v>1222464</v>
      </c>
      <c r="F47" s="20">
        <v>1222464</v>
      </c>
      <c r="G47" s="20"/>
      <c r="H47" s="20"/>
      <c r="I47" s="20">
        <v>-22633859</v>
      </c>
      <c r="J47" s="20">
        <v>-22633859</v>
      </c>
      <c r="K47" s="20"/>
      <c r="L47" s="20">
        <v>-167503</v>
      </c>
      <c r="M47" s="20"/>
      <c r="N47" s="20">
        <v>-167503</v>
      </c>
      <c r="O47" s="20"/>
      <c r="P47" s="20"/>
      <c r="Q47" s="20"/>
      <c r="R47" s="20"/>
      <c r="S47" s="20"/>
      <c r="T47" s="20"/>
      <c r="U47" s="20">
        <v>-25886401</v>
      </c>
      <c r="V47" s="20">
        <v>-25886401</v>
      </c>
      <c r="W47" s="20">
        <v>-48687763</v>
      </c>
      <c r="X47" s="20">
        <v>1222464</v>
      </c>
      <c r="Y47" s="20">
        <v>-49910227</v>
      </c>
      <c r="Z47" s="47">
        <v>-4082.7563838280716</v>
      </c>
      <c r="AA47" s="22">
        <v>1222464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-27154420</v>
      </c>
      <c r="D50" s="50">
        <f t="shared" ref="D50:Y50" si="7">SUM(D47:D49)</f>
        <v>0</v>
      </c>
      <c r="E50" s="51">
        <f t="shared" si="7"/>
        <v>1222464</v>
      </c>
      <c r="F50" s="52">
        <f t="shared" si="7"/>
        <v>1222464</v>
      </c>
      <c r="G50" s="52">
        <f t="shared" si="7"/>
        <v>0</v>
      </c>
      <c r="H50" s="52">
        <f t="shared" si="7"/>
        <v>0</v>
      </c>
      <c r="I50" s="52">
        <f t="shared" si="7"/>
        <v>-22633859</v>
      </c>
      <c r="J50" s="52">
        <f t="shared" si="7"/>
        <v>-22633859</v>
      </c>
      <c r="K50" s="52">
        <f t="shared" si="7"/>
        <v>0</v>
      </c>
      <c r="L50" s="52">
        <f t="shared" si="7"/>
        <v>-167503</v>
      </c>
      <c r="M50" s="52">
        <f t="shared" si="7"/>
        <v>0</v>
      </c>
      <c r="N50" s="52">
        <f t="shared" si="7"/>
        <v>-167503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-25886401</v>
      </c>
      <c r="V50" s="52">
        <f t="shared" si="7"/>
        <v>-25886401</v>
      </c>
      <c r="W50" s="52">
        <f t="shared" si="7"/>
        <v>-48687763</v>
      </c>
      <c r="X50" s="52">
        <f t="shared" si="7"/>
        <v>1222464</v>
      </c>
      <c r="Y50" s="52">
        <f t="shared" si="7"/>
        <v>-49910227</v>
      </c>
      <c r="Z50" s="53">
        <f>+IF(X50&lt;&gt;0,+(Y50/X50)*100,0)</f>
        <v>-4082.7563838280716</v>
      </c>
      <c r="AA50" s="54">
        <f>SUM(AA47:AA49)</f>
        <v>1222464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/>
      <c r="H33" s="20">
        <v>-389390</v>
      </c>
      <c r="I33" s="20"/>
      <c r="J33" s="20">
        <v>-389390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-389390</v>
      </c>
      <c r="X33" s="20"/>
      <c r="Y33" s="20">
        <v>-389390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-389390</v>
      </c>
      <c r="I37" s="31">
        <f t="shared" si="3"/>
        <v>0</v>
      </c>
      <c r="J37" s="31">
        <f t="shared" si="3"/>
        <v>-389390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-389390</v>
      </c>
      <c r="X37" s="31">
        <f t="shared" si="3"/>
        <v>0</v>
      </c>
      <c r="Y37" s="31">
        <f t="shared" si="3"/>
        <v>-389390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-389390</v>
      </c>
      <c r="I44" s="31">
        <f t="shared" si="5"/>
        <v>0</v>
      </c>
      <c r="J44" s="31">
        <f t="shared" si="5"/>
        <v>-389390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-389390</v>
      </c>
      <c r="X44" s="31">
        <f t="shared" si="5"/>
        <v>0</v>
      </c>
      <c r="Y44" s="31">
        <f t="shared" si="5"/>
        <v>-389390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389390</v>
      </c>
      <c r="I45" s="44">
        <f t="shared" si="6"/>
        <v>0</v>
      </c>
      <c r="J45" s="44">
        <f t="shared" si="6"/>
        <v>389390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389390</v>
      </c>
      <c r="X45" s="44">
        <f t="shared" si="6"/>
        <v>0</v>
      </c>
      <c r="Y45" s="44">
        <f t="shared" si="6"/>
        <v>389390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1026227</v>
      </c>
      <c r="D6" s="18"/>
      <c r="E6" s="19">
        <v>-1973776</v>
      </c>
      <c r="F6" s="20">
        <v>20523669</v>
      </c>
      <c r="G6" s="20">
        <v>32022</v>
      </c>
      <c r="H6" s="20">
        <v>230524</v>
      </c>
      <c r="I6" s="20">
        <v>597871</v>
      </c>
      <c r="J6" s="20">
        <v>860417</v>
      </c>
      <c r="K6" s="20">
        <v>606106</v>
      </c>
      <c r="L6" s="20">
        <v>347085</v>
      </c>
      <c r="M6" s="20">
        <v>809374</v>
      </c>
      <c r="N6" s="20">
        <v>1762565</v>
      </c>
      <c r="O6" s="20">
        <v>1133968</v>
      </c>
      <c r="P6" s="20">
        <v>558414</v>
      </c>
      <c r="Q6" s="20">
        <v>1207282</v>
      </c>
      <c r="R6" s="20">
        <v>2899664</v>
      </c>
      <c r="S6" s="20">
        <v>1265676</v>
      </c>
      <c r="T6" s="20"/>
      <c r="U6" s="20">
        <v>1009598</v>
      </c>
      <c r="V6" s="20">
        <v>2275274</v>
      </c>
      <c r="W6" s="20">
        <v>7797920</v>
      </c>
      <c r="X6" s="20">
        <v>20523669</v>
      </c>
      <c r="Y6" s="20">
        <v>-12725749</v>
      </c>
      <c r="Z6" s="21">
        <v>-62.005234054398365</v>
      </c>
      <c r="AA6" s="22">
        <v>20523669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16939490</v>
      </c>
      <c r="F7" s="20">
        <v>16939490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16939490</v>
      </c>
      <c r="Y7" s="20">
        <v>-16939490</v>
      </c>
      <c r="Z7" s="21">
        <v>-100</v>
      </c>
      <c r="AA7" s="22">
        <v>16939490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-1150000</v>
      </c>
      <c r="F10" s="20">
        <v>-1150000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-1150000</v>
      </c>
      <c r="Y10" s="20">
        <v>1150000</v>
      </c>
      <c r="Z10" s="21">
        <v>-100</v>
      </c>
      <c r="AA10" s="22">
        <v>-1150000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9556709</v>
      </c>
      <c r="F11" s="20">
        <v>6441620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6441620</v>
      </c>
      <c r="Y11" s="24">
        <v>-6441620</v>
      </c>
      <c r="Z11" s="25">
        <v>-100</v>
      </c>
      <c r="AA11" s="26">
        <v>6441620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1026227</v>
      </c>
      <c r="D13" s="29">
        <f>SUM(D6:D12)</f>
        <v>0</v>
      </c>
      <c r="E13" s="30">
        <f t="shared" si="0"/>
        <v>23372423</v>
      </c>
      <c r="F13" s="31">
        <f t="shared" si="0"/>
        <v>42754779</v>
      </c>
      <c r="G13" s="31">
        <f t="shared" si="0"/>
        <v>32022</v>
      </c>
      <c r="H13" s="31">
        <f t="shared" si="0"/>
        <v>230524</v>
      </c>
      <c r="I13" s="31">
        <f t="shared" si="0"/>
        <v>597871</v>
      </c>
      <c r="J13" s="31">
        <f t="shared" si="0"/>
        <v>860417</v>
      </c>
      <c r="K13" s="31">
        <f t="shared" si="0"/>
        <v>606106</v>
      </c>
      <c r="L13" s="31">
        <f t="shared" si="0"/>
        <v>347085</v>
      </c>
      <c r="M13" s="31">
        <f t="shared" si="0"/>
        <v>809374</v>
      </c>
      <c r="N13" s="31">
        <f t="shared" si="0"/>
        <v>1762565</v>
      </c>
      <c r="O13" s="31">
        <f t="shared" si="0"/>
        <v>1133968</v>
      </c>
      <c r="P13" s="31">
        <f t="shared" si="0"/>
        <v>558414</v>
      </c>
      <c r="Q13" s="31">
        <f t="shared" si="0"/>
        <v>1207282</v>
      </c>
      <c r="R13" s="31">
        <f t="shared" si="0"/>
        <v>2899664</v>
      </c>
      <c r="S13" s="31">
        <f t="shared" si="0"/>
        <v>1265676</v>
      </c>
      <c r="T13" s="31">
        <f t="shared" si="0"/>
        <v>0</v>
      </c>
      <c r="U13" s="31">
        <f t="shared" si="0"/>
        <v>1009598</v>
      </c>
      <c r="V13" s="31">
        <f t="shared" si="0"/>
        <v>2275274</v>
      </c>
      <c r="W13" s="31">
        <f t="shared" si="0"/>
        <v>7797920</v>
      </c>
      <c r="X13" s="31">
        <f t="shared" si="0"/>
        <v>42754779</v>
      </c>
      <c r="Y13" s="31">
        <f t="shared" si="0"/>
        <v>-34956859</v>
      </c>
      <c r="Z13" s="32">
        <f>+IF(X13&lt;&gt;0,+(Y13/X13)*100,0)</f>
        <v>-81.761290357739895</v>
      </c>
      <c r="AA13" s="33">
        <f>SUM(AA6:AA12)</f>
        <v>42754779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-32889977</v>
      </c>
      <c r="D17" s="18"/>
      <c r="E17" s="19">
        <v>20767267</v>
      </c>
      <c r="F17" s="20">
        <v>-4000000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1790869</v>
      </c>
      <c r="T17" s="20"/>
      <c r="U17" s="24">
        <v>3626951</v>
      </c>
      <c r="V17" s="24">
        <v>5417820</v>
      </c>
      <c r="W17" s="24">
        <v>5417820</v>
      </c>
      <c r="X17" s="20">
        <v>-4000000</v>
      </c>
      <c r="Y17" s="24">
        <v>9417820</v>
      </c>
      <c r="Z17" s="25">
        <v>-235.44550000000001</v>
      </c>
      <c r="AA17" s="26">
        <v>-4000000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-32889977</v>
      </c>
      <c r="D25" s="29">
        <f t="shared" ref="D25:Y25" si="1">SUM(D15:D24)</f>
        <v>0</v>
      </c>
      <c r="E25" s="35">
        <f t="shared" si="1"/>
        <v>20767267</v>
      </c>
      <c r="F25" s="36">
        <f t="shared" si="1"/>
        <v>-4000000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1790869</v>
      </c>
      <c r="T25" s="36">
        <f t="shared" si="1"/>
        <v>0</v>
      </c>
      <c r="U25" s="36">
        <f t="shared" si="1"/>
        <v>3626951</v>
      </c>
      <c r="V25" s="36">
        <f t="shared" si="1"/>
        <v>5417820</v>
      </c>
      <c r="W25" s="36">
        <f t="shared" si="1"/>
        <v>5417820</v>
      </c>
      <c r="X25" s="36">
        <f t="shared" si="1"/>
        <v>-4000000</v>
      </c>
      <c r="Y25" s="36">
        <f t="shared" si="1"/>
        <v>9417820</v>
      </c>
      <c r="Z25" s="37">
        <f>+IF(X25&lt;&gt;0,+(Y25/X25)*100,0)</f>
        <v>-235.44550000000001</v>
      </c>
      <c r="AA25" s="38">
        <f>SUM(AA15:AA24)</f>
        <v>-4000000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-31863750</v>
      </c>
      <c r="D26" s="29">
        <f>+D13+D25</f>
        <v>0</v>
      </c>
      <c r="E26" s="30">
        <f t="shared" si="2"/>
        <v>44139690</v>
      </c>
      <c r="F26" s="31">
        <f t="shared" si="2"/>
        <v>38754779</v>
      </c>
      <c r="G26" s="31">
        <f t="shared" si="2"/>
        <v>32022</v>
      </c>
      <c r="H26" s="31">
        <f t="shared" si="2"/>
        <v>230524</v>
      </c>
      <c r="I26" s="31">
        <f t="shared" si="2"/>
        <v>597871</v>
      </c>
      <c r="J26" s="31">
        <f t="shared" si="2"/>
        <v>860417</v>
      </c>
      <c r="K26" s="31">
        <f t="shared" si="2"/>
        <v>606106</v>
      </c>
      <c r="L26" s="31">
        <f t="shared" si="2"/>
        <v>347085</v>
      </c>
      <c r="M26" s="31">
        <f t="shared" si="2"/>
        <v>809374</v>
      </c>
      <c r="N26" s="31">
        <f t="shared" si="2"/>
        <v>1762565</v>
      </c>
      <c r="O26" s="31">
        <f t="shared" si="2"/>
        <v>1133968</v>
      </c>
      <c r="P26" s="31">
        <f t="shared" si="2"/>
        <v>558414</v>
      </c>
      <c r="Q26" s="31">
        <f t="shared" si="2"/>
        <v>1207282</v>
      </c>
      <c r="R26" s="31">
        <f t="shared" si="2"/>
        <v>2899664</v>
      </c>
      <c r="S26" s="31">
        <f t="shared" si="2"/>
        <v>3056545</v>
      </c>
      <c r="T26" s="31">
        <f t="shared" si="2"/>
        <v>0</v>
      </c>
      <c r="U26" s="31">
        <f t="shared" si="2"/>
        <v>4636549</v>
      </c>
      <c r="V26" s="31">
        <f t="shared" si="2"/>
        <v>7693094</v>
      </c>
      <c r="W26" s="31">
        <f t="shared" si="2"/>
        <v>13215740</v>
      </c>
      <c r="X26" s="31">
        <f t="shared" si="2"/>
        <v>38754779</v>
      </c>
      <c r="Y26" s="31">
        <f t="shared" si="2"/>
        <v>-25539039</v>
      </c>
      <c r="Z26" s="32">
        <f>+IF(X26&lt;&gt;0,+(Y26/X26)*100,0)</f>
        <v>-65.899070150806438</v>
      </c>
      <c r="AA26" s="33">
        <f>+AA13+AA25</f>
        <v>38754779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725478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56368558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4812786</v>
      </c>
      <c r="F35" s="20">
        <v>4812786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4812786</v>
      </c>
      <c r="Y35" s="20">
        <v>-4812786</v>
      </c>
      <c r="Z35" s="21">
        <v>-100</v>
      </c>
      <c r="AA35" s="22">
        <v>4812786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56368558</v>
      </c>
      <c r="D37" s="29">
        <f t="shared" ref="D37:Y37" si="3">SUM(D29:D36)</f>
        <v>0</v>
      </c>
      <c r="E37" s="30">
        <f t="shared" si="3"/>
        <v>5538264</v>
      </c>
      <c r="F37" s="31">
        <f t="shared" si="3"/>
        <v>4812786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4812786</v>
      </c>
      <c r="Y37" s="31">
        <f t="shared" si="3"/>
        <v>-4812786</v>
      </c>
      <c r="Z37" s="32">
        <f>+IF(X37&lt;&gt;0,+(Y37/X37)*100,0)</f>
        <v>-100</v>
      </c>
      <c r="AA37" s="33">
        <f>SUM(AA29:AA36)</f>
        <v>4812786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56368558</v>
      </c>
      <c r="D44" s="29">
        <f>+D37+D43</f>
        <v>0</v>
      </c>
      <c r="E44" s="30">
        <f t="shared" si="5"/>
        <v>5538264</v>
      </c>
      <c r="F44" s="31">
        <f t="shared" si="5"/>
        <v>4812786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4812786</v>
      </c>
      <c r="Y44" s="31">
        <f t="shared" si="5"/>
        <v>-4812786</v>
      </c>
      <c r="Z44" s="32">
        <f>+IF(X44&lt;&gt;0,+(Y44/X44)*100,0)</f>
        <v>-100</v>
      </c>
      <c r="AA44" s="33">
        <f>+AA37+AA43</f>
        <v>4812786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-88232308</v>
      </c>
      <c r="D45" s="42">
        <f t="shared" si="6"/>
        <v>0</v>
      </c>
      <c r="E45" s="43">
        <f t="shared" si="6"/>
        <v>38601426</v>
      </c>
      <c r="F45" s="44">
        <f t="shared" si="6"/>
        <v>33941993</v>
      </c>
      <c r="G45" s="44">
        <f t="shared" si="6"/>
        <v>32022</v>
      </c>
      <c r="H45" s="44">
        <f t="shared" si="6"/>
        <v>230524</v>
      </c>
      <c r="I45" s="44">
        <f t="shared" si="6"/>
        <v>597871</v>
      </c>
      <c r="J45" s="44">
        <f t="shared" si="6"/>
        <v>860417</v>
      </c>
      <c r="K45" s="44">
        <f t="shared" si="6"/>
        <v>606106</v>
      </c>
      <c r="L45" s="44">
        <f t="shared" si="6"/>
        <v>347085</v>
      </c>
      <c r="M45" s="44">
        <f t="shared" si="6"/>
        <v>809374</v>
      </c>
      <c r="N45" s="44">
        <f t="shared" si="6"/>
        <v>1762565</v>
      </c>
      <c r="O45" s="44">
        <f t="shared" si="6"/>
        <v>1133968</v>
      </c>
      <c r="P45" s="44">
        <f t="shared" si="6"/>
        <v>558414</v>
      </c>
      <c r="Q45" s="44">
        <f t="shared" si="6"/>
        <v>1207282</v>
      </c>
      <c r="R45" s="44">
        <f t="shared" si="6"/>
        <v>2899664</v>
      </c>
      <c r="S45" s="44">
        <f t="shared" si="6"/>
        <v>3056545</v>
      </c>
      <c r="T45" s="44">
        <f t="shared" si="6"/>
        <v>0</v>
      </c>
      <c r="U45" s="44">
        <f t="shared" si="6"/>
        <v>4636549</v>
      </c>
      <c r="V45" s="44">
        <f t="shared" si="6"/>
        <v>7693094</v>
      </c>
      <c r="W45" s="44">
        <f t="shared" si="6"/>
        <v>13215740</v>
      </c>
      <c r="X45" s="44">
        <f t="shared" si="6"/>
        <v>33941993</v>
      </c>
      <c r="Y45" s="44">
        <f t="shared" si="6"/>
        <v>-20726253</v>
      </c>
      <c r="Z45" s="45">
        <f>+IF(X45&lt;&gt;0,+(Y45/X45)*100,0)</f>
        <v>-61.063747788764204</v>
      </c>
      <c r="AA45" s="46">
        <f>+AA26-AA44</f>
        <v>33941993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-4113035</v>
      </c>
      <c r="F6" s="20">
        <v>-4113035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-4113035</v>
      </c>
      <c r="Y6" s="20">
        <v>4113035</v>
      </c>
      <c r="Z6" s="21">
        <v>-100</v>
      </c>
      <c r="AA6" s="22">
        <v>-4113035</v>
      </c>
    </row>
    <row r="7" spans="1:27" x14ac:dyDescent="0.25">
      <c r="A7" s="23" t="s">
        <v>35</v>
      </c>
      <c r="B7" s="17" t="s">
        <v>32</v>
      </c>
      <c r="C7" s="18">
        <v>2233704</v>
      </c>
      <c r="D7" s="18"/>
      <c r="E7" s="19">
        <v>1113426</v>
      </c>
      <c r="F7" s="20">
        <v>1113426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790232</v>
      </c>
      <c r="R7" s="20">
        <v>790232</v>
      </c>
      <c r="S7" s="20"/>
      <c r="T7" s="20"/>
      <c r="U7" s="20"/>
      <c r="V7" s="20"/>
      <c r="W7" s="20">
        <v>790232</v>
      </c>
      <c r="X7" s="20">
        <v>1113426</v>
      </c>
      <c r="Y7" s="20">
        <v>-323194</v>
      </c>
      <c r="Z7" s="21">
        <v>-29.026985179077908</v>
      </c>
      <c r="AA7" s="22">
        <v>1113426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2233704</v>
      </c>
      <c r="D13" s="29">
        <f>SUM(D6:D12)</f>
        <v>0</v>
      </c>
      <c r="E13" s="30">
        <f t="shared" si="0"/>
        <v>-2999609</v>
      </c>
      <c r="F13" s="31">
        <f t="shared" si="0"/>
        <v>-2999609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790232</v>
      </c>
      <c r="R13" s="31">
        <f t="shared" si="0"/>
        <v>790232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790232</v>
      </c>
      <c r="X13" s="31">
        <f t="shared" si="0"/>
        <v>-2999609</v>
      </c>
      <c r="Y13" s="31">
        <f t="shared" si="0"/>
        <v>3789841</v>
      </c>
      <c r="Z13" s="32">
        <f>+IF(X13&lt;&gt;0,+(Y13/X13)*100,0)</f>
        <v>-126.34450023319705</v>
      </c>
      <c r="AA13" s="33">
        <f>SUM(AA6:AA12)</f>
        <v>-2999609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1312394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1312394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3546098</v>
      </c>
      <c r="D26" s="29">
        <f>+D13+D25</f>
        <v>0</v>
      </c>
      <c r="E26" s="30">
        <f t="shared" si="2"/>
        <v>-2999609</v>
      </c>
      <c r="F26" s="31">
        <f t="shared" si="2"/>
        <v>-2999609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790232</v>
      </c>
      <c r="R26" s="31">
        <f t="shared" si="2"/>
        <v>790232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790232</v>
      </c>
      <c r="X26" s="31">
        <f t="shared" si="2"/>
        <v>-2999609</v>
      </c>
      <c r="Y26" s="31">
        <f t="shared" si="2"/>
        <v>3789841</v>
      </c>
      <c r="Z26" s="32">
        <f>+IF(X26&lt;&gt;0,+(Y26/X26)*100,0)</f>
        <v>-126.34450023319705</v>
      </c>
      <c r="AA26" s="33">
        <f>+AA13+AA25</f>
        <v>-2999609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435101</v>
      </c>
      <c r="D31" s="18"/>
      <c r="E31" s="19"/>
      <c r="F31" s="20"/>
      <c r="G31" s="20"/>
      <c r="H31" s="20"/>
      <c r="I31" s="20">
        <v>-1053</v>
      </c>
      <c r="J31" s="20">
        <v>-1053</v>
      </c>
      <c r="K31" s="20">
        <v>-3685</v>
      </c>
      <c r="L31" s="20"/>
      <c r="M31" s="20"/>
      <c r="N31" s="20">
        <v>-3685</v>
      </c>
      <c r="O31" s="20">
        <v>-827</v>
      </c>
      <c r="P31" s="20"/>
      <c r="Q31" s="20"/>
      <c r="R31" s="20">
        <v>-827</v>
      </c>
      <c r="S31" s="20"/>
      <c r="T31" s="20"/>
      <c r="U31" s="20"/>
      <c r="V31" s="20"/>
      <c r="W31" s="20">
        <v>-5565</v>
      </c>
      <c r="X31" s="20"/>
      <c r="Y31" s="20">
        <v>-5565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214390</v>
      </c>
      <c r="D32" s="18"/>
      <c r="E32" s="19">
        <v>44272901</v>
      </c>
      <c r="F32" s="20">
        <v>44272895</v>
      </c>
      <c r="G32" s="20">
        <v>72131</v>
      </c>
      <c r="H32" s="20">
        <v>70732</v>
      </c>
      <c r="I32" s="20">
        <v>75643</v>
      </c>
      <c r="J32" s="20">
        <v>218506</v>
      </c>
      <c r="K32" s="20">
        <v>74421</v>
      </c>
      <c r="L32" s="20">
        <v>71538</v>
      </c>
      <c r="M32" s="20">
        <v>69600</v>
      </c>
      <c r="N32" s="20">
        <v>215559</v>
      </c>
      <c r="O32" s="20">
        <v>72465</v>
      </c>
      <c r="P32" s="20">
        <v>74407</v>
      </c>
      <c r="Q32" s="20">
        <v>78746</v>
      </c>
      <c r="R32" s="20">
        <v>225618</v>
      </c>
      <c r="S32" s="20">
        <v>73895</v>
      </c>
      <c r="T32" s="20">
        <v>74528</v>
      </c>
      <c r="U32" s="20">
        <v>74271</v>
      </c>
      <c r="V32" s="20">
        <v>222694</v>
      </c>
      <c r="W32" s="20">
        <v>882377</v>
      </c>
      <c r="X32" s="20">
        <v>44272895</v>
      </c>
      <c r="Y32" s="20">
        <v>-43390518</v>
      </c>
      <c r="Z32" s="21">
        <v>-98.006958885340566</v>
      </c>
      <c r="AA32" s="22">
        <v>44272895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649491</v>
      </c>
      <c r="D37" s="29">
        <f t="shared" ref="D37:Y37" si="3">SUM(D29:D36)</f>
        <v>0</v>
      </c>
      <c r="E37" s="30">
        <f t="shared" si="3"/>
        <v>44272901</v>
      </c>
      <c r="F37" s="31">
        <f t="shared" si="3"/>
        <v>44272895</v>
      </c>
      <c r="G37" s="31">
        <f t="shared" si="3"/>
        <v>72131</v>
      </c>
      <c r="H37" s="31">
        <f t="shared" si="3"/>
        <v>70732</v>
      </c>
      <c r="I37" s="31">
        <f t="shared" si="3"/>
        <v>74590</v>
      </c>
      <c r="J37" s="31">
        <f t="shared" si="3"/>
        <v>217453</v>
      </c>
      <c r="K37" s="31">
        <f t="shared" si="3"/>
        <v>70736</v>
      </c>
      <c r="L37" s="31">
        <f t="shared" si="3"/>
        <v>71538</v>
      </c>
      <c r="M37" s="31">
        <f t="shared" si="3"/>
        <v>69600</v>
      </c>
      <c r="N37" s="31">
        <f t="shared" si="3"/>
        <v>211874</v>
      </c>
      <c r="O37" s="31">
        <f t="shared" si="3"/>
        <v>71638</v>
      </c>
      <c r="P37" s="31">
        <f t="shared" si="3"/>
        <v>74407</v>
      </c>
      <c r="Q37" s="31">
        <f t="shared" si="3"/>
        <v>78746</v>
      </c>
      <c r="R37" s="31">
        <f t="shared" si="3"/>
        <v>224791</v>
      </c>
      <c r="S37" s="31">
        <f t="shared" si="3"/>
        <v>73895</v>
      </c>
      <c r="T37" s="31">
        <f t="shared" si="3"/>
        <v>74528</v>
      </c>
      <c r="U37" s="31">
        <f t="shared" si="3"/>
        <v>74271</v>
      </c>
      <c r="V37" s="31">
        <f t="shared" si="3"/>
        <v>222694</v>
      </c>
      <c r="W37" s="31">
        <f t="shared" si="3"/>
        <v>876812</v>
      </c>
      <c r="X37" s="31">
        <f t="shared" si="3"/>
        <v>44272895</v>
      </c>
      <c r="Y37" s="31">
        <f t="shared" si="3"/>
        <v>-43396083</v>
      </c>
      <c r="Z37" s="32">
        <f>+IF(X37&lt;&gt;0,+(Y37/X37)*100,0)</f>
        <v>-98.019528652915071</v>
      </c>
      <c r="AA37" s="33">
        <f>SUM(AA29:AA36)</f>
        <v>44272895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649491</v>
      </c>
      <c r="D44" s="29">
        <f>+D37+D43</f>
        <v>0</v>
      </c>
      <c r="E44" s="30">
        <f t="shared" si="5"/>
        <v>44272901</v>
      </c>
      <c r="F44" s="31">
        <f t="shared" si="5"/>
        <v>44272895</v>
      </c>
      <c r="G44" s="31">
        <f t="shared" si="5"/>
        <v>72131</v>
      </c>
      <c r="H44" s="31">
        <f t="shared" si="5"/>
        <v>70732</v>
      </c>
      <c r="I44" s="31">
        <f t="shared" si="5"/>
        <v>74590</v>
      </c>
      <c r="J44" s="31">
        <f t="shared" si="5"/>
        <v>217453</v>
      </c>
      <c r="K44" s="31">
        <f t="shared" si="5"/>
        <v>70736</v>
      </c>
      <c r="L44" s="31">
        <f t="shared" si="5"/>
        <v>71538</v>
      </c>
      <c r="M44" s="31">
        <f t="shared" si="5"/>
        <v>69600</v>
      </c>
      <c r="N44" s="31">
        <f t="shared" si="5"/>
        <v>211874</v>
      </c>
      <c r="O44" s="31">
        <f t="shared" si="5"/>
        <v>71638</v>
      </c>
      <c r="P44" s="31">
        <f t="shared" si="5"/>
        <v>74407</v>
      </c>
      <c r="Q44" s="31">
        <f t="shared" si="5"/>
        <v>78746</v>
      </c>
      <c r="R44" s="31">
        <f t="shared" si="5"/>
        <v>224791</v>
      </c>
      <c r="S44" s="31">
        <f t="shared" si="5"/>
        <v>73895</v>
      </c>
      <c r="T44" s="31">
        <f t="shared" si="5"/>
        <v>74528</v>
      </c>
      <c r="U44" s="31">
        <f t="shared" si="5"/>
        <v>74271</v>
      </c>
      <c r="V44" s="31">
        <f t="shared" si="5"/>
        <v>222694</v>
      </c>
      <c r="W44" s="31">
        <f t="shared" si="5"/>
        <v>876812</v>
      </c>
      <c r="X44" s="31">
        <f t="shared" si="5"/>
        <v>44272895</v>
      </c>
      <c r="Y44" s="31">
        <f t="shared" si="5"/>
        <v>-43396083</v>
      </c>
      <c r="Z44" s="32">
        <f>+IF(X44&lt;&gt;0,+(Y44/X44)*100,0)</f>
        <v>-98.019528652915071</v>
      </c>
      <c r="AA44" s="33">
        <f>+AA37+AA43</f>
        <v>44272895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2896607</v>
      </c>
      <c r="D45" s="42">
        <f t="shared" si="6"/>
        <v>0</v>
      </c>
      <c r="E45" s="43">
        <f t="shared" si="6"/>
        <v>-47272510</v>
      </c>
      <c r="F45" s="44">
        <f t="shared" si="6"/>
        <v>-47272504</v>
      </c>
      <c r="G45" s="44">
        <f t="shared" si="6"/>
        <v>-72131</v>
      </c>
      <c r="H45" s="44">
        <f t="shared" si="6"/>
        <v>-70732</v>
      </c>
      <c r="I45" s="44">
        <f t="shared" si="6"/>
        <v>-74590</v>
      </c>
      <c r="J45" s="44">
        <f t="shared" si="6"/>
        <v>-217453</v>
      </c>
      <c r="K45" s="44">
        <f t="shared" si="6"/>
        <v>-70736</v>
      </c>
      <c r="L45" s="44">
        <f t="shared" si="6"/>
        <v>-71538</v>
      </c>
      <c r="M45" s="44">
        <f t="shared" si="6"/>
        <v>-69600</v>
      </c>
      <c r="N45" s="44">
        <f t="shared" si="6"/>
        <v>-211874</v>
      </c>
      <c r="O45" s="44">
        <f t="shared" si="6"/>
        <v>-71638</v>
      </c>
      <c r="P45" s="44">
        <f t="shared" si="6"/>
        <v>-74407</v>
      </c>
      <c r="Q45" s="44">
        <f t="shared" si="6"/>
        <v>711486</v>
      </c>
      <c r="R45" s="44">
        <f t="shared" si="6"/>
        <v>565441</v>
      </c>
      <c r="S45" s="44">
        <f t="shared" si="6"/>
        <v>-73895</v>
      </c>
      <c r="T45" s="44">
        <f t="shared" si="6"/>
        <v>-74528</v>
      </c>
      <c r="U45" s="44">
        <f t="shared" si="6"/>
        <v>-74271</v>
      </c>
      <c r="V45" s="44">
        <f t="shared" si="6"/>
        <v>-222694</v>
      </c>
      <c r="W45" s="44">
        <f t="shared" si="6"/>
        <v>-86580</v>
      </c>
      <c r="X45" s="44">
        <f t="shared" si="6"/>
        <v>-47272504</v>
      </c>
      <c r="Y45" s="44">
        <f t="shared" si="6"/>
        <v>47185924</v>
      </c>
      <c r="Z45" s="45">
        <f>+IF(X45&lt;&gt;0,+(Y45/X45)*100,0)</f>
        <v>-99.816849134964386</v>
      </c>
      <c r="AA45" s="46">
        <f>+AA26-AA44</f>
        <v>-47272504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118868871</v>
      </c>
      <c r="D6" s="18"/>
      <c r="E6" s="19">
        <v>46721696</v>
      </c>
      <c r="F6" s="20">
        <v>46721696</v>
      </c>
      <c r="G6" s="20">
        <v>116725013</v>
      </c>
      <c r="H6" s="20">
        <v>4279798</v>
      </c>
      <c r="I6" s="20">
        <v>-5543695</v>
      </c>
      <c r="J6" s="20">
        <v>115461116</v>
      </c>
      <c r="K6" s="20">
        <v>2955307</v>
      </c>
      <c r="L6" s="20">
        <v>2655611</v>
      </c>
      <c r="M6" s="20">
        <v>-892934</v>
      </c>
      <c r="N6" s="20">
        <v>4717984</v>
      </c>
      <c r="O6" s="20">
        <v>2883976</v>
      </c>
      <c r="P6" s="20">
        <v>-1367935</v>
      </c>
      <c r="Q6" s="20">
        <v>-3866415</v>
      </c>
      <c r="R6" s="20">
        <v>-2350374</v>
      </c>
      <c r="S6" s="20">
        <v>1586680</v>
      </c>
      <c r="T6" s="20">
        <v>4608301</v>
      </c>
      <c r="U6" s="20">
        <v>-1460460</v>
      </c>
      <c r="V6" s="20">
        <v>4734521</v>
      </c>
      <c r="W6" s="20">
        <v>122563247</v>
      </c>
      <c r="X6" s="20">
        <v>46721696</v>
      </c>
      <c r="Y6" s="20">
        <v>75841551</v>
      </c>
      <c r="Z6" s="21">
        <v>162.32619423746945</v>
      </c>
      <c r="AA6" s="22">
        <v>46721696</v>
      </c>
    </row>
    <row r="7" spans="1:27" x14ac:dyDescent="0.25">
      <c r="A7" s="23" t="s">
        <v>35</v>
      </c>
      <c r="B7" s="17" t="s">
        <v>32</v>
      </c>
      <c r="C7" s="18">
        <v>12191885</v>
      </c>
      <c r="D7" s="18"/>
      <c r="E7" s="19">
        <v>-21229197</v>
      </c>
      <c r="F7" s="20">
        <v>-39697818</v>
      </c>
      <c r="G7" s="20">
        <v>15206451</v>
      </c>
      <c r="H7" s="20">
        <v>1318877</v>
      </c>
      <c r="I7" s="20">
        <v>2356589</v>
      </c>
      <c r="J7" s="20">
        <v>18881917</v>
      </c>
      <c r="K7" s="20">
        <v>-3089683</v>
      </c>
      <c r="L7" s="20">
        <v>-586069</v>
      </c>
      <c r="M7" s="20">
        <v>1716108</v>
      </c>
      <c r="N7" s="20">
        <v>-1959644</v>
      </c>
      <c r="O7" s="20">
        <v>-1231202</v>
      </c>
      <c r="P7" s="20">
        <v>-869933</v>
      </c>
      <c r="Q7" s="20">
        <v>-569044</v>
      </c>
      <c r="R7" s="20">
        <v>-2670179</v>
      </c>
      <c r="S7" s="20">
        <v>704783</v>
      </c>
      <c r="T7" s="20">
        <v>555696</v>
      </c>
      <c r="U7" s="20">
        <v>1523968</v>
      </c>
      <c r="V7" s="20">
        <v>2784447</v>
      </c>
      <c r="W7" s="20">
        <v>17036541</v>
      </c>
      <c r="X7" s="20">
        <v>-39697818</v>
      </c>
      <c r="Y7" s="20">
        <v>56734359</v>
      </c>
      <c r="Z7" s="21">
        <v>-142.91556024565381</v>
      </c>
      <c r="AA7" s="22">
        <v>-39697818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39473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-418177</v>
      </c>
      <c r="D10" s="18"/>
      <c r="E10" s="19">
        <v>-133484</v>
      </c>
      <c r="F10" s="20">
        <v>-100500</v>
      </c>
      <c r="G10" s="20">
        <v>-418177</v>
      </c>
      <c r="H10" s="20"/>
      <c r="I10" s="20"/>
      <c r="J10" s="20">
        <v>-418177</v>
      </c>
      <c r="K10" s="20"/>
      <c r="L10" s="20">
        <v>-31744</v>
      </c>
      <c r="M10" s="20"/>
      <c r="N10" s="20">
        <v>-31744</v>
      </c>
      <c r="O10" s="20"/>
      <c r="P10" s="20">
        <v>-34385</v>
      </c>
      <c r="Q10" s="20"/>
      <c r="R10" s="20">
        <v>-34385</v>
      </c>
      <c r="S10" s="20"/>
      <c r="T10" s="20">
        <v>-91476</v>
      </c>
      <c r="U10" s="20">
        <v>-1550</v>
      </c>
      <c r="V10" s="20">
        <v>-93026</v>
      </c>
      <c r="W10" s="20">
        <v>-577332</v>
      </c>
      <c r="X10" s="20">
        <v>-100500</v>
      </c>
      <c r="Y10" s="20">
        <v>-476832</v>
      </c>
      <c r="Z10" s="21">
        <v>474.45970149253736</v>
      </c>
      <c r="AA10" s="22">
        <v>-100500</v>
      </c>
    </row>
    <row r="11" spans="1:27" x14ac:dyDescent="0.25">
      <c r="A11" s="23" t="s">
        <v>39</v>
      </c>
      <c r="B11" s="17" t="s">
        <v>32</v>
      </c>
      <c r="C11" s="18">
        <v>16912452</v>
      </c>
      <c r="D11" s="18"/>
      <c r="E11" s="19"/>
      <c r="F11" s="20"/>
      <c r="G11" s="24">
        <v>17933374</v>
      </c>
      <c r="H11" s="24">
        <v>99053</v>
      </c>
      <c r="I11" s="24">
        <v>422360</v>
      </c>
      <c r="J11" s="20">
        <v>18454787</v>
      </c>
      <c r="K11" s="24">
        <v>-1006467</v>
      </c>
      <c r="L11" s="24">
        <v>139773</v>
      </c>
      <c r="M11" s="20">
        <v>450499</v>
      </c>
      <c r="N11" s="24">
        <v>-416195</v>
      </c>
      <c r="O11" s="24">
        <v>350182</v>
      </c>
      <c r="P11" s="24">
        <v>45423</v>
      </c>
      <c r="Q11" s="20">
        <v>409411</v>
      </c>
      <c r="R11" s="24">
        <v>805016</v>
      </c>
      <c r="S11" s="24">
        <v>-591068</v>
      </c>
      <c r="T11" s="20">
        <v>321430</v>
      </c>
      <c r="U11" s="24">
        <v>1268985</v>
      </c>
      <c r="V11" s="24">
        <v>999347</v>
      </c>
      <c r="W11" s="24">
        <v>19842955</v>
      </c>
      <c r="X11" s="20"/>
      <c r="Y11" s="24">
        <v>19842955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147460015</v>
      </c>
      <c r="D13" s="29">
        <f>SUM(D6:D12)</f>
        <v>0</v>
      </c>
      <c r="E13" s="30">
        <f t="shared" si="0"/>
        <v>25398488</v>
      </c>
      <c r="F13" s="31">
        <f t="shared" si="0"/>
        <v>6923378</v>
      </c>
      <c r="G13" s="31">
        <f t="shared" si="0"/>
        <v>149351645</v>
      </c>
      <c r="H13" s="31">
        <f t="shared" si="0"/>
        <v>5697728</v>
      </c>
      <c r="I13" s="31">
        <f t="shared" si="0"/>
        <v>-2764746</v>
      </c>
      <c r="J13" s="31">
        <f t="shared" si="0"/>
        <v>152284627</v>
      </c>
      <c r="K13" s="31">
        <f t="shared" si="0"/>
        <v>-1140843</v>
      </c>
      <c r="L13" s="31">
        <f t="shared" si="0"/>
        <v>2177571</v>
      </c>
      <c r="M13" s="31">
        <f t="shared" si="0"/>
        <v>1273673</v>
      </c>
      <c r="N13" s="31">
        <f t="shared" si="0"/>
        <v>2310401</v>
      </c>
      <c r="O13" s="31">
        <f t="shared" si="0"/>
        <v>2002956</v>
      </c>
      <c r="P13" s="31">
        <f t="shared" si="0"/>
        <v>-2226830</v>
      </c>
      <c r="Q13" s="31">
        <f t="shared" si="0"/>
        <v>-4026048</v>
      </c>
      <c r="R13" s="31">
        <f t="shared" si="0"/>
        <v>-4249922</v>
      </c>
      <c r="S13" s="31">
        <f t="shared" si="0"/>
        <v>1700395</v>
      </c>
      <c r="T13" s="31">
        <f t="shared" si="0"/>
        <v>5393951</v>
      </c>
      <c r="U13" s="31">
        <f t="shared" si="0"/>
        <v>1330943</v>
      </c>
      <c r="V13" s="31">
        <f t="shared" si="0"/>
        <v>8425289</v>
      </c>
      <c r="W13" s="31">
        <f t="shared" si="0"/>
        <v>158770395</v>
      </c>
      <c r="X13" s="31">
        <f t="shared" si="0"/>
        <v>6923378</v>
      </c>
      <c r="Y13" s="31">
        <f t="shared" si="0"/>
        <v>151847017</v>
      </c>
      <c r="Z13" s="32">
        <f>+IF(X13&lt;&gt;0,+(Y13/X13)*100,0)</f>
        <v>2193.2504190873301</v>
      </c>
      <c r="AA13" s="33">
        <f>SUM(AA6:AA12)</f>
        <v>6923378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-45538518</v>
      </c>
      <c r="D17" s="18"/>
      <c r="E17" s="19">
        <v>-333333</v>
      </c>
      <c r="F17" s="20">
        <v>-499000</v>
      </c>
      <c r="G17" s="24">
        <v>4650432</v>
      </c>
      <c r="H17" s="24">
        <v>-50054294</v>
      </c>
      <c r="I17" s="24">
        <v>442426</v>
      </c>
      <c r="J17" s="20">
        <v>-44961436</v>
      </c>
      <c r="K17" s="24">
        <v>300996</v>
      </c>
      <c r="L17" s="24"/>
      <c r="M17" s="20"/>
      <c r="N17" s="24">
        <v>300996</v>
      </c>
      <c r="O17" s="24"/>
      <c r="P17" s="24">
        <v>-442426</v>
      </c>
      <c r="Q17" s="20">
        <v>847668</v>
      </c>
      <c r="R17" s="24">
        <v>405242</v>
      </c>
      <c r="S17" s="24"/>
      <c r="T17" s="20">
        <v>19052</v>
      </c>
      <c r="U17" s="24">
        <v>45512098</v>
      </c>
      <c r="V17" s="24">
        <v>45531150</v>
      </c>
      <c r="W17" s="24">
        <v>1275952</v>
      </c>
      <c r="X17" s="20">
        <v>-499000</v>
      </c>
      <c r="Y17" s="24">
        <v>1774952</v>
      </c>
      <c r="Z17" s="25">
        <v>-355.7018036072144</v>
      </c>
      <c r="AA17" s="26">
        <v>-499000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-45538518</v>
      </c>
      <c r="D25" s="29">
        <f t="shared" ref="D25:Y25" si="1">SUM(D15:D24)</f>
        <v>0</v>
      </c>
      <c r="E25" s="35">
        <f t="shared" si="1"/>
        <v>-333333</v>
      </c>
      <c r="F25" s="36">
        <f t="shared" si="1"/>
        <v>-499000</v>
      </c>
      <c r="G25" s="36">
        <f t="shared" si="1"/>
        <v>4650432</v>
      </c>
      <c r="H25" s="36">
        <f t="shared" si="1"/>
        <v>-50054294</v>
      </c>
      <c r="I25" s="36">
        <f t="shared" si="1"/>
        <v>442426</v>
      </c>
      <c r="J25" s="36">
        <f t="shared" si="1"/>
        <v>-44961436</v>
      </c>
      <c r="K25" s="36">
        <f t="shared" si="1"/>
        <v>300996</v>
      </c>
      <c r="L25" s="36">
        <f t="shared" si="1"/>
        <v>0</v>
      </c>
      <c r="M25" s="36">
        <f t="shared" si="1"/>
        <v>0</v>
      </c>
      <c r="N25" s="36">
        <f t="shared" si="1"/>
        <v>300996</v>
      </c>
      <c r="O25" s="36">
        <f t="shared" si="1"/>
        <v>0</v>
      </c>
      <c r="P25" s="36">
        <f t="shared" si="1"/>
        <v>-442426</v>
      </c>
      <c r="Q25" s="36">
        <f t="shared" si="1"/>
        <v>847668</v>
      </c>
      <c r="R25" s="36">
        <f t="shared" si="1"/>
        <v>405242</v>
      </c>
      <c r="S25" s="36">
        <f t="shared" si="1"/>
        <v>0</v>
      </c>
      <c r="T25" s="36">
        <f t="shared" si="1"/>
        <v>19052</v>
      </c>
      <c r="U25" s="36">
        <f t="shared" si="1"/>
        <v>45512098</v>
      </c>
      <c r="V25" s="36">
        <f t="shared" si="1"/>
        <v>45531150</v>
      </c>
      <c r="W25" s="36">
        <f t="shared" si="1"/>
        <v>1275952</v>
      </c>
      <c r="X25" s="36">
        <f t="shared" si="1"/>
        <v>-499000</v>
      </c>
      <c r="Y25" s="36">
        <f t="shared" si="1"/>
        <v>1774952</v>
      </c>
      <c r="Z25" s="37">
        <f>+IF(X25&lt;&gt;0,+(Y25/X25)*100,0)</f>
        <v>-355.7018036072144</v>
      </c>
      <c r="AA25" s="38">
        <f>SUM(AA15:AA24)</f>
        <v>-499000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101921497</v>
      </c>
      <c r="D26" s="29">
        <f>+D13+D25</f>
        <v>0</v>
      </c>
      <c r="E26" s="30">
        <f t="shared" si="2"/>
        <v>25065155</v>
      </c>
      <c r="F26" s="31">
        <f t="shared" si="2"/>
        <v>6424378</v>
      </c>
      <c r="G26" s="31">
        <f t="shared" si="2"/>
        <v>154002077</v>
      </c>
      <c r="H26" s="31">
        <f t="shared" si="2"/>
        <v>-44356566</v>
      </c>
      <c r="I26" s="31">
        <f t="shared" si="2"/>
        <v>-2322320</v>
      </c>
      <c r="J26" s="31">
        <f t="shared" si="2"/>
        <v>107323191</v>
      </c>
      <c r="K26" s="31">
        <f t="shared" si="2"/>
        <v>-839847</v>
      </c>
      <c r="L26" s="31">
        <f t="shared" si="2"/>
        <v>2177571</v>
      </c>
      <c r="M26" s="31">
        <f t="shared" si="2"/>
        <v>1273673</v>
      </c>
      <c r="N26" s="31">
        <f t="shared" si="2"/>
        <v>2611397</v>
      </c>
      <c r="O26" s="31">
        <f t="shared" si="2"/>
        <v>2002956</v>
      </c>
      <c r="P26" s="31">
        <f t="shared" si="2"/>
        <v>-2669256</v>
      </c>
      <c r="Q26" s="31">
        <f t="shared" si="2"/>
        <v>-3178380</v>
      </c>
      <c r="R26" s="31">
        <f t="shared" si="2"/>
        <v>-3844680</v>
      </c>
      <c r="S26" s="31">
        <f t="shared" si="2"/>
        <v>1700395</v>
      </c>
      <c r="T26" s="31">
        <f t="shared" si="2"/>
        <v>5413003</v>
      </c>
      <c r="U26" s="31">
        <f t="shared" si="2"/>
        <v>46843041</v>
      </c>
      <c r="V26" s="31">
        <f t="shared" si="2"/>
        <v>53956439</v>
      </c>
      <c r="W26" s="31">
        <f t="shared" si="2"/>
        <v>160046347</v>
      </c>
      <c r="X26" s="31">
        <f t="shared" si="2"/>
        <v>6424378</v>
      </c>
      <c r="Y26" s="31">
        <f t="shared" si="2"/>
        <v>153621969</v>
      </c>
      <c r="Z26" s="32">
        <f>+IF(X26&lt;&gt;0,+(Y26/X26)*100,0)</f>
        <v>2391.2349024294649</v>
      </c>
      <c r="AA26" s="33">
        <f>+AA13+AA25</f>
        <v>6424378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427255</v>
      </c>
      <c r="D31" s="18"/>
      <c r="E31" s="19">
        <v>1700000</v>
      </c>
      <c r="F31" s="20">
        <v>1700000</v>
      </c>
      <c r="G31" s="20">
        <v>455297</v>
      </c>
      <c r="H31" s="20">
        <v>-2859</v>
      </c>
      <c r="I31" s="20"/>
      <c r="J31" s="20">
        <v>452438</v>
      </c>
      <c r="K31" s="20">
        <v>22529</v>
      </c>
      <c r="L31" s="20">
        <v>3337</v>
      </c>
      <c r="M31" s="20">
        <v>15972</v>
      </c>
      <c r="N31" s="20">
        <v>41838</v>
      </c>
      <c r="O31" s="20">
        <v>4789</v>
      </c>
      <c r="P31" s="20">
        <v>4544</v>
      </c>
      <c r="Q31" s="20">
        <v>2393</v>
      </c>
      <c r="R31" s="20">
        <v>11726</v>
      </c>
      <c r="S31" s="20">
        <v>2811</v>
      </c>
      <c r="T31" s="20">
        <v>36460</v>
      </c>
      <c r="U31" s="20">
        <v>19937</v>
      </c>
      <c r="V31" s="20">
        <v>59208</v>
      </c>
      <c r="W31" s="20">
        <v>565210</v>
      </c>
      <c r="X31" s="20">
        <v>1700000</v>
      </c>
      <c r="Y31" s="20">
        <v>-1134790</v>
      </c>
      <c r="Z31" s="21">
        <v>-66.752352941176468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129689325</v>
      </c>
      <c r="D32" s="18"/>
      <c r="E32" s="19">
        <v>-10641413</v>
      </c>
      <c r="F32" s="20">
        <v>-9652875</v>
      </c>
      <c r="G32" s="20">
        <v>129458100</v>
      </c>
      <c r="H32" s="20">
        <v>6653559</v>
      </c>
      <c r="I32" s="20">
        <v>-3825370</v>
      </c>
      <c r="J32" s="20">
        <v>132286289</v>
      </c>
      <c r="K32" s="20">
        <v>-3934894</v>
      </c>
      <c r="L32" s="20">
        <v>261</v>
      </c>
      <c r="M32" s="20">
        <v>3281769</v>
      </c>
      <c r="N32" s="20">
        <v>-652864</v>
      </c>
      <c r="O32" s="20">
        <v>7990077</v>
      </c>
      <c r="P32" s="20">
        <v>-3906788</v>
      </c>
      <c r="Q32" s="20">
        <v>-1719012</v>
      </c>
      <c r="R32" s="20">
        <v>2364277</v>
      </c>
      <c r="S32" s="20">
        <v>3506564</v>
      </c>
      <c r="T32" s="20">
        <v>3998639</v>
      </c>
      <c r="U32" s="20">
        <v>3577122</v>
      </c>
      <c r="V32" s="20">
        <v>11082325</v>
      </c>
      <c r="W32" s="20">
        <v>145080027</v>
      </c>
      <c r="X32" s="20">
        <v>-9652875</v>
      </c>
      <c r="Y32" s="20">
        <v>154732902</v>
      </c>
      <c r="Z32" s="21">
        <v>-1602.9721922225242</v>
      </c>
      <c r="AA32" s="22">
        <v>-9652875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-2499000</v>
      </c>
      <c r="F33" s="20"/>
      <c r="G33" s="20">
        <v>501000</v>
      </c>
      <c r="H33" s="20"/>
      <c r="I33" s="20"/>
      <c r="J33" s="20">
        <v>501000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-501000</v>
      </c>
      <c r="V33" s="20">
        <v>-501000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2021509</v>
      </c>
      <c r="D35" s="18"/>
      <c r="E35" s="19">
        <v>10516405</v>
      </c>
      <c r="F35" s="20">
        <v>10516405</v>
      </c>
      <c r="G35" s="20">
        <v>1252359</v>
      </c>
      <c r="H35" s="20">
        <v>2154554</v>
      </c>
      <c r="I35" s="20">
        <v>-60531</v>
      </c>
      <c r="J35" s="20">
        <v>3346382</v>
      </c>
      <c r="K35" s="20">
        <v>-181787</v>
      </c>
      <c r="L35" s="20">
        <v>407653</v>
      </c>
      <c r="M35" s="20">
        <v>-207480</v>
      </c>
      <c r="N35" s="20">
        <v>18386</v>
      </c>
      <c r="O35" s="20">
        <v>-101170</v>
      </c>
      <c r="P35" s="20">
        <v>-99820</v>
      </c>
      <c r="Q35" s="20">
        <v>-47096</v>
      </c>
      <c r="R35" s="20">
        <v>-248086</v>
      </c>
      <c r="S35" s="20">
        <v>-232089</v>
      </c>
      <c r="T35" s="20">
        <v>260308</v>
      </c>
      <c r="U35" s="20">
        <v>825375</v>
      </c>
      <c r="V35" s="20">
        <v>853594</v>
      </c>
      <c r="W35" s="20">
        <v>3970276</v>
      </c>
      <c r="X35" s="20">
        <v>10516405</v>
      </c>
      <c r="Y35" s="20">
        <v>-6546129</v>
      </c>
      <c r="Z35" s="21">
        <v>-62.246832448921474</v>
      </c>
      <c r="AA35" s="22">
        <v>10516405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132138089</v>
      </c>
      <c r="D37" s="29">
        <f t="shared" ref="D37:Y37" si="3">SUM(D29:D36)</f>
        <v>0</v>
      </c>
      <c r="E37" s="30">
        <f t="shared" si="3"/>
        <v>-924008</v>
      </c>
      <c r="F37" s="31">
        <f t="shared" si="3"/>
        <v>2563530</v>
      </c>
      <c r="G37" s="31">
        <f t="shared" si="3"/>
        <v>131666756</v>
      </c>
      <c r="H37" s="31">
        <f t="shared" si="3"/>
        <v>8805254</v>
      </c>
      <c r="I37" s="31">
        <f t="shared" si="3"/>
        <v>-3885901</v>
      </c>
      <c r="J37" s="31">
        <f t="shared" si="3"/>
        <v>136586109</v>
      </c>
      <c r="K37" s="31">
        <f t="shared" si="3"/>
        <v>-4094152</v>
      </c>
      <c r="L37" s="31">
        <f t="shared" si="3"/>
        <v>411251</v>
      </c>
      <c r="M37" s="31">
        <f t="shared" si="3"/>
        <v>3090261</v>
      </c>
      <c r="N37" s="31">
        <f t="shared" si="3"/>
        <v>-592640</v>
      </c>
      <c r="O37" s="31">
        <f t="shared" si="3"/>
        <v>7893696</v>
      </c>
      <c r="P37" s="31">
        <f t="shared" si="3"/>
        <v>-4002064</v>
      </c>
      <c r="Q37" s="31">
        <f t="shared" si="3"/>
        <v>-1763715</v>
      </c>
      <c r="R37" s="31">
        <f t="shared" si="3"/>
        <v>2127917</v>
      </c>
      <c r="S37" s="31">
        <f t="shared" si="3"/>
        <v>3277286</v>
      </c>
      <c r="T37" s="31">
        <f t="shared" si="3"/>
        <v>4295407</v>
      </c>
      <c r="U37" s="31">
        <f t="shared" si="3"/>
        <v>3921434</v>
      </c>
      <c r="V37" s="31">
        <f t="shared" si="3"/>
        <v>11494127</v>
      </c>
      <c r="W37" s="31">
        <f t="shared" si="3"/>
        <v>149615513</v>
      </c>
      <c r="X37" s="31">
        <f t="shared" si="3"/>
        <v>2563530</v>
      </c>
      <c r="Y37" s="31">
        <f t="shared" si="3"/>
        <v>147051983</v>
      </c>
      <c r="Z37" s="32">
        <f>+IF(X37&lt;&gt;0,+(Y37/X37)*100,0)</f>
        <v>5736.3082546332598</v>
      </c>
      <c r="AA37" s="33">
        <f>SUM(AA29:AA36)</f>
        <v>2563530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132138089</v>
      </c>
      <c r="D44" s="29">
        <f>+D37+D43</f>
        <v>0</v>
      </c>
      <c r="E44" s="30">
        <f t="shared" si="5"/>
        <v>-924008</v>
      </c>
      <c r="F44" s="31">
        <f t="shared" si="5"/>
        <v>2563530</v>
      </c>
      <c r="G44" s="31">
        <f t="shared" si="5"/>
        <v>131666756</v>
      </c>
      <c r="H44" s="31">
        <f t="shared" si="5"/>
        <v>8805254</v>
      </c>
      <c r="I44" s="31">
        <f t="shared" si="5"/>
        <v>-3885901</v>
      </c>
      <c r="J44" s="31">
        <f t="shared" si="5"/>
        <v>136586109</v>
      </c>
      <c r="K44" s="31">
        <f t="shared" si="5"/>
        <v>-4094152</v>
      </c>
      <c r="L44" s="31">
        <f t="shared" si="5"/>
        <v>411251</v>
      </c>
      <c r="M44" s="31">
        <f t="shared" si="5"/>
        <v>3090261</v>
      </c>
      <c r="N44" s="31">
        <f t="shared" si="5"/>
        <v>-592640</v>
      </c>
      <c r="O44" s="31">
        <f t="shared" si="5"/>
        <v>7893696</v>
      </c>
      <c r="P44" s="31">
        <f t="shared" si="5"/>
        <v>-4002064</v>
      </c>
      <c r="Q44" s="31">
        <f t="shared" si="5"/>
        <v>-1763715</v>
      </c>
      <c r="R44" s="31">
        <f t="shared" si="5"/>
        <v>2127917</v>
      </c>
      <c r="S44" s="31">
        <f t="shared" si="5"/>
        <v>3277286</v>
      </c>
      <c r="T44" s="31">
        <f t="shared" si="5"/>
        <v>4295407</v>
      </c>
      <c r="U44" s="31">
        <f t="shared" si="5"/>
        <v>3921434</v>
      </c>
      <c r="V44" s="31">
        <f t="shared" si="5"/>
        <v>11494127</v>
      </c>
      <c r="W44" s="31">
        <f t="shared" si="5"/>
        <v>149615513</v>
      </c>
      <c r="X44" s="31">
        <f t="shared" si="5"/>
        <v>2563530</v>
      </c>
      <c r="Y44" s="31">
        <f t="shared" si="5"/>
        <v>147051983</v>
      </c>
      <c r="Z44" s="32">
        <f>+IF(X44&lt;&gt;0,+(Y44/X44)*100,0)</f>
        <v>5736.3082546332598</v>
      </c>
      <c r="AA44" s="33">
        <f>+AA37+AA43</f>
        <v>2563530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-30216592</v>
      </c>
      <c r="D45" s="42">
        <f t="shared" si="6"/>
        <v>0</v>
      </c>
      <c r="E45" s="43">
        <f t="shared" si="6"/>
        <v>25989163</v>
      </c>
      <c r="F45" s="44">
        <f t="shared" si="6"/>
        <v>3860848</v>
      </c>
      <c r="G45" s="44">
        <f t="shared" si="6"/>
        <v>22335321</v>
      </c>
      <c r="H45" s="44">
        <f t="shared" si="6"/>
        <v>-53161820</v>
      </c>
      <c r="I45" s="44">
        <f t="shared" si="6"/>
        <v>1563581</v>
      </c>
      <c r="J45" s="44">
        <f t="shared" si="6"/>
        <v>-29262918</v>
      </c>
      <c r="K45" s="44">
        <f t="shared" si="6"/>
        <v>3254305</v>
      </c>
      <c r="L45" s="44">
        <f t="shared" si="6"/>
        <v>1766320</v>
      </c>
      <c r="M45" s="44">
        <f t="shared" si="6"/>
        <v>-1816588</v>
      </c>
      <c r="N45" s="44">
        <f t="shared" si="6"/>
        <v>3204037</v>
      </c>
      <c r="O45" s="44">
        <f t="shared" si="6"/>
        <v>-5890740</v>
      </c>
      <c r="P45" s="44">
        <f t="shared" si="6"/>
        <v>1332808</v>
      </c>
      <c r="Q45" s="44">
        <f t="shared" si="6"/>
        <v>-1414665</v>
      </c>
      <c r="R45" s="44">
        <f t="shared" si="6"/>
        <v>-5972597</v>
      </c>
      <c r="S45" s="44">
        <f t="shared" si="6"/>
        <v>-1576891</v>
      </c>
      <c r="T45" s="44">
        <f t="shared" si="6"/>
        <v>1117596</v>
      </c>
      <c r="U45" s="44">
        <f t="shared" si="6"/>
        <v>42921607</v>
      </c>
      <c r="V45" s="44">
        <f t="shared" si="6"/>
        <v>42462312</v>
      </c>
      <c r="W45" s="44">
        <f t="shared" si="6"/>
        <v>10430834</v>
      </c>
      <c r="X45" s="44">
        <f t="shared" si="6"/>
        <v>3860848</v>
      </c>
      <c r="Y45" s="44">
        <f t="shared" si="6"/>
        <v>6569986</v>
      </c>
      <c r="Z45" s="45">
        <f>+IF(X45&lt;&gt;0,+(Y45/X45)*100,0)</f>
        <v>170.16950680265063</v>
      </c>
      <c r="AA45" s="46">
        <f>+AA26-AA44</f>
        <v>3860848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-14280866</v>
      </c>
      <c r="D47" s="18"/>
      <c r="E47" s="19">
        <v>27689163</v>
      </c>
      <c r="F47" s="20">
        <v>5560848</v>
      </c>
      <c r="G47" s="20">
        <v>-15494927</v>
      </c>
      <c r="H47" s="20">
        <v>-939008</v>
      </c>
      <c r="I47" s="20">
        <v>2701850</v>
      </c>
      <c r="J47" s="20">
        <v>-13732085</v>
      </c>
      <c r="K47" s="20">
        <v>3584463</v>
      </c>
      <c r="L47" s="20">
        <v>1763060</v>
      </c>
      <c r="M47" s="20">
        <v>-2155757</v>
      </c>
      <c r="N47" s="20">
        <v>3191766</v>
      </c>
      <c r="O47" s="20">
        <v>-8676978</v>
      </c>
      <c r="P47" s="20">
        <v>4374424</v>
      </c>
      <c r="Q47" s="20">
        <v>-3088319</v>
      </c>
      <c r="R47" s="20">
        <v>-7390873</v>
      </c>
      <c r="S47" s="20">
        <v>-1059421</v>
      </c>
      <c r="T47" s="20">
        <v>59793</v>
      </c>
      <c r="U47" s="20">
        <v>-3147395</v>
      </c>
      <c r="V47" s="20">
        <v>-4147023</v>
      </c>
      <c r="W47" s="20">
        <v>-22078215</v>
      </c>
      <c r="X47" s="20">
        <v>5560848</v>
      </c>
      <c r="Y47" s="20">
        <v>-27639063</v>
      </c>
      <c r="Z47" s="47">
        <v>-497.02964368024442</v>
      </c>
      <c r="AA47" s="22">
        <v>5560848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-14280866</v>
      </c>
      <c r="D50" s="50">
        <f t="shared" ref="D50:Y50" si="7">SUM(D47:D49)</f>
        <v>0</v>
      </c>
      <c r="E50" s="51">
        <f t="shared" si="7"/>
        <v>27689163</v>
      </c>
      <c r="F50" s="52">
        <f t="shared" si="7"/>
        <v>5560848</v>
      </c>
      <c r="G50" s="52">
        <f t="shared" si="7"/>
        <v>-15494927</v>
      </c>
      <c r="H50" s="52">
        <f t="shared" si="7"/>
        <v>-939008</v>
      </c>
      <c r="I50" s="52">
        <f t="shared" si="7"/>
        <v>2701850</v>
      </c>
      <c r="J50" s="52">
        <f t="shared" si="7"/>
        <v>-13732085</v>
      </c>
      <c r="K50" s="52">
        <f t="shared" si="7"/>
        <v>3584463</v>
      </c>
      <c r="L50" s="52">
        <f t="shared" si="7"/>
        <v>1763060</v>
      </c>
      <c r="M50" s="52">
        <f t="shared" si="7"/>
        <v>-2155757</v>
      </c>
      <c r="N50" s="52">
        <f t="shared" si="7"/>
        <v>3191766</v>
      </c>
      <c r="O50" s="52">
        <f t="shared" si="7"/>
        <v>-8676978</v>
      </c>
      <c r="P50" s="52">
        <f t="shared" si="7"/>
        <v>4374424</v>
      </c>
      <c r="Q50" s="52">
        <f t="shared" si="7"/>
        <v>-3088319</v>
      </c>
      <c r="R50" s="52">
        <f t="shared" si="7"/>
        <v>-7390873</v>
      </c>
      <c r="S50" s="52">
        <f t="shared" si="7"/>
        <v>-1059421</v>
      </c>
      <c r="T50" s="52">
        <f t="shared" si="7"/>
        <v>59793</v>
      </c>
      <c r="U50" s="52">
        <f t="shared" si="7"/>
        <v>-3147395</v>
      </c>
      <c r="V50" s="52">
        <f t="shared" si="7"/>
        <v>-4147023</v>
      </c>
      <c r="W50" s="52">
        <f t="shared" si="7"/>
        <v>-22078215</v>
      </c>
      <c r="X50" s="52">
        <f t="shared" si="7"/>
        <v>5560848</v>
      </c>
      <c r="Y50" s="52">
        <f t="shared" si="7"/>
        <v>-27639063</v>
      </c>
      <c r="Z50" s="53">
        <f>+IF(X50&lt;&gt;0,+(Y50/X50)*100,0)</f>
        <v>-497.02964368024442</v>
      </c>
      <c r="AA50" s="54">
        <f>SUM(AA47:AA49)</f>
        <v>5560848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286978463</v>
      </c>
      <c r="D7" s="18"/>
      <c r="E7" s="19">
        <v>1074515597</v>
      </c>
      <c r="F7" s="20">
        <v>1074515597</v>
      </c>
      <c r="G7" s="20">
        <v>391760403</v>
      </c>
      <c r="H7" s="20">
        <v>-36342266</v>
      </c>
      <c r="I7" s="20">
        <v>28112785</v>
      </c>
      <c r="J7" s="20">
        <v>383530922</v>
      </c>
      <c r="K7" s="20">
        <v>559612</v>
      </c>
      <c r="L7" s="20">
        <v>266511</v>
      </c>
      <c r="M7" s="20">
        <v>14408463</v>
      </c>
      <c r="N7" s="20">
        <v>15234586</v>
      </c>
      <c r="O7" s="20">
        <v>19599589</v>
      </c>
      <c r="P7" s="20">
        <v>25653713</v>
      </c>
      <c r="Q7" s="20">
        <v>1825636</v>
      </c>
      <c r="R7" s="20">
        <v>47078938</v>
      </c>
      <c r="S7" s="20">
        <v>5377317</v>
      </c>
      <c r="T7" s="20">
        <v>-2280705</v>
      </c>
      <c r="U7" s="20">
        <v>-69729967</v>
      </c>
      <c r="V7" s="20">
        <v>-66633355</v>
      </c>
      <c r="W7" s="20">
        <v>379211091</v>
      </c>
      <c r="X7" s="20">
        <v>1074515597</v>
      </c>
      <c r="Y7" s="20">
        <v>-695304506</v>
      </c>
      <c r="Z7" s="21">
        <v>-64.708647128181241</v>
      </c>
      <c r="AA7" s="22">
        <v>1074515597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286978463</v>
      </c>
      <c r="D13" s="29">
        <f>SUM(D6:D12)</f>
        <v>0</v>
      </c>
      <c r="E13" s="30">
        <f t="shared" si="0"/>
        <v>1074515597</v>
      </c>
      <c r="F13" s="31">
        <f t="shared" si="0"/>
        <v>1074515597</v>
      </c>
      <c r="G13" s="31">
        <f t="shared" si="0"/>
        <v>391760403</v>
      </c>
      <c r="H13" s="31">
        <f t="shared" si="0"/>
        <v>-36342266</v>
      </c>
      <c r="I13" s="31">
        <f t="shared" si="0"/>
        <v>28112785</v>
      </c>
      <c r="J13" s="31">
        <f t="shared" si="0"/>
        <v>383530922</v>
      </c>
      <c r="K13" s="31">
        <f t="shared" si="0"/>
        <v>559612</v>
      </c>
      <c r="L13" s="31">
        <f t="shared" si="0"/>
        <v>266511</v>
      </c>
      <c r="M13" s="31">
        <f t="shared" si="0"/>
        <v>14408463</v>
      </c>
      <c r="N13" s="31">
        <f t="shared" si="0"/>
        <v>15234586</v>
      </c>
      <c r="O13" s="31">
        <f t="shared" si="0"/>
        <v>19599589</v>
      </c>
      <c r="P13" s="31">
        <f t="shared" si="0"/>
        <v>25653713</v>
      </c>
      <c r="Q13" s="31">
        <f t="shared" si="0"/>
        <v>1825636</v>
      </c>
      <c r="R13" s="31">
        <f t="shared" si="0"/>
        <v>47078938</v>
      </c>
      <c r="S13" s="31">
        <f t="shared" si="0"/>
        <v>5377317</v>
      </c>
      <c r="T13" s="31">
        <f t="shared" si="0"/>
        <v>-2280705</v>
      </c>
      <c r="U13" s="31">
        <f t="shared" si="0"/>
        <v>-69729967</v>
      </c>
      <c r="V13" s="31">
        <f t="shared" si="0"/>
        <v>-66633355</v>
      </c>
      <c r="W13" s="31">
        <f t="shared" si="0"/>
        <v>379211091</v>
      </c>
      <c r="X13" s="31">
        <f t="shared" si="0"/>
        <v>1074515597</v>
      </c>
      <c r="Y13" s="31">
        <f t="shared" si="0"/>
        <v>-695304506</v>
      </c>
      <c r="Z13" s="32">
        <f>+IF(X13&lt;&gt;0,+(Y13/X13)*100,0)</f>
        <v>-64.708647128181241</v>
      </c>
      <c r="AA13" s="33">
        <f>SUM(AA6:AA12)</f>
        <v>1074515597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434770072</v>
      </c>
      <c r="D17" s="18"/>
      <c r="E17" s="19">
        <v>4154101755</v>
      </c>
      <c r="F17" s="20">
        <v>4158340577</v>
      </c>
      <c r="G17" s="24">
        <v>436641029</v>
      </c>
      <c r="H17" s="24">
        <v>1450167</v>
      </c>
      <c r="I17" s="24">
        <v>1629000</v>
      </c>
      <c r="J17" s="20">
        <v>439720196</v>
      </c>
      <c r="K17" s="24">
        <v>4730829</v>
      </c>
      <c r="L17" s="24">
        <v>3966596</v>
      </c>
      <c r="M17" s="20">
        <v>3793643</v>
      </c>
      <c r="N17" s="24">
        <v>12491068</v>
      </c>
      <c r="O17" s="24">
        <v>-611345395</v>
      </c>
      <c r="P17" s="24">
        <v>154779477</v>
      </c>
      <c r="Q17" s="20"/>
      <c r="R17" s="24">
        <v>-456565918</v>
      </c>
      <c r="S17" s="24">
        <v>3950060</v>
      </c>
      <c r="T17" s="20">
        <v>29705</v>
      </c>
      <c r="U17" s="24">
        <v>12374401</v>
      </c>
      <c r="V17" s="24">
        <v>16354166</v>
      </c>
      <c r="W17" s="24">
        <v>11999512</v>
      </c>
      <c r="X17" s="20">
        <v>4158340577</v>
      </c>
      <c r="Y17" s="24">
        <v>-4146341065</v>
      </c>
      <c r="Z17" s="25">
        <v>-99.711435083832001</v>
      </c>
      <c r="AA17" s="26">
        <v>4158340577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434770072</v>
      </c>
      <c r="D25" s="29">
        <f t="shared" ref="D25:Y25" si="1">SUM(D15:D24)</f>
        <v>0</v>
      </c>
      <c r="E25" s="35">
        <f t="shared" si="1"/>
        <v>4154101755</v>
      </c>
      <c r="F25" s="36">
        <f t="shared" si="1"/>
        <v>4158340577</v>
      </c>
      <c r="G25" s="36">
        <f t="shared" si="1"/>
        <v>436641029</v>
      </c>
      <c r="H25" s="36">
        <f t="shared" si="1"/>
        <v>1450167</v>
      </c>
      <c r="I25" s="36">
        <f t="shared" si="1"/>
        <v>1629000</v>
      </c>
      <c r="J25" s="36">
        <f t="shared" si="1"/>
        <v>439720196</v>
      </c>
      <c r="K25" s="36">
        <f t="shared" si="1"/>
        <v>4730829</v>
      </c>
      <c r="L25" s="36">
        <f t="shared" si="1"/>
        <v>3966596</v>
      </c>
      <c r="M25" s="36">
        <f t="shared" si="1"/>
        <v>3793643</v>
      </c>
      <c r="N25" s="36">
        <f t="shared" si="1"/>
        <v>12491068</v>
      </c>
      <c r="O25" s="36">
        <f t="shared" si="1"/>
        <v>-611345395</v>
      </c>
      <c r="P25" s="36">
        <f t="shared" si="1"/>
        <v>154779477</v>
      </c>
      <c r="Q25" s="36">
        <f t="shared" si="1"/>
        <v>0</v>
      </c>
      <c r="R25" s="36">
        <f t="shared" si="1"/>
        <v>-456565918</v>
      </c>
      <c r="S25" s="36">
        <f t="shared" si="1"/>
        <v>3950060</v>
      </c>
      <c r="T25" s="36">
        <f t="shared" si="1"/>
        <v>29705</v>
      </c>
      <c r="U25" s="36">
        <f t="shared" si="1"/>
        <v>12374401</v>
      </c>
      <c r="V25" s="36">
        <f t="shared" si="1"/>
        <v>16354166</v>
      </c>
      <c r="W25" s="36">
        <f t="shared" si="1"/>
        <v>11999512</v>
      </c>
      <c r="X25" s="36">
        <f t="shared" si="1"/>
        <v>4158340577</v>
      </c>
      <c r="Y25" s="36">
        <f t="shared" si="1"/>
        <v>-4146341065</v>
      </c>
      <c r="Z25" s="37">
        <f>+IF(X25&lt;&gt;0,+(Y25/X25)*100,0)</f>
        <v>-99.711435083832001</v>
      </c>
      <c r="AA25" s="38">
        <f>SUM(AA15:AA24)</f>
        <v>4158340577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721748535</v>
      </c>
      <c r="D26" s="29">
        <f>+D13+D25</f>
        <v>0</v>
      </c>
      <c r="E26" s="30">
        <f t="shared" si="2"/>
        <v>5228617352</v>
      </c>
      <c r="F26" s="31">
        <f t="shared" si="2"/>
        <v>5232856174</v>
      </c>
      <c r="G26" s="31">
        <f t="shared" si="2"/>
        <v>828401432</v>
      </c>
      <c r="H26" s="31">
        <f t="shared" si="2"/>
        <v>-34892099</v>
      </c>
      <c r="I26" s="31">
        <f t="shared" si="2"/>
        <v>29741785</v>
      </c>
      <c r="J26" s="31">
        <f t="shared" si="2"/>
        <v>823251118</v>
      </c>
      <c r="K26" s="31">
        <f t="shared" si="2"/>
        <v>5290441</v>
      </c>
      <c r="L26" s="31">
        <f t="shared" si="2"/>
        <v>4233107</v>
      </c>
      <c r="M26" s="31">
        <f t="shared" si="2"/>
        <v>18202106</v>
      </c>
      <c r="N26" s="31">
        <f t="shared" si="2"/>
        <v>27725654</v>
      </c>
      <c r="O26" s="31">
        <f t="shared" si="2"/>
        <v>-591745806</v>
      </c>
      <c r="P26" s="31">
        <f t="shared" si="2"/>
        <v>180433190</v>
      </c>
      <c r="Q26" s="31">
        <f t="shared" si="2"/>
        <v>1825636</v>
      </c>
      <c r="R26" s="31">
        <f t="shared" si="2"/>
        <v>-409486980</v>
      </c>
      <c r="S26" s="31">
        <f t="shared" si="2"/>
        <v>9327377</v>
      </c>
      <c r="T26" s="31">
        <f t="shared" si="2"/>
        <v>-2251000</v>
      </c>
      <c r="U26" s="31">
        <f t="shared" si="2"/>
        <v>-57355566</v>
      </c>
      <c r="V26" s="31">
        <f t="shared" si="2"/>
        <v>-50279189</v>
      </c>
      <c r="W26" s="31">
        <f t="shared" si="2"/>
        <v>391210603</v>
      </c>
      <c r="X26" s="31">
        <f t="shared" si="2"/>
        <v>5232856174</v>
      </c>
      <c r="Y26" s="31">
        <f t="shared" si="2"/>
        <v>-4841645571</v>
      </c>
      <c r="Z26" s="32">
        <f>+IF(X26&lt;&gt;0,+(Y26/X26)*100,0)</f>
        <v>-92.523956516447541</v>
      </c>
      <c r="AA26" s="33">
        <f>+AA13+AA25</f>
        <v>5232856174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-499773511</v>
      </c>
      <c r="P32" s="20">
        <v>1750113244</v>
      </c>
      <c r="Q32" s="20"/>
      <c r="R32" s="20">
        <v>1250339733</v>
      </c>
      <c r="S32" s="20"/>
      <c r="T32" s="20"/>
      <c r="U32" s="20"/>
      <c r="V32" s="20"/>
      <c r="W32" s="20">
        <v>1250339733</v>
      </c>
      <c r="X32" s="20"/>
      <c r="Y32" s="20">
        <v>1250339733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73332582</v>
      </c>
      <c r="D35" s="18"/>
      <c r="E35" s="19"/>
      <c r="F35" s="20"/>
      <c r="G35" s="20">
        <v>77300006</v>
      </c>
      <c r="H35" s="20">
        <v>2807853</v>
      </c>
      <c r="I35" s="20">
        <v>2615100</v>
      </c>
      <c r="J35" s="20">
        <v>82722959</v>
      </c>
      <c r="K35" s="20">
        <v>-951657</v>
      </c>
      <c r="L35" s="20">
        <v>-956823</v>
      </c>
      <c r="M35" s="20">
        <v>813899</v>
      </c>
      <c r="N35" s="20">
        <v>-1094581</v>
      </c>
      <c r="O35" s="20">
        <v>1405655</v>
      </c>
      <c r="P35" s="20">
        <v>3856564</v>
      </c>
      <c r="Q35" s="20">
        <v>-814879</v>
      </c>
      <c r="R35" s="20">
        <v>4447340</v>
      </c>
      <c r="S35" s="20">
        <v>-423637</v>
      </c>
      <c r="T35" s="20">
        <v>-1201833</v>
      </c>
      <c r="U35" s="20">
        <v>-7891279</v>
      </c>
      <c r="V35" s="20">
        <v>-9516749</v>
      </c>
      <c r="W35" s="20">
        <v>76558969</v>
      </c>
      <c r="X35" s="20"/>
      <c r="Y35" s="20">
        <v>76558969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71035131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75002555</v>
      </c>
      <c r="H37" s="31">
        <f t="shared" si="3"/>
        <v>2807853</v>
      </c>
      <c r="I37" s="31">
        <f t="shared" si="3"/>
        <v>2615100</v>
      </c>
      <c r="J37" s="31">
        <f t="shared" si="3"/>
        <v>80425508</v>
      </c>
      <c r="K37" s="31">
        <f t="shared" si="3"/>
        <v>-951657</v>
      </c>
      <c r="L37" s="31">
        <f t="shared" si="3"/>
        <v>-956823</v>
      </c>
      <c r="M37" s="31">
        <f t="shared" si="3"/>
        <v>813899</v>
      </c>
      <c r="N37" s="31">
        <f t="shared" si="3"/>
        <v>-1094581</v>
      </c>
      <c r="O37" s="31">
        <f t="shared" si="3"/>
        <v>-498367856</v>
      </c>
      <c r="P37" s="31">
        <f t="shared" si="3"/>
        <v>1753969808</v>
      </c>
      <c r="Q37" s="31">
        <f t="shared" si="3"/>
        <v>-814879</v>
      </c>
      <c r="R37" s="31">
        <f t="shared" si="3"/>
        <v>1254787073</v>
      </c>
      <c r="S37" s="31">
        <f t="shared" si="3"/>
        <v>-423637</v>
      </c>
      <c r="T37" s="31">
        <f t="shared" si="3"/>
        <v>-1201833</v>
      </c>
      <c r="U37" s="31">
        <f t="shared" si="3"/>
        <v>-7891279</v>
      </c>
      <c r="V37" s="31">
        <f t="shared" si="3"/>
        <v>-9516749</v>
      </c>
      <c r="W37" s="31">
        <f t="shared" si="3"/>
        <v>1324601251</v>
      </c>
      <c r="X37" s="31">
        <f t="shared" si="3"/>
        <v>0</v>
      </c>
      <c r="Y37" s="31">
        <f t="shared" si="3"/>
        <v>1324601251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750113244</v>
      </c>
      <c r="P41" s="20">
        <v>5000000000</v>
      </c>
      <c r="Q41" s="20"/>
      <c r="R41" s="20">
        <v>5750113244</v>
      </c>
      <c r="S41" s="20"/>
      <c r="T41" s="20"/>
      <c r="U41" s="20"/>
      <c r="V41" s="20"/>
      <c r="W41" s="20">
        <v>5750113244</v>
      </c>
      <c r="X41" s="20"/>
      <c r="Y41" s="20">
        <v>5750113244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750113244</v>
      </c>
      <c r="P43" s="36">
        <f t="shared" si="4"/>
        <v>5000000000</v>
      </c>
      <c r="Q43" s="36">
        <f t="shared" si="4"/>
        <v>0</v>
      </c>
      <c r="R43" s="36">
        <f t="shared" si="4"/>
        <v>5750113244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5750113244</v>
      </c>
      <c r="X43" s="36">
        <f t="shared" si="4"/>
        <v>0</v>
      </c>
      <c r="Y43" s="36">
        <f t="shared" si="4"/>
        <v>5750113244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71035131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75002555</v>
      </c>
      <c r="H44" s="31">
        <f t="shared" si="5"/>
        <v>2807853</v>
      </c>
      <c r="I44" s="31">
        <f t="shared" si="5"/>
        <v>2615100</v>
      </c>
      <c r="J44" s="31">
        <f t="shared" si="5"/>
        <v>80425508</v>
      </c>
      <c r="K44" s="31">
        <f t="shared" si="5"/>
        <v>-951657</v>
      </c>
      <c r="L44" s="31">
        <f t="shared" si="5"/>
        <v>-956823</v>
      </c>
      <c r="M44" s="31">
        <f t="shared" si="5"/>
        <v>813899</v>
      </c>
      <c r="N44" s="31">
        <f t="shared" si="5"/>
        <v>-1094581</v>
      </c>
      <c r="O44" s="31">
        <f t="shared" si="5"/>
        <v>251745388</v>
      </c>
      <c r="P44" s="31">
        <f t="shared" si="5"/>
        <v>6753969808</v>
      </c>
      <c r="Q44" s="31">
        <f t="shared" si="5"/>
        <v>-814879</v>
      </c>
      <c r="R44" s="31">
        <f t="shared" si="5"/>
        <v>7004900317</v>
      </c>
      <c r="S44" s="31">
        <f t="shared" si="5"/>
        <v>-423637</v>
      </c>
      <c r="T44" s="31">
        <f t="shared" si="5"/>
        <v>-1201833</v>
      </c>
      <c r="U44" s="31">
        <f t="shared" si="5"/>
        <v>-7891279</v>
      </c>
      <c r="V44" s="31">
        <f t="shared" si="5"/>
        <v>-9516749</v>
      </c>
      <c r="W44" s="31">
        <f t="shared" si="5"/>
        <v>7074714495</v>
      </c>
      <c r="X44" s="31">
        <f t="shared" si="5"/>
        <v>0</v>
      </c>
      <c r="Y44" s="31">
        <f t="shared" si="5"/>
        <v>7074714495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650713404</v>
      </c>
      <c r="D45" s="42">
        <f t="shared" si="6"/>
        <v>0</v>
      </c>
      <c r="E45" s="43">
        <f t="shared" si="6"/>
        <v>5228617352</v>
      </c>
      <c r="F45" s="44">
        <f t="shared" si="6"/>
        <v>5232856174</v>
      </c>
      <c r="G45" s="44">
        <f t="shared" si="6"/>
        <v>753398877</v>
      </c>
      <c r="H45" s="44">
        <f t="shared" si="6"/>
        <v>-37699952</v>
      </c>
      <c r="I45" s="44">
        <f t="shared" si="6"/>
        <v>27126685</v>
      </c>
      <c r="J45" s="44">
        <f t="shared" si="6"/>
        <v>742825610</v>
      </c>
      <c r="K45" s="44">
        <f t="shared" si="6"/>
        <v>6242098</v>
      </c>
      <c r="L45" s="44">
        <f t="shared" si="6"/>
        <v>5189930</v>
      </c>
      <c r="M45" s="44">
        <f t="shared" si="6"/>
        <v>17388207</v>
      </c>
      <c r="N45" s="44">
        <f t="shared" si="6"/>
        <v>28820235</v>
      </c>
      <c r="O45" s="44">
        <f t="shared" si="6"/>
        <v>-843491194</v>
      </c>
      <c r="P45" s="44">
        <f t="shared" si="6"/>
        <v>-6573536618</v>
      </c>
      <c r="Q45" s="44">
        <f t="shared" si="6"/>
        <v>2640515</v>
      </c>
      <c r="R45" s="44">
        <f t="shared" si="6"/>
        <v>-7414387297</v>
      </c>
      <c r="S45" s="44">
        <f t="shared" si="6"/>
        <v>9751014</v>
      </c>
      <c r="T45" s="44">
        <f t="shared" si="6"/>
        <v>-1049167</v>
      </c>
      <c r="U45" s="44">
        <f t="shared" si="6"/>
        <v>-49464287</v>
      </c>
      <c r="V45" s="44">
        <f t="shared" si="6"/>
        <v>-40762440</v>
      </c>
      <c r="W45" s="44">
        <f t="shared" si="6"/>
        <v>-6683503892</v>
      </c>
      <c r="X45" s="44">
        <f t="shared" si="6"/>
        <v>5232856174</v>
      </c>
      <c r="Y45" s="44">
        <f t="shared" si="6"/>
        <v>-11916360066</v>
      </c>
      <c r="Z45" s="45">
        <f>+IF(X45&lt;&gt;0,+(Y45/X45)*100,0)</f>
        <v>-227.72191074556369</v>
      </c>
      <c r="AA45" s="46">
        <f>+AA26-AA44</f>
        <v>5232856174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-1193009350</v>
      </c>
      <c r="D47" s="18"/>
      <c r="E47" s="19"/>
      <c r="F47" s="20"/>
      <c r="G47" s="20">
        <v>-1226125368</v>
      </c>
      <c r="H47" s="20">
        <v>-341295841</v>
      </c>
      <c r="I47" s="20">
        <v>59702045</v>
      </c>
      <c r="J47" s="20">
        <v>-1507719164</v>
      </c>
      <c r="K47" s="20">
        <v>-267107087</v>
      </c>
      <c r="L47" s="20">
        <v>53167457</v>
      </c>
      <c r="M47" s="20">
        <v>-58532616</v>
      </c>
      <c r="N47" s="20">
        <v>-272472246</v>
      </c>
      <c r="O47" s="20">
        <v>59954491</v>
      </c>
      <c r="P47" s="20">
        <v>385293756</v>
      </c>
      <c r="Q47" s="20">
        <v>58186572</v>
      </c>
      <c r="R47" s="20">
        <v>503434819</v>
      </c>
      <c r="S47" s="20">
        <v>-2983597</v>
      </c>
      <c r="T47" s="20">
        <v>68029657</v>
      </c>
      <c r="U47" s="20"/>
      <c r="V47" s="20">
        <v>65046060</v>
      </c>
      <c r="W47" s="20">
        <v>-1211710531</v>
      </c>
      <c r="X47" s="20"/>
      <c r="Y47" s="20">
        <v>-1211710531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-1193009350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-1226125368</v>
      </c>
      <c r="H50" s="52">
        <f t="shared" si="7"/>
        <v>-341295841</v>
      </c>
      <c r="I50" s="52">
        <f t="shared" si="7"/>
        <v>59702045</v>
      </c>
      <c r="J50" s="52">
        <f t="shared" si="7"/>
        <v>-1507719164</v>
      </c>
      <c r="K50" s="52">
        <f t="shared" si="7"/>
        <v>-267107087</v>
      </c>
      <c r="L50" s="52">
        <f t="shared" si="7"/>
        <v>53167457</v>
      </c>
      <c r="M50" s="52">
        <f t="shared" si="7"/>
        <v>-58532616</v>
      </c>
      <c r="N50" s="52">
        <f t="shared" si="7"/>
        <v>-272472246</v>
      </c>
      <c r="O50" s="52">
        <f t="shared" si="7"/>
        <v>59954491</v>
      </c>
      <c r="P50" s="52">
        <f t="shared" si="7"/>
        <v>385293756</v>
      </c>
      <c r="Q50" s="52">
        <f t="shared" si="7"/>
        <v>58186572</v>
      </c>
      <c r="R50" s="52">
        <f t="shared" si="7"/>
        <v>503434819</v>
      </c>
      <c r="S50" s="52">
        <f t="shared" si="7"/>
        <v>-2983597</v>
      </c>
      <c r="T50" s="52">
        <f t="shared" si="7"/>
        <v>68029657</v>
      </c>
      <c r="U50" s="52">
        <f t="shared" si="7"/>
        <v>0</v>
      </c>
      <c r="V50" s="52">
        <f t="shared" si="7"/>
        <v>65046060</v>
      </c>
      <c r="W50" s="52">
        <f t="shared" si="7"/>
        <v>-1211710531</v>
      </c>
      <c r="X50" s="52">
        <f t="shared" si="7"/>
        <v>0</v>
      </c>
      <c r="Y50" s="52">
        <f t="shared" si="7"/>
        <v>-1211710531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8573139</v>
      </c>
      <c r="N6" s="20">
        <v>8573139</v>
      </c>
      <c r="O6" s="20">
        <v>6503630</v>
      </c>
      <c r="P6" s="20">
        <v>6171002</v>
      </c>
      <c r="Q6" s="20">
        <v>9523</v>
      </c>
      <c r="R6" s="20">
        <v>12684155</v>
      </c>
      <c r="S6" s="20">
        <v>5212096</v>
      </c>
      <c r="T6" s="20"/>
      <c r="U6" s="20"/>
      <c r="V6" s="20">
        <v>5212096</v>
      </c>
      <c r="W6" s="20">
        <v>26469390</v>
      </c>
      <c r="X6" s="20"/>
      <c r="Y6" s="20">
        <v>26469390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31920505</v>
      </c>
      <c r="F7" s="20">
        <v>31920505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31920505</v>
      </c>
      <c r="Y7" s="20">
        <v>-31920505</v>
      </c>
      <c r="Z7" s="21">
        <v>-100</v>
      </c>
      <c r="AA7" s="22">
        <v>31920505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31920505</v>
      </c>
      <c r="F13" s="31">
        <f t="shared" si="0"/>
        <v>31920505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8573139</v>
      </c>
      <c r="N13" s="31">
        <f t="shared" si="0"/>
        <v>8573139</v>
      </c>
      <c r="O13" s="31">
        <f t="shared" si="0"/>
        <v>6503630</v>
      </c>
      <c r="P13" s="31">
        <f t="shared" si="0"/>
        <v>6171002</v>
      </c>
      <c r="Q13" s="31">
        <f t="shared" si="0"/>
        <v>9523</v>
      </c>
      <c r="R13" s="31">
        <f t="shared" si="0"/>
        <v>12684155</v>
      </c>
      <c r="S13" s="31">
        <f t="shared" si="0"/>
        <v>5212096</v>
      </c>
      <c r="T13" s="31">
        <f t="shared" si="0"/>
        <v>0</v>
      </c>
      <c r="U13" s="31">
        <f t="shared" si="0"/>
        <v>0</v>
      </c>
      <c r="V13" s="31">
        <f t="shared" si="0"/>
        <v>5212096</v>
      </c>
      <c r="W13" s="31">
        <f t="shared" si="0"/>
        <v>26469390</v>
      </c>
      <c r="X13" s="31">
        <f t="shared" si="0"/>
        <v>31920505</v>
      </c>
      <c r="Y13" s="31">
        <f t="shared" si="0"/>
        <v>-5451115</v>
      </c>
      <c r="Z13" s="32">
        <f>+IF(X13&lt;&gt;0,+(Y13/X13)*100,0)</f>
        <v>-17.07715777053026</v>
      </c>
      <c r="AA13" s="33">
        <f>SUM(AA6:AA12)</f>
        <v>31920505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16407989</v>
      </c>
      <c r="F17" s="20">
        <v>16407989</v>
      </c>
      <c r="G17" s="24">
        <v>1339444</v>
      </c>
      <c r="H17" s="24">
        <v>73908</v>
      </c>
      <c r="I17" s="24"/>
      <c r="J17" s="20">
        <v>1413352</v>
      </c>
      <c r="K17" s="24">
        <v>2360958</v>
      </c>
      <c r="L17" s="24"/>
      <c r="M17" s="20"/>
      <c r="N17" s="24">
        <v>2360958</v>
      </c>
      <c r="O17" s="24"/>
      <c r="P17" s="24"/>
      <c r="Q17" s="20">
        <v>1242017</v>
      </c>
      <c r="R17" s="24">
        <v>1242017</v>
      </c>
      <c r="S17" s="24"/>
      <c r="T17" s="20"/>
      <c r="U17" s="24"/>
      <c r="V17" s="24"/>
      <c r="W17" s="24">
        <v>5016327</v>
      </c>
      <c r="X17" s="20">
        <v>16407989</v>
      </c>
      <c r="Y17" s="24">
        <v>-11391662</v>
      </c>
      <c r="Z17" s="25">
        <v>-69.427533136449568</v>
      </c>
      <c r="AA17" s="26">
        <v>16407989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16407989</v>
      </c>
      <c r="F25" s="36">
        <f t="shared" si="1"/>
        <v>16407989</v>
      </c>
      <c r="G25" s="36">
        <f t="shared" si="1"/>
        <v>1339444</v>
      </c>
      <c r="H25" s="36">
        <f t="shared" si="1"/>
        <v>73908</v>
      </c>
      <c r="I25" s="36">
        <f t="shared" si="1"/>
        <v>0</v>
      </c>
      <c r="J25" s="36">
        <f t="shared" si="1"/>
        <v>1413352</v>
      </c>
      <c r="K25" s="36">
        <f t="shared" si="1"/>
        <v>2360958</v>
      </c>
      <c r="L25" s="36">
        <f t="shared" si="1"/>
        <v>0</v>
      </c>
      <c r="M25" s="36">
        <f t="shared" si="1"/>
        <v>0</v>
      </c>
      <c r="N25" s="36">
        <f t="shared" si="1"/>
        <v>2360958</v>
      </c>
      <c r="O25" s="36">
        <f t="shared" si="1"/>
        <v>0</v>
      </c>
      <c r="P25" s="36">
        <f t="shared" si="1"/>
        <v>0</v>
      </c>
      <c r="Q25" s="36">
        <f t="shared" si="1"/>
        <v>1242017</v>
      </c>
      <c r="R25" s="36">
        <f t="shared" si="1"/>
        <v>1242017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5016327</v>
      </c>
      <c r="X25" s="36">
        <f t="shared" si="1"/>
        <v>16407989</v>
      </c>
      <c r="Y25" s="36">
        <f t="shared" si="1"/>
        <v>-11391662</v>
      </c>
      <c r="Z25" s="37">
        <f>+IF(X25&lt;&gt;0,+(Y25/X25)*100,0)</f>
        <v>-69.427533136449568</v>
      </c>
      <c r="AA25" s="38">
        <f>SUM(AA15:AA24)</f>
        <v>16407989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48328494</v>
      </c>
      <c r="F26" s="31">
        <f t="shared" si="2"/>
        <v>48328494</v>
      </c>
      <c r="G26" s="31">
        <f t="shared" si="2"/>
        <v>1339444</v>
      </c>
      <c r="H26" s="31">
        <f t="shared" si="2"/>
        <v>73908</v>
      </c>
      <c r="I26" s="31">
        <f t="shared" si="2"/>
        <v>0</v>
      </c>
      <c r="J26" s="31">
        <f t="shared" si="2"/>
        <v>1413352</v>
      </c>
      <c r="K26" s="31">
        <f t="shared" si="2"/>
        <v>2360958</v>
      </c>
      <c r="L26" s="31">
        <f t="shared" si="2"/>
        <v>0</v>
      </c>
      <c r="M26" s="31">
        <f t="shared" si="2"/>
        <v>8573139</v>
      </c>
      <c r="N26" s="31">
        <f t="shared" si="2"/>
        <v>10934097</v>
      </c>
      <c r="O26" s="31">
        <f t="shared" si="2"/>
        <v>6503630</v>
      </c>
      <c r="P26" s="31">
        <f t="shared" si="2"/>
        <v>6171002</v>
      </c>
      <c r="Q26" s="31">
        <f t="shared" si="2"/>
        <v>1251540</v>
      </c>
      <c r="R26" s="31">
        <f t="shared" si="2"/>
        <v>13926172</v>
      </c>
      <c r="S26" s="31">
        <f t="shared" si="2"/>
        <v>5212096</v>
      </c>
      <c r="T26" s="31">
        <f t="shared" si="2"/>
        <v>0</v>
      </c>
      <c r="U26" s="31">
        <f t="shared" si="2"/>
        <v>0</v>
      </c>
      <c r="V26" s="31">
        <f t="shared" si="2"/>
        <v>5212096</v>
      </c>
      <c r="W26" s="31">
        <f t="shared" si="2"/>
        <v>31485717</v>
      </c>
      <c r="X26" s="31">
        <f t="shared" si="2"/>
        <v>48328494</v>
      </c>
      <c r="Y26" s="31">
        <f t="shared" si="2"/>
        <v>-16842777</v>
      </c>
      <c r="Z26" s="32">
        <f>+IF(X26&lt;&gt;0,+(Y26/X26)*100,0)</f>
        <v>-34.850614215290882</v>
      </c>
      <c r="AA26" s="33">
        <f>+AA13+AA25</f>
        <v>48328494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4429</v>
      </c>
      <c r="H31" s="20">
        <v>-17918</v>
      </c>
      <c r="I31" s="20">
        <v>-5507</v>
      </c>
      <c r="J31" s="20">
        <v>-18996</v>
      </c>
      <c r="K31" s="20">
        <v>-3518</v>
      </c>
      <c r="L31" s="20"/>
      <c r="M31" s="20">
        <v>-9174</v>
      </c>
      <c r="N31" s="20">
        <v>-12692</v>
      </c>
      <c r="O31" s="20">
        <v>-7663</v>
      </c>
      <c r="P31" s="20">
        <v>-9041</v>
      </c>
      <c r="Q31" s="20">
        <v>-5965</v>
      </c>
      <c r="R31" s="20">
        <v>-22669</v>
      </c>
      <c r="S31" s="20">
        <v>-13424</v>
      </c>
      <c r="T31" s="20"/>
      <c r="U31" s="20"/>
      <c r="V31" s="20">
        <v>-13424</v>
      </c>
      <c r="W31" s="20">
        <v>-67781</v>
      </c>
      <c r="X31" s="20"/>
      <c r="Y31" s="20">
        <v>-67781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1231782249</v>
      </c>
      <c r="F32" s="20">
        <v>1172705249</v>
      </c>
      <c r="G32" s="20">
        <v>-10000000</v>
      </c>
      <c r="H32" s="20">
        <v>26800005</v>
      </c>
      <c r="I32" s="20"/>
      <c r="J32" s="20">
        <v>16800005</v>
      </c>
      <c r="K32" s="20">
        <v>-2500000</v>
      </c>
      <c r="L32" s="20"/>
      <c r="M32" s="20"/>
      <c r="N32" s="20">
        <v>-2500000</v>
      </c>
      <c r="O32" s="20">
        <v>42330403</v>
      </c>
      <c r="P32" s="20">
        <v>20507733</v>
      </c>
      <c r="Q32" s="20">
        <v>-745783</v>
      </c>
      <c r="R32" s="20">
        <v>62092353</v>
      </c>
      <c r="S32" s="20">
        <v>-5651435</v>
      </c>
      <c r="T32" s="20"/>
      <c r="U32" s="20"/>
      <c r="V32" s="20">
        <v>-5651435</v>
      </c>
      <c r="W32" s="20">
        <v>70740923</v>
      </c>
      <c r="X32" s="20">
        <v>1172705249</v>
      </c>
      <c r="Y32" s="20">
        <v>-1101964326</v>
      </c>
      <c r="Z32" s="21">
        <v>-93.967714985472867</v>
      </c>
      <c r="AA32" s="22">
        <v>1172705249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-360000</v>
      </c>
      <c r="Q33" s="20">
        <v>-600000</v>
      </c>
      <c r="R33" s="20">
        <v>-960000</v>
      </c>
      <c r="S33" s="20"/>
      <c r="T33" s="20"/>
      <c r="U33" s="20"/>
      <c r="V33" s="20"/>
      <c r="W33" s="20">
        <v>-960000</v>
      </c>
      <c r="X33" s="20"/>
      <c r="Y33" s="20">
        <v>-960000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1231782249</v>
      </c>
      <c r="F37" s="31">
        <f t="shared" si="3"/>
        <v>1172705249</v>
      </c>
      <c r="G37" s="31">
        <f t="shared" si="3"/>
        <v>-9995571</v>
      </c>
      <c r="H37" s="31">
        <f t="shared" si="3"/>
        <v>26782087</v>
      </c>
      <c r="I37" s="31">
        <f t="shared" si="3"/>
        <v>-5507</v>
      </c>
      <c r="J37" s="31">
        <f t="shared" si="3"/>
        <v>16781009</v>
      </c>
      <c r="K37" s="31">
        <f t="shared" si="3"/>
        <v>-2503518</v>
      </c>
      <c r="L37" s="31">
        <f t="shared" si="3"/>
        <v>0</v>
      </c>
      <c r="M37" s="31">
        <f t="shared" si="3"/>
        <v>-9174</v>
      </c>
      <c r="N37" s="31">
        <f t="shared" si="3"/>
        <v>-2512692</v>
      </c>
      <c r="O37" s="31">
        <f t="shared" si="3"/>
        <v>42322740</v>
      </c>
      <c r="P37" s="31">
        <f t="shared" si="3"/>
        <v>20138692</v>
      </c>
      <c r="Q37" s="31">
        <f t="shared" si="3"/>
        <v>-1351748</v>
      </c>
      <c r="R37" s="31">
        <f t="shared" si="3"/>
        <v>61109684</v>
      </c>
      <c r="S37" s="31">
        <f t="shared" si="3"/>
        <v>-5664859</v>
      </c>
      <c r="T37" s="31">
        <f t="shared" si="3"/>
        <v>0</v>
      </c>
      <c r="U37" s="31">
        <f t="shared" si="3"/>
        <v>0</v>
      </c>
      <c r="V37" s="31">
        <f t="shared" si="3"/>
        <v>-5664859</v>
      </c>
      <c r="W37" s="31">
        <f t="shared" si="3"/>
        <v>69713142</v>
      </c>
      <c r="X37" s="31">
        <f t="shared" si="3"/>
        <v>1172705249</v>
      </c>
      <c r="Y37" s="31">
        <f t="shared" si="3"/>
        <v>-1102992107</v>
      </c>
      <c r="Z37" s="32">
        <f>+IF(X37&lt;&gt;0,+(Y37/X37)*100,0)</f>
        <v>-94.05535687169079</v>
      </c>
      <c r="AA37" s="33">
        <f>SUM(AA29:AA36)</f>
        <v>1172705249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1231782249</v>
      </c>
      <c r="F44" s="31">
        <f t="shared" si="5"/>
        <v>1172705249</v>
      </c>
      <c r="G44" s="31">
        <f t="shared" si="5"/>
        <v>-9995571</v>
      </c>
      <c r="H44" s="31">
        <f t="shared" si="5"/>
        <v>26782087</v>
      </c>
      <c r="I44" s="31">
        <f t="shared" si="5"/>
        <v>-5507</v>
      </c>
      <c r="J44" s="31">
        <f t="shared" si="5"/>
        <v>16781009</v>
      </c>
      <c r="K44" s="31">
        <f t="shared" si="5"/>
        <v>-2503518</v>
      </c>
      <c r="L44" s="31">
        <f t="shared" si="5"/>
        <v>0</v>
      </c>
      <c r="M44" s="31">
        <f t="shared" si="5"/>
        <v>-9174</v>
      </c>
      <c r="N44" s="31">
        <f t="shared" si="5"/>
        <v>-2512692</v>
      </c>
      <c r="O44" s="31">
        <f t="shared" si="5"/>
        <v>42322740</v>
      </c>
      <c r="P44" s="31">
        <f t="shared" si="5"/>
        <v>20138692</v>
      </c>
      <c r="Q44" s="31">
        <f t="shared" si="5"/>
        <v>-1351748</v>
      </c>
      <c r="R44" s="31">
        <f t="shared" si="5"/>
        <v>61109684</v>
      </c>
      <c r="S44" s="31">
        <f t="shared" si="5"/>
        <v>-5664859</v>
      </c>
      <c r="T44" s="31">
        <f t="shared" si="5"/>
        <v>0</v>
      </c>
      <c r="U44" s="31">
        <f t="shared" si="5"/>
        <v>0</v>
      </c>
      <c r="V44" s="31">
        <f t="shared" si="5"/>
        <v>-5664859</v>
      </c>
      <c r="W44" s="31">
        <f t="shared" si="5"/>
        <v>69713142</v>
      </c>
      <c r="X44" s="31">
        <f t="shared" si="5"/>
        <v>1172705249</v>
      </c>
      <c r="Y44" s="31">
        <f t="shared" si="5"/>
        <v>-1102992107</v>
      </c>
      <c r="Z44" s="32">
        <f>+IF(X44&lt;&gt;0,+(Y44/X44)*100,0)</f>
        <v>-94.05535687169079</v>
      </c>
      <c r="AA44" s="33">
        <f>+AA37+AA43</f>
        <v>1172705249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-1183453755</v>
      </c>
      <c r="F45" s="44">
        <f t="shared" si="6"/>
        <v>-1124376755</v>
      </c>
      <c r="G45" s="44">
        <f t="shared" si="6"/>
        <v>11335015</v>
      </c>
      <c r="H45" s="44">
        <f t="shared" si="6"/>
        <v>-26708179</v>
      </c>
      <c r="I45" s="44">
        <f t="shared" si="6"/>
        <v>5507</v>
      </c>
      <c r="J45" s="44">
        <f t="shared" si="6"/>
        <v>-15367657</v>
      </c>
      <c r="K45" s="44">
        <f t="shared" si="6"/>
        <v>4864476</v>
      </c>
      <c r="L45" s="44">
        <f t="shared" si="6"/>
        <v>0</v>
      </c>
      <c r="M45" s="44">
        <f t="shared" si="6"/>
        <v>8582313</v>
      </c>
      <c r="N45" s="44">
        <f t="shared" si="6"/>
        <v>13446789</v>
      </c>
      <c r="O45" s="44">
        <f t="shared" si="6"/>
        <v>-35819110</v>
      </c>
      <c r="P45" s="44">
        <f t="shared" si="6"/>
        <v>-13967690</v>
      </c>
      <c r="Q45" s="44">
        <f t="shared" si="6"/>
        <v>2603288</v>
      </c>
      <c r="R45" s="44">
        <f t="shared" si="6"/>
        <v>-47183512</v>
      </c>
      <c r="S45" s="44">
        <f t="shared" si="6"/>
        <v>10876955</v>
      </c>
      <c r="T45" s="44">
        <f t="shared" si="6"/>
        <v>0</v>
      </c>
      <c r="U45" s="44">
        <f t="shared" si="6"/>
        <v>0</v>
      </c>
      <c r="V45" s="44">
        <f t="shared" si="6"/>
        <v>10876955</v>
      </c>
      <c r="W45" s="44">
        <f t="shared" si="6"/>
        <v>-38227425</v>
      </c>
      <c r="X45" s="44">
        <f t="shared" si="6"/>
        <v>-1124376755</v>
      </c>
      <c r="Y45" s="44">
        <f t="shared" si="6"/>
        <v>1086149330</v>
      </c>
      <c r="Z45" s="45">
        <f>+IF(X45&lt;&gt;0,+(Y45/X45)*100,0)</f>
        <v>-96.600123150002332</v>
      </c>
      <c r="AA45" s="46">
        <f>+AA26-AA44</f>
        <v>-1124376755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101688684</v>
      </c>
      <c r="D6" s="18"/>
      <c r="E6" s="19">
        <v>35973124</v>
      </c>
      <c r="F6" s="20">
        <v>32907437</v>
      </c>
      <c r="G6" s="20">
        <v>101225668</v>
      </c>
      <c r="H6" s="20">
        <v>4155635</v>
      </c>
      <c r="I6" s="20">
        <v>-4998929</v>
      </c>
      <c r="J6" s="20">
        <v>100382374</v>
      </c>
      <c r="K6" s="20">
        <v>1698384</v>
      </c>
      <c r="L6" s="20">
        <v>567283</v>
      </c>
      <c r="M6" s="20">
        <v>2714380</v>
      </c>
      <c r="N6" s="20">
        <v>4980047</v>
      </c>
      <c r="O6" s="20">
        <v>8663213</v>
      </c>
      <c r="P6" s="20">
        <v>-2128030</v>
      </c>
      <c r="Q6" s="20">
        <v>13195688</v>
      </c>
      <c r="R6" s="20">
        <v>19730871</v>
      </c>
      <c r="S6" s="20">
        <v>-817271</v>
      </c>
      <c r="T6" s="20">
        <v>-2411210</v>
      </c>
      <c r="U6" s="20">
        <v>7963651</v>
      </c>
      <c r="V6" s="20">
        <v>4735170</v>
      </c>
      <c r="W6" s="20">
        <v>129828462</v>
      </c>
      <c r="X6" s="20">
        <v>32907437</v>
      </c>
      <c r="Y6" s="20">
        <v>96921025</v>
      </c>
      <c r="Z6" s="21">
        <v>294.52620390946885</v>
      </c>
      <c r="AA6" s="22">
        <v>32907437</v>
      </c>
    </row>
    <row r="7" spans="1:27" x14ac:dyDescent="0.25">
      <c r="A7" s="23" t="s">
        <v>35</v>
      </c>
      <c r="B7" s="17" t="s">
        <v>32</v>
      </c>
      <c r="C7" s="18">
        <v>58625731</v>
      </c>
      <c r="D7" s="18"/>
      <c r="E7" s="19">
        <v>54293552</v>
      </c>
      <c r="F7" s="20">
        <v>77025196</v>
      </c>
      <c r="G7" s="20">
        <v>57721964</v>
      </c>
      <c r="H7" s="20">
        <v>3919106</v>
      </c>
      <c r="I7" s="20">
        <v>-8540276</v>
      </c>
      <c r="J7" s="20">
        <v>53100794</v>
      </c>
      <c r="K7" s="20">
        <v>-822834</v>
      </c>
      <c r="L7" s="20">
        <v>1657737</v>
      </c>
      <c r="M7" s="20">
        <v>-11287467</v>
      </c>
      <c r="N7" s="20">
        <v>-10452564</v>
      </c>
      <c r="O7" s="20">
        <v>-1796642</v>
      </c>
      <c r="P7" s="20">
        <v>8762960</v>
      </c>
      <c r="Q7" s="20">
        <v>-2315973</v>
      </c>
      <c r="R7" s="20">
        <v>4650345</v>
      </c>
      <c r="S7" s="20">
        <v>1253576</v>
      </c>
      <c r="T7" s="20">
        <v>678631</v>
      </c>
      <c r="U7" s="20">
        <v>1378418</v>
      </c>
      <c r="V7" s="20">
        <v>3310625</v>
      </c>
      <c r="W7" s="20">
        <v>50609200</v>
      </c>
      <c r="X7" s="20">
        <v>77025196</v>
      </c>
      <c r="Y7" s="20">
        <v>-26415996</v>
      </c>
      <c r="Z7" s="21">
        <v>-34.295266187962703</v>
      </c>
      <c r="AA7" s="22">
        <v>77025196</v>
      </c>
    </row>
    <row r="8" spans="1:27" x14ac:dyDescent="0.25">
      <c r="A8" s="23" t="s">
        <v>36</v>
      </c>
      <c r="B8" s="17" t="s">
        <v>32</v>
      </c>
      <c r="C8" s="18">
        <v>405713</v>
      </c>
      <c r="D8" s="18"/>
      <c r="E8" s="19"/>
      <c r="F8" s="20"/>
      <c r="G8" s="20">
        <v>405713</v>
      </c>
      <c r="H8" s="20"/>
      <c r="I8" s="20"/>
      <c r="J8" s="20">
        <v>405713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405713</v>
      </c>
      <c r="X8" s="20"/>
      <c r="Y8" s="20">
        <v>405713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-3715746</v>
      </c>
      <c r="D10" s="18"/>
      <c r="E10" s="19">
        <v>-2230014</v>
      </c>
      <c r="F10" s="20">
        <v>-2959690</v>
      </c>
      <c r="G10" s="20">
        <v>-3717522</v>
      </c>
      <c r="H10" s="20">
        <v>-4394</v>
      </c>
      <c r="I10" s="20">
        <v>-24552</v>
      </c>
      <c r="J10" s="20">
        <v>-3746468</v>
      </c>
      <c r="K10" s="20">
        <v>-147</v>
      </c>
      <c r="L10" s="20">
        <v>-22531</v>
      </c>
      <c r="M10" s="20">
        <v>-65499</v>
      </c>
      <c r="N10" s="20">
        <v>-88177</v>
      </c>
      <c r="O10" s="20">
        <v>-26555</v>
      </c>
      <c r="P10" s="20">
        <v>-59802</v>
      </c>
      <c r="Q10" s="20">
        <v>-17719</v>
      </c>
      <c r="R10" s="20">
        <v>-104076</v>
      </c>
      <c r="S10" s="20">
        <v>-43993</v>
      </c>
      <c r="T10" s="20">
        <v>-25672</v>
      </c>
      <c r="U10" s="20">
        <v>-143282</v>
      </c>
      <c r="V10" s="20">
        <v>-212947</v>
      </c>
      <c r="W10" s="20">
        <v>-4151668</v>
      </c>
      <c r="X10" s="20">
        <v>-2959690</v>
      </c>
      <c r="Y10" s="20">
        <v>-1191978</v>
      </c>
      <c r="Z10" s="21">
        <v>40.273744885444088</v>
      </c>
      <c r="AA10" s="22">
        <v>-2959690</v>
      </c>
    </row>
    <row r="11" spans="1:27" x14ac:dyDescent="0.25">
      <c r="A11" s="23" t="s">
        <v>39</v>
      </c>
      <c r="B11" s="17" t="s">
        <v>32</v>
      </c>
      <c r="C11" s="18">
        <v>94784702</v>
      </c>
      <c r="D11" s="18"/>
      <c r="E11" s="19">
        <v>64329319</v>
      </c>
      <c r="F11" s="20">
        <v>64329319</v>
      </c>
      <c r="G11" s="24">
        <v>97065965</v>
      </c>
      <c r="H11" s="24">
        <v>2142222</v>
      </c>
      <c r="I11" s="24">
        <v>254642</v>
      </c>
      <c r="J11" s="20">
        <v>99462829</v>
      </c>
      <c r="K11" s="24">
        <v>2423149</v>
      </c>
      <c r="L11" s="24">
        <v>1273578</v>
      </c>
      <c r="M11" s="20">
        <v>1310600</v>
      </c>
      <c r="N11" s="24">
        <v>5007327</v>
      </c>
      <c r="O11" s="24">
        <v>1744794</v>
      </c>
      <c r="P11" s="24">
        <v>1458453</v>
      </c>
      <c r="Q11" s="20">
        <v>1289581</v>
      </c>
      <c r="R11" s="24">
        <v>4492828</v>
      </c>
      <c r="S11" s="24">
        <v>384881</v>
      </c>
      <c r="T11" s="20">
        <v>2875562</v>
      </c>
      <c r="U11" s="24">
        <v>2604563</v>
      </c>
      <c r="V11" s="24">
        <v>5865006</v>
      </c>
      <c r="W11" s="24">
        <v>114827990</v>
      </c>
      <c r="X11" s="20">
        <v>64329319</v>
      </c>
      <c r="Y11" s="24">
        <v>50498671</v>
      </c>
      <c r="Z11" s="25">
        <v>78.500241857060544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3180498</v>
      </c>
      <c r="D12" s="18"/>
      <c r="E12" s="19">
        <v>2928972</v>
      </c>
      <c r="F12" s="20">
        <v>2928972</v>
      </c>
      <c r="G12" s="20">
        <v>3180499</v>
      </c>
      <c r="H12" s="20"/>
      <c r="I12" s="20"/>
      <c r="J12" s="20">
        <v>3180499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3180499</v>
      </c>
      <c r="X12" s="20">
        <v>2928972</v>
      </c>
      <c r="Y12" s="20">
        <v>251527</v>
      </c>
      <c r="Z12" s="21">
        <v>8.5875522196866338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254969582</v>
      </c>
      <c r="D13" s="29">
        <f>SUM(D6:D12)</f>
        <v>0</v>
      </c>
      <c r="E13" s="30">
        <f t="shared" si="0"/>
        <v>155294953</v>
      </c>
      <c r="F13" s="31">
        <f t="shared" si="0"/>
        <v>174231234</v>
      </c>
      <c r="G13" s="31">
        <f t="shared" si="0"/>
        <v>255882287</v>
      </c>
      <c r="H13" s="31">
        <f t="shared" si="0"/>
        <v>10212569</v>
      </c>
      <c r="I13" s="31">
        <f t="shared" si="0"/>
        <v>-13309115</v>
      </c>
      <c r="J13" s="31">
        <f t="shared" si="0"/>
        <v>252785741</v>
      </c>
      <c r="K13" s="31">
        <f t="shared" si="0"/>
        <v>3298552</v>
      </c>
      <c r="L13" s="31">
        <f t="shared" si="0"/>
        <v>3476067</v>
      </c>
      <c r="M13" s="31">
        <f t="shared" si="0"/>
        <v>-7327986</v>
      </c>
      <c r="N13" s="31">
        <f t="shared" si="0"/>
        <v>-553367</v>
      </c>
      <c r="O13" s="31">
        <f t="shared" si="0"/>
        <v>8584810</v>
      </c>
      <c r="P13" s="31">
        <f t="shared" si="0"/>
        <v>8033581</v>
      </c>
      <c r="Q13" s="31">
        <f t="shared" si="0"/>
        <v>12151577</v>
      </c>
      <c r="R13" s="31">
        <f t="shared" si="0"/>
        <v>28769968</v>
      </c>
      <c r="S13" s="31">
        <f t="shared" si="0"/>
        <v>777193</v>
      </c>
      <c r="T13" s="31">
        <f t="shared" si="0"/>
        <v>1117311</v>
      </c>
      <c r="U13" s="31">
        <f t="shared" si="0"/>
        <v>11803350</v>
      </c>
      <c r="V13" s="31">
        <f t="shared" si="0"/>
        <v>13697854</v>
      </c>
      <c r="W13" s="31">
        <f t="shared" si="0"/>
        <v>294700196</v>
      </c>
      <c r="X13" s="31">
        <f t="shared" si="0"/>
        <v>174231234</v>
      </c>
      <c r="Y13" s="31">
        <f t="shared" si="0"/>
        <v>120468962</v>
      </c>
      <c r="Z13" s="32">
        <f>+IF(X13&lt;&gt;0,+(Y13/X13)*100,0)</f>
        <v>69.14314915544935</v>
      </c>
      <c r="AA13" s="33">
        <f>SUM(AA6:AA12)</f>
        <v>174231234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17370325</v>
      </c>
      <c r="D17" s="18"/>
      <c r="E17" s="19">
        <v>-16844666</v>
      </c>
      <c r="F17" s="20">
        <v>-11083207</v>
      </c>
      <c r="G17" s="24">
        <v>15700896</v>
      </c>
      <c r="H17" s="24">
        <v>189710</v>
      </c>
      <c r="I17" s="24">
        <v>-722820</v>
      </c>
      <c r="J17" s="20">
        <v>15167786</v>
      </c>
      <c r="K17" s="24">
        <v>-746911</v>
      </c>
      <c r="L17" s="24">
        <v>-722820</v>
      </c>
      <c r="M17" s="20">
        <v>-760942</v>
      </c>
      <c r="N17" s="24">
        <v>-2230673</v>
      </c>
      <c r="O17" s="24">
        <v>2115751</v>
      </c>
      <c r="P17" s="24">
        <v>206402</v>
      </c>
      <c r="Q17" s="20">
        <v>-746804</v>
      </c>
      <c r="R17" s="24">
        <v>1575349</v>
      </c>
      <c r="S17" s="24">
        <v>-229331</v>
      </c>
      <c r="T17" s="20">
        <v>999375</v>
      </c>
      <c r="U17" s="24">
        <v>416784</v>
      </c>
      <c r="V17" s="24">
        <v>1186828</v>
      </c>
      <c r="W17" s="24">
        <v>15699290</v>
      </c>
      <c r="X17" s="20">
        <v>-11083207</v>
      </c>
      <c r="Y17" s="24">
        <v>26782497</v>
      </c>
      <c r="Z17" s="25">
        <v>-241.64934391282236</v>
      </c>
      <c r="AA17" s="26">
        <v>-11083207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17370325</v>
      </c>
      <c r="D25" s="29">
        <f t="shared" ref="D25:Y25" si="1">SUM(D15:D24)</f>
        <v>0</v>
      </c>
      <c r="E25" s="35">
        <f t="shared" si="1"/>
        <v>-16844666</v>
      </c>
      <c r="F25" s="36">
        <f t="shared" si="1"/>
        <v>-11083207</v>
      </c>
      <c r="G25" s="36">
        <f t="shared" si="1"/>
        <v>15700896</v>
      </c>
      <c r="H25" s="36">
        <f t="shared" si="1"/>
        <v>189710</v>
      </c>
      <c r="I25" s="36">
        <f t="shared" si="1"/>
        <v>-722820</v>
      </c>
      <c r="J25" s="36">
        <f t="shared" si="1"/>
        <v>15167786</v>
      </c>
      <c r="K25" s="36">
        <f t="shared" si="1"/>
        <v>-746911</v>
      </c>
      <c r="L25" s="36">
        <f t="shared" si="1"/>
        <v>-722820</v>
      </c>
      <c r="M25" s="36">
        <f t="shared" si="1"/>
        <v>-760942</v>
      </c>
      <c r="N25" s="36">
        <f t="shared" si="1"/>
        <v>-2230673</v>
      </c>
      <c r="O25" s="36">
        <f t="shared" si="1"/>
        <v>2115751</v>
      </c>
      <c r="P25" s="36">
        <f t="shared" si="1"/>
        <v>206402</v>
      </c>
      <c r="Q25" s="36">
        <f t="shared" si="1"/>
        <v>-746804</v>
      </c>
      <c r="R25" s="36">
        <f t="shared" si="1"/>
        <v>1575349</v>
      </c>
      <c r="S25" s="36">
        <f t="shared" si="1"/>
        <v>-229331</v>
      </c>
      <c r="T25" s="36">
        <f t="shared" si="1"/>
        <v>999375</v>
      </c>
      <c r="U25" s="36">
        <f t="shared" si="1"/>
        <v>416784</v>
      </c>
      <c r="V25" s="36">
        <f t="shared" si="1"/>
        <v>1186828</v>
      </c>
      <c r="W25" s="36">
        <f t="shared" si="1"/>
        <v>15699290</v>
      </c>
      <c r="X25" s="36">
        <f t="shared" si="1"/>
        <v>-11083207</v>
      </c>
      <c r="Y25" s="36">
        <f t="shared" si="1"/>
        <v>26782497</v>
      </c>
      <c r="Z25" s="37">
        <f>+IF(X25&lt;&gt;0,+(Y25/X25)*100,0)</f>
        <v>-241.64934391282236</v>
      </c>
      <c r="AA25" s="38">
        <f>SUM(AA15:AA24)</f>
        <v>-11083207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272339907</v>
      </c>
      <c r="D26" s="29">
        <f>+D13+D25</f>
        <v>0</v>
      </c>
      <c r="E26" s="30">
        <f t="shared" si="2"/>
        <v>138450287</v>
      </c>
      <c r="F26" s="31">
        <f t="shared" si="2"/>
        <v>163148027</v>
      </c>
      <c r="G26" s="31">
        <f t="shared" si="2"/>
        <v>271583183</v>
      </c>
      <c r="H26" s="31">
        <f t="shared" si="2"/>
        <v>10402279</v>
      </c>
      <c r="I26" s="31">
        <f t="shared" si="2"/>
        <v>-14031935</v>
      </c>
      <c r="J26" s="31">
        <f t="shared" si="2"/>
        <v>267953527</v>
      </c>
      <c r="K26" s="31">
        <f t="shared" si="2"/>
        <v>2551641</v>
      </c>
      <c r="L26" s="31">
        <f t="shared" si="2"/>
        <v>2753247</v>
      </c>
      <c r="M26" s="31">
        <f t="shared" si="2"/>
        <v>-8088928</v>
      </c>
      <c r="N26" s="31">
        <f t="shared" si="2"/>
        <v>-2784040</v>
      </c>
      <c r="O26" s="31">
        <f t="shared" si="2"/>
        <v>10700561</v>
      </c>
      <c r="P26" s="31">
        <f t="shared" si="2"/>
        <v>8239983</v>
      </c>
      <c r="Q26" s="31">
        <f t="shared" si="2"/>
        <v>11404773</v>
      </c>
      <c r="R26" s="31">
        <f t="shared" si="2"/>
        <v>30345317</v>
      </c>
      <c r="S26" s="31">
        <f t="shared" si="2"/>
        <v>547862</v>
      </c>
      <c r="T26" s="31">
        <f t="shared" si="2"/>
        <v>2116686</v>
      </c>
      <c r="U26" s="31">
        <f t="shared" si="2"/>
        <v>12220134</v>
      </c>
      <c r="V26" s="31">
        <f t="shared" si="2"/>
        <v>14884682</v>
      </c>
      <c r="W26" s="31">
        <f t="shared" si="2"/>
        <v>310399486</v>
      </c>
      <c r="X26" s="31">
        <f t="shared" si="2"/>
        <v>163148027</v>
      </c>
      <c r="Y26" s="31">
        <f t="shared" si="2"/>
        <v>147251459</v>
      </c>
      <c r="Z26" s="32">
        <f>+IF(X26&lt;&gt;0,+(Y26/X26)*100,0)</f>
        <v>90.256352900914948</v>
      </c>
      <c r="AA26" s="33">
        <f>+AA13+AA25</f>
        <v>163148027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3080340</v>
      </c>
      <c r="D31" s="18"/>
      <c r="E31" s="19">
        <v>3027972</v>
      </c>
      <c r="F31" s="20">
        <v>3027972</v>
      </c>
      <c r="G31" s="20">
        <v>3090380</v>
      </c>
      <c r="H31" s="20">
        <v>1542</v>
      </c>
      <c r="I31" s="20">
        <v>1159</v>
      </c>
      <c r="J31" s="20">
        <v>3093081</v>
      </c>
      <c r="K31" s="20">
        <v>12600</v>
      </c>
      <c r="L31" s="20">
        <v>-4646</v>
      </c>
      <c r="M31" s="20">
        <v>1680</v>
      </c>
      <c r="N31" s="20">
        <v>9634</v>
      </c>
      <c r="O31" s="20">
        <v>13637</v>
      </c>
      <c r="P31" s="20">
        <v>49219</v>
      </c>
      <c r="Q31" s="20">
        <v>-1788</v>
      </c>
      <c r="R31" s="20">
        <v>61068</v>
      </c>
      <c r="S31" s="20">
        <v>4032</v>
      </c>
      <c r="T31" s="20">
        <v>-1064</v>
      </c>
      <c r="U31" s="20">
        <v>-1309</v>
      </c>
      <c r="V31" s="20">
        <v>1659</v>
      </c>
      <c r="W31" s="20">
        <v>3165442</v>
      </c>
      <c r="X31" s="20">
        <v>3027972</v>
      </c>
      <c r="Y31" s="20">
        <v>137470</v>
      </c>
      <c r="Z31" s="21">
        <v>4.5400023514087975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30617494</v>
      </c>
      <c r="D32" s="18"/>
      <c r="E32" s="19">
        <v>63410420</v>
      </c>
      <c r="F32" s="20">
        <v>63410420</v>
      </c>
      <c r="G32" s="20">
        <v>32075428</v>
      </c>
      <c r="H32" s="20">
        <v>-1830342</v>
      </c>
      <c r="I32" s="20">
        <v>-13736956</v>
      </c>
      <c r="J32" s="20">
        <v>16508130</v>
      </c>
      <c r="K32" s="20">
        <v>8058553</v>
      </c>
      <c r="L32" s="20">
        <v>-753259</v>
      </c>
      <c r="M32" s="20">
        <v>678900</v>
      </c>
      <c r="N32" s="20">
        <v>7984194</v>
      </c>
      <c r="O32" s="20">
        <v>-147319</v>
      </c>
      <c r="P32" s="20">
        <v>-625108</v>
      </c>
      <c r="Q32" s="20">
        <v>569077</v>
      </c>
      <c r="R32" s="20">
        <v>-203350</v>
      </c>
      <c r="S32" s="20">
        <v>-7591195</v>
      </c>
      <c r="T32" s="20">
        <v>8324307</v>
      </c>
      <c r="U32" s="20">
        <v>16903961</v>
      </c>
      <c r="V32" s="20">
        <v>17637073</v>
      </c>
      <c r="W32" s="20">
        <v>41926047</v>
      </c>
      <c r="X32" s="20">
        <v>63410420</v>
      </c>
      <c r="Y32" s="20">
        <v>-21484373</v>
      </c>
      <c r="Z32" s="21">
        <v>-33.881455129929748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-4197489</v>
      </c>
      <c r="Q33" s="20"/>
      <c r="R33" s="20">
        <v>-4197489</v>
      </c>
      <c r="S33" s="20"/>
      <c r="T33" s="20">
        <v>-2006901</v>
      </c>
      <c r="U33" s="20">
        <v>-1310071</v>
      </c>
      <c r="V33" s="20">
        <v>-3316972</v>
      </c>
      <c r="W33" s="20">
        <v>-7514461</v>
      </c>
      <c r="X33" s="20"/>
      <c r="Y33" s="20">
        <v>-7514461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86802207</v>
      </c>
      <c r="D35" s="18"/>
      <c r="E35" s="19">
        <v>58747933</v>
      </c>
      <c r="F35" s="20">
        <v>58747933</v>
      </c>
      <c r="G35" s="20">
        <v>88607408</v>
      </c>
      <c r="H35" s="20">
        <v>1348520</v>
      </c>
      <c r="I35" s="20">
        <v>1541471</v>
      </c>
      <c r="J35" s="20">
        <v>91497399</v>
      </c>
      <c r="K35" s="20">
        <v>1467286</v>
      </c>
      <c r="L35" s="20">
        <v>1635450</v>
      </c>
      <c r="M35" s="20">
        <v>1431635</v>
      </c>
      <c r="N35" s="20">
        <v>4534371</v>
      </c>
      <c r="O35" s="20">
        <v>1413104</v>
      </c>
      <c r="P35" s="20">
        <v>1340614</v>
      </c>
      <c r="Q35" s="20">
        <v>1399795</v>
      </c>
      <c r="R35" s="20">
        <v>4153513</v>
      </c>
      <c r="S35" s="20">
        <v>1415146</v>
      </c>
      <c r="T35" s="20">
        <v>1553729</v>
      </c>
      <c r="U35" s="20">
        <v>1759681</v>
      </c>
      <c r="V35" s="20">
        <v>4728556</v>
      </c>
      <c r="W35" s="20">
        <v>104913839</v>
      </c>
      <c r="X35" s="20">
        <v>58747933</v>
      </c>
      <c r="Y35" s="20">
        <v>46165906</v>
      </c>
      <c r="Z35" s="21">
        <v>78.58303031699856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120500041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123773216</v>
      </c>
      <c r="H37" s="31">
        <f t="shared" si="3"/>
        <v>-480280</v>
      </c>
      <c r="I37" s="31">
        <f t="shared" si="3"/>
        <v>-12194326</v>
      </c>
      <c r="J37" s="31">
        <f t="shared" si="3"/>
        <v>111098610</v>
      </c>
      <c r="K37" s="31">
        <f t="shared" si="3"/>
        <v>9538439</v>
      </c>
      <c r="L37" s="31">
        <f t="shared" si="3"/>
        <v>877545</v>
      </c>
      <c r="M37" s="31">
        <f t="shared" si="3"/>
        <v>2112215</v>
      </c>
      <c r="N37" s="31">
        <f t="shared" si="3"/>
        <v>12528199</v>
      </c>
      <c r="O37" s="31">
        <f t="shared" si="3"/>
        <v>1279422</v>
      </c>
      <c r="P37" s="31">
        <f t="shared" si="3"/>
        <v>-3432764</v>
      </c>
      <c r="Q37" s="31">
        <f t="shared" si="3"/>
        <v>1967084</v>
      </c>
      <c r="R37" s="31">
        <f t="shared" si="3"/>
        <v>-186258</v>
      </c>
      <c r="S37" s="31">
        <f t="shared" si="3"/>
        <v>-6172017</v>
      </c>
      <c r="T37" s="31">
        <f t="shared" si="3"/>
        <v>7870071</v>
      </c>
      <c r="U37" s="31">
        <f t="shared" si="3"/>
        <v>17352262</v>
      </c>
      <c r="V37" s="31">
        <f t="shared" si="3"/>
        <v>19050316</v>
      </c>
      <c r="W37" s="31">
        <f t="shared" si="3"/>
        <v>142490867</v>
      </c>
      <c r="X37" s="31">
        <f t="shared" si="3"/>
        <v>125186325</v>
      </c>
      <c r="Y37" s="31">
        <f t="shared" si="3"/>
        <v>17304542</v>
      </c>
      <c r="Z37" s="32">
        <f>+IF(X37&lt;&gt;0,+(Y37/X37)*100,0)</f>
        <v>13.82302899298306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120500041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123773216</v>
      </c>
      <c r="H44" s="31">
        <f t="shared" si="5"/>
        <v>-480280</v>
      </c>
      <c r="I44" s="31">
        <f t="shared" si="5"/>
        <v>-12194326</v>
      </c>
      <c r="J44" s="31">
        <f t="shared" si="5"/>
        <v>111098610</v>
      </c>
      <c r="K44" s="31">
        <f t="shared" si="5"/>
        <v>9538439</v>
      </c>
      <c r="L44" s="31">
        <f t="shared" si="5"/>
        <v>877545</v>
      </c>
      <c r="M44" s="31">
        <f t="shared" si="5"/>
        <v>2112215</v>
      </c>
      <c r="N44" s="31">
        <f t="shared" si="5"/>
        <v>12528199</v>
      </c>
      <c r="O44" s="31">
        <f t="shared" si="5"/>
        <v>1279422</v>
      </c>
      <c r="P44" s="31">
        <f t="shared" si="5"/>
        <v>-3432764</v>
      </c>
      <c r="Q44" s="31">
        <f t="shared" si="5"/>
        <v>1967084</v>
      </c>
      <c r="R44" s="31">
        <f t="shared" si="5"/>
        <v>-186258</v>
      </c>
      <c r="S44" s="31">
        <f t="shared" si="5"/>
        <v>-6172017</v>
      </c>
      <c r="T44" s="31">
        <f t="shared" si="5"/>
        <v>7870071</v>
      </c>
      <c r="U44" s="31">
        <f t="shared" si="5"/>
        <v>17352262</v>
      </c>
      <c r="V44" s="31">
        <f t="shared" si="5"/>
        <v>19050316</v>
      </c>
      <c r="W44" s="31">
        <f t="shared" si="5"/>
        <v>142490867</v>
      </c>
      <c r="X44" s="31">
        <f t="shared" si="5"/>
        <v>125186325</v>
      </c>
      <c r="Y44" s="31">
        <f t="shared" si="5"/>
        <v>17304542</v>
      </c>
      <c r="Z44" s="32">
        <f>+IF(X44&lt;&gt;0,+(Y44/X44)*100,0)</f>
        <v>13.82302899298306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151839866</v>
      </c>
      <c r="D45" s="42">
        <f t="shared" si="6"/>
        <v>0</v>
      </c>
      <c r="E45" s="43">
        <f t="shared" si="6"/>
        <v>13263962</v>
      </c>
      <c r="F45" s="44">
        <f t="shared" si="6"/>
        <v>37961702</v>
      </c>
      <c r="G45" s="44">
        <f t="shared" si="6"/>
        <v>147809967</v>
      </c>
      <c r="H45" s="44">
        <f t="shared" si="6"/>
        <v>10882559</v>
      </c>
      <c r="I45" s="44">
        <f t="shared" si="6"/>
        <v>-1837609</v>
      </c>
      <c r="J45" s="44">
        <f t="shared" si="6"/>
        <v>156854917</v>
      </c>
      <c r="K45" s="44">
        <f t="shared" si="6"/>
        <v>-6986798</v>
      </c>
      <c r="L45" s="44">
        <f t="shared" si="6"/>
        <v>1875702</v>
      </c>
      <c r="M45" s="44">
        <f t="shared" si="6"/>
        <v>-10201143</v>
      </c>
      <c r="N45" s="44">
        <f t="shared" si="6"/>
        <v>-15312239</v>
      </c>
      <c r="O45" s="44">
        <f t="shared" si="6"/>
        <v>9421139</v>
      </c>
      <c r="P45" s="44">
        <f t="shared" si="6"/>
        <v>11672747</v>
      </c>
      <c r="Q45" s="44">
        <f t="shared" si="6"/>
        <v>9437689</v>
      </c>
      <c r="R45" s="44">
        <f t="shared" si="6"/>
        <v>30531575</v>
      </c>
      <c r="S45" s="44">
        <f t="shared" si="6"/>
        <v>6719879</v>
      </c>
      <c r="T45" s="44">
        <f t="shared" si="6"/>
        <v>-5753385</v>
      </c>
      <c r="U45" s="44">
        <f t="shared" si="6"/>
        <v>-5132128</v>
      </c>
      <c r="V45" s="44">
        <f t="shared" si="6"/>
        <v>-4165634</v>
      </c>
      <c r="W45" s="44">
        <f t="shared" si="6"/>
        <v>167908619</v>
      </c>
      <c r="X45" s="44">
        <f t="shared" si="6"/>
        <v>37961702</v>
      </c>
      <c r="Y45" s="44">
        <f t="shared" si="6"/>
        <v>129946917</v>
      </c>
      <c r="Z45" s="45">
        <f>+IF(X45&lt;&gt;0,+(Y45/X45)*100,0)</f>
        <v>342.3105660541774</v>
      </c>
      <c r="AA45" s="46">
        <f>+AA26-AA44</f>
        <v>37961702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-8745713</v>
      </c>
      <c r="D47" s="18"/>
      <c r="E47" s="19">
        <v>-30529052</v>
      </c>
      <c r="F47" s="20">
        <v>-5831312</v>
      </c>
      <c r="G47" s="20">
        <v>10593133</v>
      </c>
      <c r="H47" s="20">
        <v>9045019</v>
      </c>
      <c r="I47" s="20">
        <v>-27982967</v>
      </c>
      <c r="J47" s="20">
        <v>-8344815</v>
      </c>
      <c r="K47" s="20">
        <v>-6858265</v>
      </c>
      <c r="L47" s="20">
        <v>609836</v>
      </c>
      <c r="M47" s="20">
        <v>-10527727</v>
      </c>
      <c r="N47" s="20">
        <v>-16776156</v>
      </c>
      <c r="O47" s="20">
        <v>8451057</v>
      </c>
      <c r="P47" s="20">
        <v>23431602</v>
      </c>
      <c r="Q47" s="20">
        <v>8467312</v>
      </c>
      <c r="R47" s="20">
        <v>40349971</v>
      </c>
      <c r="S47" s="20">
        <v>5848340</v>
      </c>
      <c r="T47" s="20">
        <v>-6449340</v>
      </c>
      <c r="U47" s="20">
        <v>-5970515</v>
      </c>
      <c r="V47" s="20">
        <v>-6571515</v>
      </c>
      <c r="W47" s="20">
        <v>8657485</v>
      </c>
      <c r="X47" s="20">
        <v>-5831312</v>
      </c>
      <c r="Y47" s="20">
        <v>14488797</v>
      </c>
      <c r="Z47" s="47">
        <v>-248.46547397909768</v>
      </c>
      <c r="AA47" s="22">
        <v>-5831312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-8745713</v>
      </c>
      <c r="D50" s="50">
        <f t="shared" ref="D50:Y50" si="7">SUM(D47:D49)</f>
        <v>0</v>
      </c>
      <c r="E50" s="51">
        <f t="shared" si="7"/>
        <v>-30529052</v>
      </c>
      <c r="F50" s="52">
        <f t="shared" si="7"/>
        <v>-5831312</v>
      </c>
      <c r="G50" s="52">
        <f t="shared" si="7"/>
        <v>10593133</v>
      </c>
      <c r="H50" s="52">
        <f t="shared" si="7"/>
        <v>9045019</v>
      </c>
      <c r="I50" s="52">
        <f t="shared" si="7"/>
        <v>-27982967</v>
      </c>
      <c r="J50" s="52">
        <f t="shared" si="7"/>
        <v>-8344815</v>
      </c>
      <c r="K50" s="52">
        <f t="shared" si="7"/>
        <v>-6858265</v>
      </c>
      <c r="L50" s="52">
        <f t="shared" si="7"/>
        <v>609836</v>
      </c>
      <c r="M50" s="52">
        <f t="shared" si="7"/>
        <v>-10527727</v>
      </c>
      <c r="N50" s="52">
        <f t="shared" si="7"/>
        <v>-16776156</v>
      </c>
      <c r="O50" s="52">
        <f t="shared" si="7"/>
        <v>8451057</v>
      </c>
      <c r="P50" s="52">
        <f t="shared" si="7"/>
        <v>23431602</v>
      </c>
      <c r="Q50" s="52">
        <f t="shared" si="7"/>
        <v>8467312</v>
      </c>
      <c r="R50" s="52">
        <f t="shared" si="7"/>
        <v>40349971</v>
      </c>
      <c r="S50" s="52">
        <f t="shared" si="7"/>
        <v>5848340</v>
      </c>
      <c r="T50" s="52">
        <f t="shared" si="7"/>
        <v>-6449340</v>
      </c>
      <c r="U50" s="52">
        <f t="shared" si="7"/>
        <v>-5970515</v>
      </c>
      <c r="V50" s="52">
        <f t="shared" si="7"/>
        <v>-6571515</v>
      </c>
      <c r="W50" s="52">
        <f t="shared" si="7"/>
        <v>8657485</v>
      </c>
      <c r="X50" s="52">
        <f t="shared" si="7"/>
        <v>-5831312</v>
      </c>
      <c r="Y50" s="52">
        <f t="shared" si="7"/>
        <v>14488797</v>
      </c>
      <c r="Z50" s="53">
        <f>+IF(X50&lt;&gt;0,+(Y50/X50)*100,0)</f>
        <v>-248.46547397909768</v>
      </c>
      <c r="AA50" s="54">
        <f>SUM(AA47:AA49)</f>
        <v>-5831312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4836053</v>
      </c>
      <c r="D7" s="18"/>
      <c r="E7" s="19">
        <v>135791163</v>
      </c>
      <c r="F7" s="20">
        <v>135791163</v>
      </c>
      <c r="G7" s="20">
        <v>32570453</v>
      </c>
      <c r="H7" s="20">
        <v>-15261095</v>
      </c>
      <c r="I7" s="20">
        <v>-224463</v>
      </c>
      <c r="J7" s="20">
        <v>17084895</v>
      </c>
      <c r="K7" s="20">
        <v>-10737624</v>
      </c>
      <c r="L7" s="20">
        <v>3146039</v>
      </c>
      <c r="M7" s="20"/>
      <c r="N7" s="20">
        <v>-7591585</v>
      </c>
      <c r="O7" s="20"/>
      <c r="P7" s="20"/>
      <c r="Q7" s="20">
        <v>23552185</v>
      </c>
      <c r="R7" s="20">
        <v>23552185</v>
      </c>
      <c r="S7" s="20">
        <v>-10606364</v>
      </c>
      <c r="T7" s="20">
        <v>-6581784</v>
      </c>
      <c r="U7" s="20">
        <v>-14363755</v>
      </c>
      <c r="V7" s="20">
        <v>-31551903</v>
      </c>
      <c r="W7" s="20">
        <v>1493592</v>
      </c>
      <c r="X7" s="20">
        <v>135791163</v>
      </c>
      <c r="Y7" s="20">
        <v>-134297571</v>
      </c>
      <c r="Z7" s="21">
        <v>-98.900081590729144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4836053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32570453</v>
      </c>
      <c r="H13" s="31">
        <f t="shared" si="0"/>
        <v>-15261095</v>
      </c>
      <c r="I13" s="31">
        <f t="shared" si="0"/>
        <v>-224463</v>
      </c>
      <c r="J13" s="31">
        <f t="shared" si="0"/>
        <v>17084895</v>
      </c>
      <c r="K13" s="31">
        <f t="shared" si="0"/>
        <v>-10737624</v>
      </c>
      <c r="L13" s="31">
        <f t="shared" si="0"/>
        <v>3146039</v>
      </c>
      <c r="M13" s="31">
        <f t="shared" si="0"/>
        <v>0</v>
      </c>
      <c r="N13" s="31">
        <f t="shared" si="0"/>
        <v>-7591585</v>
      </c>
      <c r="O13" s="31">
        <f t="shared" si="0"/>
        <v>0</v>
      </c>
      <c r="P13" s="31">
        <f t="shared" si="0"/>
        <v>0</v>
      </c>
      <c r="Q13" s="31">
        <f t="shared" si="0"/>
        <v>23552185</v>
      </c>
      <c r="R13" s="31">
        <f t="shared" si="0"/>
        <v>23552185</v>
      </c>
      <c r="S13" s="31">
        <f t="shared" si="0"/>
        <v>-10606364</v>
      </c>
      <c r="T13" s="31">
        <f t="shared" si="0"/>
        <v>-6581784</v>
      </c>
      <c r="U13" s="31">
        <f t="shared" si="0"/>
        <v>-14363755</v>
      </c>
      <c r="V13" s="31">
        <f t="shared" si="0"/>
        <v>-31551903</v>
      </c>
      <c r="W13" s="31">
        <f t="shared" si="0"/>
        <v>1493592</v>
      </c>
      <c r="X13" s="31">
        <f t="shared" si="0"/>
        <v>135791163</v>
      </c>
      <c r="Y13" s="31">
        <f t="shared" si="0"/>
        <v>-134297571</v>
      </c>
      <c r="Z13" s="32">
        <f>+IF(X13&lt;&gt;0,+(Y13/X13)*100,0)</f>
        <v>-98.900081590729144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183114673</v>
      </c>
      <c r="D17" s="18"/>
      <c r="E17" s="19">
        <v>165195058</v>
      </c>
      <c r="F17" s="20">
        <v>165195058</v>
      </c>
      <c r="G17" s="24">
        <v>185151778</v>
      </c>
      <c r="H17" s="24">
        <v>-15161536</v>
      </c>
      <c r="I17" s="24">
        <v>-3557178</v>
      </c>
      <c r="J17" s="20">
        <v>166433064</v>
      </c>
      <c r="K17" s="24">
        <v>-7280929</v>
      </c>
      <c r="L17" s="24">
        <v>-7280929</v>
      </c>
      <c r="M17" s="20"/>
      <c r="N17" s="24">
        <v>-14561858</v>
      </c>
      <c r="O17" s="24"/>
      <c r="P17" s="24"/>
      <c r="Q17" s="20">
        <v>395503711</v>
      </c>
      <c r="R17" s="24">
        <v>395503711</v>
      </c>
      <c r="S17" s="24">
        <v>1133218</v>
      </c>
      <c r="T17" s="20">
        <v>-6829815</v>
      </c>
      <c r="U17" s="24">
        <v>3114004</v>
      </c>
      <c r="V17" s="24">
        <v>-2582593</v>
      </c>
      <c r="W17" s="24">
        <v>544792324</v>
      </c>
      <c r="X17" s="20">
        <v>165195058</v>
      </c>
      <c r="Y17" s="24">
        <v>379597266</v>
      </c>
      <c r="Z17" s="25">
        <v>229.78730150631986</v>
      </c>
      <c r="AA17" s="26">
        <v>165195058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183114673</v>
      </c>
      <c r="D25" s="29">
        <f t="shared" ref="D25:Y25" si="1">SUM(D15:D24)</f>
        <v>0</v>
      </c>
      <c r="E25" s="35">
        <f t="shared" si="1"/>
        <v>165195058</v>
      </c>
      <c r="F25" s="36">
        <f t="shared" si="1"/>
        <v>165195058</v>
      </c>
      <c r="G25" s="36">
        <f t="shared" si="1"/>
        <v>185151778</v>
      </c>
      <c r="H25" s="36">
        <f t="shared" si="1"/>
        <v>-15161536</v>
      </c>
      <c r="I25" s="36">
        <f t="shared" si="1"/>
        <v>-3557178</v>
      </c>
      <c r="J25" s="36">
        <f t="shared" si="1"/>
        <v>166433064</v>
      </c>
      <c r="K25" s="36">
        <f t="shared" si="1"/>
        <v>-7280929</v>
      </c>
      <c r="L25" s="36">
        <f t="shared" si="1"/>
        <v>-7280929</v>
      </c>
      <c r="M25" s="36">
        <f t="shared" si="1"/>
        <v>0</v>
      </c>
      <c r="N25" s="36">
        <f t="shared" si="1"/>
        <v>-14561858</v>
      </c>
      <c r="O25" s="36">
        <f t="shared" si="1"/>
        <v>0</v>
      </c>
      <c r="P25" s="36">
        <f t="shared" si="1"/>
        <v>0</v>
      </c>
      <c r="Q25" s="36">
        <f t="shared" si="1"/>
        <v>395503711</v>
      </c>
      <c r="R25" s="36">
        <f t="shared" si="1"/>
        <v>395503711</v>
      </c>
      <c r="S25" s="36">
        <f t="shared" si="1"/>
        <v>1133218</v>
      </c>
      <c r="T25" s="36">
        <f t="shared" si="1"/>
        <v>-6829815</v>
      </c>
      <c r="U25" s="36">
        <f t="shared" si="1"/>
        <v>3114004</v>
      </c>
      <c r="V25" s="36">
        <f t="shared" si="1"/>
        <v>-2582593</v>
      </c>
      <c r="W25" s="36">
        <f t="shared" si="1"/>
        <v>544792324</v>
      </c>
      <c r="X25" s="36">
        <f t="shared" si="1"/>
        <v>165195058</v>
      </c>
      <c r="Y25" s="36">
        <f t="shared" si="1"/>
        <v>379597266</v>
      </c>
      <c r="Z25" s="37">
        <f>+IF(X25&lt;&gt;0,+(Y25/X25)*100,0)</f>
        <v>229.78730150631986</v>
      </c>
      <c r="AA25" s="38">
        <f>SUM(AA15:AA24)</f>
        <v>165195058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187950726</v>
      </c>
      <c r="D26" s="29">
        <f>+D13+D25</f>
        <v>0</v>
      </c>
      <c r="E26" s="30">
        <f t="shared" si="2"/>
        <v>300986221</v>
      </c>
      <c r="F26" s="31">
        <f t="shared" si="2"/>
        <v>300986221</v>
      </c>
      <c r="G26" s="31">
        <f t="shared" si="2"/>
        <v>217722231</v>
      </c>
      <c r="H26" s="31">
        <f t="shared" si="2"/>
        <v>-30422631</v>
      </c>
      <c r="I26" s="31">
        <f t="shared" si="2"/>
        <v>-3781641</v>
      </c>
      <c r="J26" s="31">
        <f t="shared" si="2"/>
        <v>183517959</v>
      </c>
      <c r="K26" s="31">
        <f t="shared" si="2"/>
        <v>-18018553</v>
      </c>
      <c r="L26" s="31">
        <f t="shared" si="2"/>
        <v>-4134890</v>
      </c>
      <c r="M26" s="31">
        <f t="shared" si="2"/>
        <v>0</v>
      </c>
      <c r="N26" s="31">
        <f t="shared" si="2"/>
        <v>-22153443</v>
      </c>
      <c r="O26" s="31">
        <f t="shared" si="2"/>
        <v>0</v>
      </c>
      <c r="P26" s="31">
        <f t="shared" si="2"/>
        <v>0</v>
      </c>
      <c r="Q26" s="31">
        <f t="shared" si="2"/>
        <v>419055896</v>
      </c>
      <c r="R26" s="31">
        <f t="shared" si="2"/>
        <v>419055896</v>
      </c>
      <c r="S26" s="31">
        <f t="shared" si="2"/>
        <v>-9473146</v>
      </c>
      <c r="T26" s="31">
        <f t="shared" si="2"/>
        <v>-13411599</v>
      </c>
      <c r="U26" s="31">
        <f t="shared" si="2"/>
        <v>-11249751</v>
      </c>
      <c r="V26" s="31">
        <f t="shared" si="2"/>
        <v>-34134496</v>
      </c>
      <c r="W26" s="31">
        <f t="shared" si="2"/>
        <v>546285916</v>
      </c>
      <c r="X26" s="31">
        <f t="shared" si="2"/>
        <v>300986221</v>
      </c>
      <c r="Y26" s="31">
        <f t="shared" si="2"/>
        <v>245299695</v>
      </c>
      <c r="Z26" s="32">
        <f>+IF(X26&lt;&gt;0,+(Y26/X26)*100,0)</f>
        <v>81.498646079217025</v>
      </c>
      <c r="AA26" s="33">
        <f>+AA13+AA25</f>
        <v>300986221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441237346</v>
      </c>
      <c r="D31" s="18"/>
      <c r="E31" s="19"/>
      <c r="F31" s="20"/>
      <c r="G31" s="20"/>
      <c r="H31" s="20">
        <v>424378962</v>
      </c>
      <c r="I31" s="20"/>
      <c r="J31" s="20">
        <v>424378962</v>
      </c>
      <c r="K31" s="20"/>
      <c r="L31" s="20">
        <v>16858384</v>
      </c>
      <c r="M31" s="20"/>
      <c r="N31" s="20">
        <v>16858384</v>
      </c>
      <c r="O31" s="20"/>
      <c r="P31" s="20"/>
      <c r="Q31" s="20">
        <v>882474692</v>
      </c>
      <c r="R31" s="20">
        <v>882474692</v>
      </c>
      <c r="S31" s="20"/>
      <c r="T31" s="20"/>
      <c r="U31" s="20"/>
      <c r="V31" s="20"/>
      <c r="W31" s="20">
        <v>1323712038</v>
      </c>
      <c r="X31" s="20"/>
      <c r="Y31" s="20">
        <v>1323712038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6820000</v>
      </c>
      <c r="D33" s="18"/>
      <c r="E33" s="19"/>
      <c r="F33" s="20"/>
      <c r="G33" s="20">
        <v>6820000</v>
      </c>
      <c r="H33" s="20">
        <v>-5570000</v>
      </c>
      <c r="I33" s="20"/>
      <c r="J33" s="20">
        <v>1250000</v>
      </c>
      <c r="K33" s="20"/>
      <c r="L33" s="20"/>
      <c r="M33" s="20"/>
      <c r="N33" s="20"/>
      <c r="O33" s="20"/>
      <c r="P33" s="20"/>
      <c r="Q33" s="20">
        <v>2500000</v>
      </c>
      <c r="R33" s="20">
        <v>2500000</v>
      </c>
      <c r="S33" s="20"/>
      <c r="T33" s="20"/>
      <c r="U33" s="20"/>
      <c r="V33" s="20"/>
      <c r="W33" s="20">
        <v>3750000</v>
      </c>
      <c r="X33" s="20"/>
      <c r="Y33" s="20">
        <v>3750000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57610602</v>
      </c>
      <c r="D35" s="18"/>
      <c r="E35" s="19">
        <v>54891234</v>
      </c>
      <c r="F35" s="20">
        <v>54891234</v>
      </c>
      <c r="G35" s="20">
        <v>58172931</v>
      </c>
      <c r="H35" s="20">
        <v>1000890</v>
      </c>
      <c r="I35" s="20">
        <v>559229</v>
      </c>
      <c r="J35" s="20">
        <v>59733050</v>
      </c>
      <c r="K35" s="20">
        <v>-1206493</v>
      </c>
      <c r="L35" s="20">
        <v>559814</v>
      </c>
      <c r="M35" s="20"/>
      <c r="N35" s="20">
        <v>-646679</v>
      </c>
      <c r="O35" s="20"/>
      <c r="P35" s="20"/>
      <c r="Q35" s="20">
        <v>117968084</v>
      </c>
      <c r="R35" s="20">
        <v>117968084</v>
      </c>
      <c r="S35" s="20">
        <v>-1422065</v>
      </c>
      <c r="T35" s="20">
        <v>-446248</v>
      </c>
      <c r="U35" s="20">
        <v>-1638688</v>
      </c>
      <c r="V35" s="20">
        <v>-3507001</v>
      </c>
      <c r="W35" s="20">
        <v>173547454</v>
      </c>
      <c r="X35" s="20">
        <v>54891234</v>
      </c>
      <c r="Y35" s="20">
        <v>118656220</v>
      </c>
      <c r="Z35" s="21">
        <v>216.16606396569625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505667948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64992931</v>
      </c>
      <c r="H37" s="31">
        <f t="shared" si="3"/>
        <v>419809852</v>
      </c>
      <c r="I37" s="31">
        <f t="shared" si="3"/>
        <v>559229</v>
      </c>
      <c r="J37" s="31">
        <f t="shared" si="3"/>
        <v>485362012</v>
      </c>
      <c r="K37" s="31">
        <f t="shared" si="3"/>
        <v>-1206493</v>
      </c>
      <c r="L37" s="31">
        <f t="shared" si="3"/>
        <v>17418198</v>
      </c>
      <c r="M37" s="31">
        <f t="shared" si="3"/>
        <v>0</v>
      </c>
      <c r="N37" s="31">
        <f t="shared" si="3"/>
        <v>16211705</v>
      </c>
      <c r="O37" s="31">
        <f t="shared" si="3"/>
        <v>0</v>
      </c>
      <c r="P37" s="31">
        <f t="shared" si="3"/>
        <v>0</v>
      </c>
      <c r="Q37" s="31">
        <f t="shared" si="3"/>
        <v>1002942776</v>
      </c>
      <c r="R37" s="31">
        <f t="shared" si="3"/>
        <v>1002942776</v>
      </c>
      <c r="S37" s="31">
        <f t="shared" si="3"/>
        <v>-1422065</v>
      </c>
      <c r="T37" s="31">
        <f t="shared" si="3"/>
        <v>-446248</v>
      </c>
      <c r="U37" s="31">
        <f t="shared" si="3"/>
        <v>-1638688</v>
      </c>
      <c r="V37" s="31">
        <f t="shared" si="3"/>
        <v>-3507001</v>
      </c>
      <c r="W37" s="31">
        <f t="shared" si="3"/>
        <v>1501009492</v>
      </c>
      <c r="X37" s="31">
        <f t="shared" si="3"/>
        <v>54891234</v>
      </c>
      <c r="Y37" s="31">
        <f t="shared" si="3"/>
        <v>1446118258</v>
      </c>
      <c r="Z37" s="32">
        <f>+IF(X37&lt;&gt;0,+(Y37/X37)*100,0)</f>
        <v>2634.5158463735756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505667948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64992931</v>
      </c>
      <c r="H44" s="31">
        <f t="shared" si="5"/>
        <v>419809852</v>
      </c>
      <c r="I44" s="31">
        <f t="shared" si="5"/>
        <v>559229</v>
      </c>
      <c r="J44" s="31">
        <f t="shared" si="5"/>
        <v>485362012</v>
      </c>
      <c r="K44" s="31">
        <f t="shared" si="5"/>
        <v>-1206493</v>
      </c>
      <c r="L44" s="31">
        <f t="shared" si="5"/>
        <v>17418198</v>
      </c>
      <c r="M44" s="31">
        <f t="shared" si="5"/>
        <v>0</v>
      </c>
      <c r="N44" s="31">
        <f t="shared" si="5"/>
        <v>16211705</v>
      </c>
      <c r="O44" s="31">
        <f t="shared" si="5"/>
        <v>0</v>
      </c>
      <c r="P44" s="31">
        <f t="shared" si="5"/>
        <v>0</v>
      </c>
      <c r="Q44" s="31">
        <f t="shared" si="5"/>
        <v>1002942776</v>
      </c>
      <c r="R44" s="31">
        <f t="shared" si="5"/>
        <v>1002942776</v>
      </c>
      <c r="S44" s="31">
        <f t="shared" si="5"/>
        <v>-1422065</v>
      </c>
      <c r="T44" s="31">
        <f t="shared" si="5"/>
        <v>-446248</v>
      </c>
      <c r="U44" s="31">
        <f t="shared" si="5"/>
        <v>-1638688</v>
      </c>
      <c r="V44" s="31">
        <f t="shared" si="5"/>
        <v>-3507001</v>
      </c>
      <c r="W44" s="31">
        <f t="shared" si="5"/>
        <v>1501009492</v>
      </c>
      <c r="X44" s="31">
        <f t="shared" si="5"/>
        <v>54891234</v>
      </c>
      <c r="Y44" s="31">
        <f t="shared" si="5"/>
        <v>1446118258</v>
      </c>
      <c r="Z44" s="32">
        <f>+IF(X44&lt;&gt;0,+(Y44/X44)*100,0)</f>
        <v>2634.5158463735756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-317717222</v>
      </c>
      <c r="D45" s="42">
        <f t="shared" si="6"/>
        <v>0</v>
      </c>
      <c r="E45" s="43">
        <f t="shared" si="6"/>
        <v>246094987</v>
      </c>
      <c r="F45" s="44">
        <f t="shared" si="6"/>
        <v>246094987</v>
      </c>
      <c r="G45" s="44">
        <f t="shared" si="6"/>
        <v>152729300</v>
      </c>
      <c r="H45" s="44">
        <f t="shared" si="6"/>
        <v>-450232483</v>
      </c>
      <c r="I45" s="44">
        <f t="shared" si="6"/>
        <v>-4340870</v>
      </c>
      <c r="J45" s="44">
        <f t="shared" si="6"/>
        <v>-301844053</v>
      </c>
      <c r="K45" s="44">
        <f t="shared" si="6"/>
        <v>-16812060</v>
      </c>
      <c r="L45" s="44">
        <f t="shared" si="6"/>
        <v>-21553088</v>
      </c>
      <c r="M45" s="44">
        <f t="shared" si="6"/>
        <v>0</v>
      </c>
      <c r="N45" s="44">
        <f t="shared" si="6"/>
        <v>-38365148</v>
      </c>
      <c r="O45" s="44">
        <f t="shared" si="6"/>
        <v>0</v>
      </c>
      <c r="P45" s="44">
        <f t="shared" si="6"/>
        <v>0</v>
      </c>
      <c r="Q45" s="44">
        <f t="shared" si="6"/>
        <v>-583886880</v>
      </c>
      <c r="R45" s="44">
        <f t="shared" si="6"/>
        <v>-583886880</v>
      </c>
      <c r="S45" s="44">
        <f t="shared" si="6"/>
        <v>-8051081</v>
      </c>
      <c r="T45" s="44">
        <f t="shared" si="6"/>
        <v>-12965351</v>
      </c>
      <c r="U45" s="44">
        <f t="shared" si="6"/>
        <v>-9611063</v>
      </c>
      <c r="V45" s="44">
        <f t="shared" si="6"/>
        <v>-30627495</v>
      </c>
      <c r="W45" s="44">
        <f t="shared" si="6"/>
        <v>-954723576</v>
      </c>
      <c r="X45" s="44">
        <f t="shared" si="6"/>
        <v>246094987</v>
      </c>
      <c r="Y45" s="44">
        <f t="shared" si="6"/>
        <v>-1200818563</v>
      </c>
      <c r="Z45" s="45">
        <f>+IF(X45&lt;&gt;0,+(Y45/X45)*100,0)</f>
        <v>-487.94921734834037</v>
      </c>
      <c r="AA45" s="46">
        <f>+AA26-AA44</f>
        <v>246094987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40421784</v>
      </c>
      <c r="D47" s="18"/>
      <c r="E47" s="19">
        <v>-116815038</v>
      </c>
      <c r="F47" s="20">
        <v>-116815038</v>
      </c>
      <c r="G47" s="20">
        <v>-19681319</v>
      </c>
      <c r="H47" s="20">
        <v>95880062</v>
      </c>
      <c r="I47" s="20">
        <v>4901745</v>
      </c>
      <c r="J47" s="20">
        <v>81100488</v>
      </c>
      <c r="K47" s="20">
        <v>-52699207</v>
      </c>
      <c r="L47" s="20">
        <v>-6575518</v>
      </c>
      <c r="M47" s="20"/>
      <c r="N47" s="20">
        <v>-59274725</v>
      </c>
      <c r="O47" s="20"/>
      <c r="P47" s="20"/>
      <c r="Q47" s="20">
        <v>76996514</v>
      </c>
      <c r="R47" s="20">
        <v>76996514</v>
      </c>
      <c r="S47" s="20">
        <v>15925785</v>
      </c>
      <c r="T47" s="20">
        <v>-23849761</v>
      </c>
      <c r="U47" s="20"/>
      <c r="V47" s="20">
        <v>-7923976</v>
      </c>
      <c r="W47" s="20">
        <v>90898301</v>
      </c>
      <c r="X47" s="20">
        <v>-116815038</v>
      </c>
      <c r="Y47" s="20">
        <v>207713339</v>
      </c>
      <c r="Z47" s="47">
        <v>-177.8138693067925</v>
      </c>
      <c r="AA47" s="22">
        <v>-116815038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40421784</v>
      </c>
      <c r="D50" s="50">
        <f t="shared" ref="D50:Y50" si="7">SUM(D47:D49)</f>
        <v>0</v>
      </c>
      <c r="E50" s="51">
        <f t="shared" si="7"/>
        <v>-116815038</v>
      </c>
      <c r="F50" s="52">
        <f t="shared" si="7"/>
        <v>-116815038</v>
      </c>
      <c r="G50" s="52">
        <f t="shared" si="7"/>
        <v>-19681319</v>
      </c>
      <c r="H50" s="52">
        <f t="shared" si="7"/>
        <v>95880062</v>
      </c>
      <c r="I50" s="52">
        <f t="shared" si="7"/>
        <v>4901745</v>
      </c>
      <c r="J50" s="52">
        <f t="shared" si="7"/>
        <v>81100488</v>
      </c>
      <c r="K50" s="52">
        <f t="shared" si="7"/>
        <v>-52699207</v>
      </c>
      <c r="L50" s="52">
        <f t="shared" si="7"/>
        <v>-6575518</v>
      </c>
      <c r="M50" s="52">
        <f t="shared" si="7"/>
        <v>0</v>
      </c>
      <c r="N50" s="52">
        <f t="shared" si="7"/>
        <v>-59274725</v>
      </c>
      <c r="O50" s="52">
        <f t="shared" si="7"/>
        <v>0</v>
      </c>
      <c r="P50" s="52">
        <f t="shared" si="7"/>
        <v>0</v>
      </c>
      <c r="Q50" s="52">
        <f t="shared" si="7"/>
        <v>76996514</v>
      </c>
      <c r="R50" s="52">
        <f t="shared" si="7"/>
        <v>76996514</v>
      </c>
      <c r="S50" s="52">
        <f t="shared" si="7"/>
        <v>15925785</v>
      </c>
      <c r="T50" s="52">
        <f t="shared" si="7"/>
        <v>-23849761</v>
      </c>
      <c r="U50" s="52">
        <f t="shared" si="7"/>
        <v>0</v>
      </c>
      <c r="V50" s="52">
        <f t="shared" si="7"/>
        <v>-7923976</v>
      </c>
      <c r="W50" s="52">
        <f t="shared" si="7"/>
        <v>90898301</v>
      </c>
      <c r="X50" s="52">
        <f t="shared" si="7"/>
        <v>-116815038</v>
      </c>
      <c r="Y50" s="52">
        <f t="shared" si="7"/>
        <v>207713339</v>
      </c>
      <c r="Z50" s="53">
        <f>+IF(X50&lt;&gt;0,+(Y50/X50)*100,0)</f>
        <v>-177.8138693067925</v>
      </c>
      <c r="AA50" s="54">
        <f>SUM(AA47:AA49)</f>
        <v>-116815038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401583327</v>
      </c>
      <c r="D6" s="18"/>
      <c r="E6" s="19">
        <v>280703428</v>
      </c>
      <c r="F6" s="20">
        <v>237026198</v>
      </c>
      <c r="G6" s="20">
        <v>404230686</v>
      </c>
      <c r="H6" s="20">
        <v>9312969</v>
      </c>
      <c r="I6" s="20">
        <v>9157384</v>
      </c>
      <c r="J6" s="20">
        <v>422701039</v>
      </c>
      <c r="K6" s="20">
        <v>5700590</v>
      </c>
      <c r="L6" s="20">
        <v>5600092</v>
      </c>
      <c r="M6" s="20">
        <v>6201365</v>
      </c>
      <c r="N6" s="20">
        <v>17502047</v>
      </c>
      <c r="O6" s="20">
        <v>5649472</v>
      </c>
      <c r="P6" s="20">
        <v>3607813</v>
      </c>
      <c r="Q6" s="20">
        <v>3617661</v>
      </c>
      <c r="R6" s="20">
        <v>12874946</v>
      </c>
      <c r="S6" s="20">
        <v>6581271</v>
      </c>
      <c r="T6" s="20">
        <v>10189646</v>
      </c>
      <c r="U6" s="20">
        <v>8281738</v>
      </c>
      <c r="V6" s="20">
        <v>25052655</v>
      </c>
      <c r="W6" s="20">
        <v>478130687</v>
      </c>
      <c r="X6" s="20">
        <v>237026198</v>
      </c>
      <c r="Y6" s="20">
        <v>241104489</v>
      </c>
      <c r="Z6" s="21">
        <v>101.72060769417564</v>
      </c>
      <c r="AA6" s="22">
        <v>237026198</v>
      </c>
    </row>
    <row r="7" spans="1:27" x14ac:dyDescent="0.25">
      <c r="A7" s="23" t="s">
        <v>35</v>
      </c>
      <c r="B7" s="17" t="s">
        <v>32</v>
      </c>
      <c r="C7" s="18">
        <v>7070660</v>
      </c>
      <c r="D7" s="18"/>
      <c r="E7" s="19">
        <v>4357009</v>
      </c>
      <c r="F7" s="20">
        <v>56667111</v>
      </c>
      <c r="G7" s="20">
        <v>22616890</v>
      </c>
      <c r="H7" s="20">
        <v>-7850030</v>
      </c>
      <c r="I7" s="20">
        <v>-5818846</v>
      </c>
      <c r="J7" s="20">
        <v>8948014</v>
      </c>
      <c r="K7" s="20">
        <v>3736970</v>
      </c>
      <c r="L7" s="20">
        <v>2601302</v>
      </c>
      <c r="M7" s="20">
        <v>-1748731</v>
      </c>
      <c r="N7" s="20">
        <v>4589541</v>
      </c>
      <c r="O7" s="20">
        <v>3579627</v>
      </c>
      <c r="P7" s="20">
        <v>4469239</v>
      </c>
      <c r="Q7" s="20">
        <v>-743947</v>
      </c>
      <c r="R7" s="20">
        <v>7304919</v>
      </c>
      <c r="S7" s="20">
        <v>3885991</v>
      </c>
      <c r="T7" s="20">
        <v>422534</v>
      </c>
      <c r="U7" s="20">
        <v>-13400260</v>
      </c>
      <c r="V7" s="20">
        <v>-9091735</v>
      </c>
      <c r="W7" s="20">
        <v>11750739</v>
      </c>
      <c r="X7" s="20">
        <v>56667111</v>
      </c>
      <c r="Y7" s="20">
        <v>-44916372</v>
      </c>
      <c r="Z7" s="21">
        <v>-79.263564362757094</v>
      </c>
      <c r="AA7" s="22">
        <v>56667111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1465950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-2</v>
      </c>
      <c r="T8" s="20"/>
      <c r="U8" s="20"/>
      <c r="V8" s="20">
        <v>-2</v>
      </c>
      <c r="W8" s="20">
        <v>-2</v>
      </c>
      <c r="X8" s="20">
        <v>1465950</v>
      </c>
      <c r="Y8" s="20">
        <v>-1465952</v>
      </c>
      <c r="Z8" s="21">
        <v>-100.00013643030117</v>
      </c>
      <c r="AA8" s="22">
        <v>1465950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-4158603</v>
      </c>
      <c r="F10" s="20">
        <v>-4743379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-4743379</v>
      </c>
      <c r="Y10" s="20">
        <v>4898810</v>
      </c>
      <c r="Z10" s="21">
        <v>-103.27679909195533</v>
      </c>
      <c r="AA10" s="22">
        <v>-4743379</v>
      </c>
    </row>
    <row r="11" spans="1:27" x14ac:dyDescent="0.25">
      <c r="A11" s="23" t="s">
        <v>39</v>
      </c>
      <c r="B11" s="17" t="s">
        <v>32</v>
      </c>
      <c r="C11" s="18">
        <v>66287410</v>
      </c>
      <c r="D11" s="18"/>
      <c r="E11" s="19">
        <v>51395155</v>
      </c>
      <c r="F11" s="20">
        <v>51395155</v>
      </c>
      <c r="G11" s="24">
        <v>66353991</v>
      </c>
      <c r="H11" s="24">
        <v>4071257</v>
      </c>
      <c r="I11" s="24"/>
      <c r="J11" s="20">
        <v>70425248</v>
      </c>
      <c r="K11" s="24">
        <v>132609</v>
      </c>
      <c r="L11" s="24">
        <v>2219287</v>
      </c>
      <c r="M11" s="20">
        <v>1104397</v>
      </c>
      <c r="N11" s="24">
        <v>3456293</v>
      </c>
      <c r="O11" s="24">
        <v>1066471</v>
      </c>
      <c r="P11" s="24">
        <v>2203379</v>
      </c>
      <c r="Q11" s="20">
        <v>229674</v>
      </c>
      <c r="R11" s="24">
        <v>3499524</v>
      </c>
      <c r="S11" s="24">
        <v>1137314</v>
      </c>
      <c r="T11" s="20">
        <v>2514904</v>
      </c>
      <c r="U11" s="24">
        <v>373776</v>
      </c>
      <c r="V11" s="24">
        <v>4025994</v>
      </c>
      <c r="W11" s="24">
        <v>81407059</v>
      </c>
      <c r="X11" s="20">
        <v>51395155</v>
      </c>
      <c r="Y11" s="24">
        <v>30011904</v>
      </c>
      <c r="Z11" s="25">
        <v>58.394422587109617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-614861</v>
      </c>
      <c r="D12" s="18"/>
      <c r="E12" s="19">
        <v>-893134</v>
      </c>
      <c r="F12" s="20">
        <v>-893134</v>
      </c>
      <c r="G12" s="20">
        <v>-893134</v>
      </c>
      <c r="H12" s="20">
        <v>278273</v>
      </c>
      <c r="I12" s="20"/>
      <c r="J12" s="20">
        <v>-614861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-614861</v>
      </c>
      <c r="X12" s="20">
        <v>-893134</v>
      </c>
      <c r="Y12" s="20">
        <v>278273</v>
      </c>
      <c r="Z12" s="21">
        <v>-31.15691486383902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474481967</v>
      </c>
      <c r="D13" s="29">
        <f>SUM(D6:D12)</f>
        <v>0</v>
      </c>
      <c r="E13" s="30">
        <f t="shared" si="0"/>
        <v>331403855</v>
      </c>
      <c r="F13" s="31">
        <f t="shared" si="0"/>
        <v>340917901</v>
      </c>
      <c r="G13" s="31">
        <f t="shared" si="0"/>
        <v>492463864</v>
      </c>
      <c r="H13" s="31">
        <f t="shared" si="0"/>
        <v>5812469</v>
      </c>
      <c r="I13" s="31">
        <f t="shared" si="0"/>
        <v>3338538</v>
      </c>
      <c r="J13" s="31">
        <f t="shared" si="0"/>
        <v>501614871</v>
      </c>
      <c r="K13" s="31">
        <f t="shared" si="0"/>
        <v>9570169</v>
      </c>
      <c r="L13" s="31">
        <f t="shared" si="0"/>
        <v>10420681</v>
      </c>
      <c r="M13" s="31">
        <f t="shared" si="0"/>
        <v>5557031</v>
      </c>
      <c r="N13" s="31">
        <f t="shared" si="0"/>
        <v>25547881</v>
      </c>
      <c r="O13" s="31">
        <f t="shared" si="0"/>
        <v>10295570</v>
      </c>
      <c r="P13" s="31">
        <f t="shared" si="0"/>
        <v>10280431</v>
      </c>
      <c r="Q13" s="31">
        <f t="shared" si="0"/>
        <v>3103388</v>
      </c>
      <c r="R13" s="31">
        <f t="shared" si="0"/>
        <v>23679389</v>
      </c>
      <c r="S13" s="31">
        <f t="shared" si="0"/>
        <v>11604574</v>
      </c>
      <c r="T13" s="31">
        <f t="shared" si="0"/>
        <v>13127084</v>
      </c>
      <c r="U13" s="31">
        <f t="shared" si="0"/>
        <v>-4744746</v>
      </c>
      <c r="V13" s="31">
        <f t="shared" si="0"/>
        <v>19986912</v>
      </c>
      <c r="W13" s="31">
        <f t="shared" si="0"/>
        <v>570829053</v>
      </c>
      <c r="X13" s="31">
        <f t="shared" si="0"/>
        <v>340917901</v>
      </c>
      <c r="Y13" s="31">
        <f t="shared" si="0"/>
        <v>229911152</v>
      </c>
      <c r="Z13" s="32">
        <f>+IF(X13&lt;&gt;0,+(Y13/X13)*100,0)</f>
        <v>67.438861768657901</v>
      </c>
      <c r="AA13" s="33">
        <f>SUM(AA6:AA12)</f>
        <v>340917901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-19296241</v>
      </c>
      <c r="D17" s="18"/>
      <c r="E17" s="19">
        <v>-48529871</v>
      </c>
      <c r="F17" s="20">
        <v>-45731379</v>
      </c>
      <c r="G17" s="24">
        <v>-49237558</v>
      </c>
      <c r="H17" s="24">
        <v>30384066</v>
      </c>
      <c r="I17" s="24">
        <v>-738871</v>
      </c>
      <c r="J17" s="20">
        <v>-19592363</v>
      </c>
      <c r="K17" s="24">
        <v>635187</v>
      </c>
      <c r="L17" s="24">
        <v>1181102</v>
      </c>
      <c r="M17" s="20">
        <v>-118226</v>
      </c>
      <c r="N17" s="24">
        <v>1698063</v>
      </c>
      <c r="O17" s="24"/>
      <c r="P17" s="24">
        <v>411822</v>
      </c>
      <c r="Q17" s="20">
        <v>1249483</v>
      </c>
      <c r="R17" s="24">
        <v>1661305</v>
      </c>
      <c r="S17" s="24">
        <v>-985162</v>
      </c>
      <c r="T17" s="20">
        <v>743710</v>
      </c>
      <c r="U17" s="24">
        <v>2491839</v>
      </c>
      <c r="V17" s="24">
        <v>2250387</v>
      </c>
      <c r="W17" s="24">
        <v>-13982608</v>
      </c>
      <c r="X17" s="20">
        <v>-45731379</v>
      </c>
      <c r="Y17" s="24">
        <v>31748771</v>
      </c>
      <c r="Z17" s="25">
        <v>-69.424477665543392</v>
      </c>
      <c r="AA17" s="26">
        <v>-45731379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-19296241</v>
      </c>
      <c r="D25" s="29">
        <f t="shared" ref="D25:Y25" si="1">SUM(D15:D24)</f>
        <v>0</v>
      </c>
      <c r="E25" s="35">
        <f t="shared" si="1"/>
        <v>-48529871</v>
      </c>
      <c r="F25" s="36">
        <f t="shared" si="1"/>
        <v>-45731379</v>
      </c>
      <c r="G25" s="36">
        <f t="shared" si="1"/>
        <v>-49237558</v>
      </c>
      <c r="H25" s="36">
        <f t="shared" si="1"/>
        <v>30384066</v>
      </c>
      <c r="I25" s="36">
        <f t="shared" si="1"/>
        <v>-738871</v>
      </c>
      <c r="J25" s="36">
        <f t="shared" si="1"/>
        <v>-19592363</v>
      </c>
      <c r="K25" s="36">
        <f t="shared" si="1"/>
        <v>635187</v>
      </c>
      <c r="L25" s="36">
        <f t="shared" si="1"/>
        <v>1181102</v>
      </c>
      <c r="M25" s="36">
        <f t="shared" si="1"/>
        <v>-118226</v>
      </c>
      <c r="N25" s="36">
        <f t="shared" si="1"/>
        <v>1698063</v>
      </c>
      <c r="O25" s="36">
        <f t="shared" si="1"/>
        <v>0</v>
      </c>
      <c r="P25" s="36">
        <f t="shared" si="1"/>
        <v>411822</v>
      </c>
      <c r="Q25" s="36">
        <f t="shared" si="1"/>
        <v>1249483</v>
      </c>
      <c r="R25" s="36">
        <f t="shared" si="1"/>
        <v>1661305</v>
      </c>
      <c r="S25" s="36">
        <f t="shared" si="1"/>
        <v>-985162</v>
      </c>
      <c r="T25" s="36">
        <f t="shared" si="1"/>
        <v>743710</v>
      </c>
      <c r="U25" s="36">
        <f t="shared" si="1"/>
        <v>2491839</v>
      </c>
      <c r="V25" s="36">
        <f t="shared" si="1"/>
        <v>2250387</v>
      </c>
      <c r="W25" s="36">
        <f t="shared" si="1"/>
        <v>-13982608</v>
      </c>
      <c r="X25" s="36">
        <f t="shared" si="1"/>
        <v>-45731379</v>
      </c>
      <c r="Y25" s="36">
        <f t="shared" si="1"/>
        <v>31748771</v>
      </c>
      <c r="Z25" s="37">
        <f>+IF(X25&lt;&gt;0,+(Y25/X25)*100,0)</f>
        <v>-69.424477665543392</v>
      </c>
      <c r="AA25" s="38">
        <f>SUM(AA15:AA24)</f>
        <v>-45731379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455185726</v>
      </c>
      <c r="D26" s="29">
        <f>+D13+D25</f>
        <v>0</v>
      </c>
      <c r="E26" s="30">
        <f t="shared" si="2"/>
        <v>282873984</v>
      </c>
      <c r="F26" s="31">
        <f t="shared" si="2"/>
        <v>295186522</v>
      </c>
      <c r="G26" s="31">
        <f t="shared" si="2"/>
        <v>443226306</v>
      </c>
      <c r="H26" s="31">
        <f t="shared" si="2"/>
        <v>36196535</v>
      </c>
      <c r="I26" s="31">
        <f t="shared" si="2"/>
        <v>2599667</v>
      </c>
      <c r="J26" s="31">
        <f t="shared" si="2"/>
        <v>482022508</v>
      </c>
      <c r="K26" s="31">
        <f t="shared" si="2"/>
        <v>10205356</v>
      </c>
      <c r="L26" s="31">
        <f t="shared" si="2"/>
        <v>11601783</v>
      </c>
      <c r="M26" s="31">
        <f t="shared" si="2"/>
        <v>5438805</v>
      </c>
      <c r="N26" s="31">
        <f t="shared" si="2"/>
        <v>27245944</v>
      </c>
      <c r="O26" s="31">
        <f t="shared" si="2"/>
        <v>10295570</v>
      </c>
      <c r="P26" s="31">
        <f t="shared" si="2"/>
        <v>10692253</v>
      </c>
      <c r="Q26" s="31">
        <f t="shared" si="2"/>
        <v>4352871</v>
      </c>
      <c r="R26" s="31">
        <f t="shared" si="2"/>
        <v>25340694</v>
      </c>
      <c r="S26" s="31">
        <f t="shared" si="2"/>
        <v>10619412</v>
      </c>
      <c r="T26" s="31">
        <f t="shared" si="2"/>
        <v>13870794</v>
      </c>
      <c r="U26" s="31">
        <f t="shared" si="2"/>
        <v>-2252907</v>
      </c>
      <c r="V26" s="31">
        <f t="shared" si="2"/>
        <v>22237299</v>
      </c>
      <c r="W26" s="31">
        <f t="shared" si="2"/>
        <v>556846445</v>
      </c>
      <c r="X26" s="31">
        <f t="shared" si="2"/>
        <v>295186522</v>
      </c>
      <c r="Y26" s="31">
        <f t="shared" si="2"/>
        <v>261659923</v>
      </c>
      <c r="Z26" s="32">
        <f>+IF(X26&lt;&gt;0,+(Y26/X26)*100,0)</f>
        <v>88.642232452605001</v>
      </c>
      <c r="AA26" s="33">
        <f>+AA13+AA25</f>
        <v>295186522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-61049</v>
      </c>
      <c r="D31" s="18"/>
      <c r="E31" s="19">
        <v>-48062</v>
      </c>
      <c r="F31" s="20">
        <v>-48062</v>
      </c>
      <c r="G31" s="20">
        <v>-61269</v>
      </c>
      <c r="H31" s="20">
        <v>-1443</v>
      </c>
      <c r="I31" s="20">
        <v>-644</v>
      </c>
      <c r="J31" s="20">
        <v>-63356</v>
      </c>
      <c r="K31" s="20"/>
      <c r="L31" s="20">
        <v>-220</v>
      </c>
      <c r="M31" s="20"/>
      <c r="N31" s="20">
        <v>-220</v>
      </c>
      <c r="O31" s="20">
        <v>-1735</v>
      </c>
      <c r="P31" s="20">
        <v>-220</v>
      </c>
      <c r="Q31" s="20"/>
      <c r="R31" s="20">
        <v>-1955</v>
      </c>
      <c r="S31" s="20">
        <v>-425</v>
      </c>
      <c r="T31" s="20">
        <v>-440</v>
      </c>
      <c r="U31" s="20">
        <v>-786</v>
      </c>
      <c r="V31" s="20">
        <v>-1651</v>
      </c>
      <c r="W31" s="20">
        <v>-67182</v>
      </c>
      <c r="X31" s="20">
        <v>-48062</v>
      </c>
      <c r="Y31" s="20">
        <v>-19120</v>
      </c>
      <c r="Z31" s="21">
        <v>39.781948316757521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626052626</v>
      </c>
      <c r="D32" s="18"/>
      <c r="E32" s="19">
        <v>505653955</v>
      </c>
      <c r="F32" s="20">
        <v>481244796</v>
      </c>
      <c r="G32" s="20">
        <v>619704768</v>
      </c>
      <c r="H32" s="20">
        <v>30621234</v>
      </c>
      <c r="I32" s="20">
        <v>-558473</v>
      </c>
      <c r="J32" s="20">
        <v>649767529</v>
      </c>
      <c r="K32" s="20">
        <v>1754316</v>
      </c>
      <c r="L32" s="20">
        <v>17180309</v>
      </c>
      <c r="M32" s="20">
        <v>6109325</v>
      </c>
      <c r="N32" s="20">
        <v>25043950</v>
      </c>
      <c r="O32" s="20">
        <v>7814727</v>
      </c>
      <c r="P32" s="20">
        <v>16063935</v>
      </c>
      <c r="Q32" s="20">
        <v>-8205029</v>
      </c>
      <c r="R32" s="20">
        <v>15673633</v>
      </c>
      <c r="S32" s="20">
        <v>8841223</v>
      </c>
      <c r="T32" s="20">
        <v>19270441</v>
      </c>
      <c r="U32" s="20">
        <v>2889736</v>
      </c>
      <c r="V32" s="20">
        <v>31001400</v>
      </c>
      <c r="W32" s="20">
        <v>721486512</v>
      </c>
      <c r="X32" s="20">
        <v>481244796</v>
      </c>
      <c r="Y32" s="20">
        <v>240241716</v>
      </c>
      <c r="Z32" s="21">
        <v>49.920896391365858</v>
      </c>
      <c r="AA32" s="22">
        <v>481244796</v>
      </c>
    </row>
    <row r="33" spans="1:27" x14ac:dyDescent="0.25">
      <c r="A33" s="23" t="s">
        <v>60</v>
      </c>
      <c r="B33" s="17" t="s">
        <v>32</v>
      </c>
      <c r="C33" s="18">
        <v>347</v>
      </c>
      <c r="D33" s="18"/>
      <c r="E33" s="19">
        <v>1347</v>
      </c>
      <c r="F33" s="20">
        <v>1347</v>
      </c>
      <c r="G33" s="20">
        <v>432347</v>
      </c>
      <c r="H33" s="20">
        <v>-1000</v>
      </c>
      <c r="I33" s="20"/>
      <c r="J33" s="20">
        <v>431347</v>
      </c>
      <c r="K33" s="20"/>
      <c r="L33" s="20"/>
      <c r="M33" s="20"/>
      <c r="N33" s="20"/>
      <c r="O33" s="20"/>
      <c r="P33" s="20"/>
      <c r="Q33" s="20">
        <v>1436000</v>
      </c>
      <c r="R33" s="20">
        <v>1436000</v>
      </c>
      <c r="S33" s="20"/>
      <c r="T33" s="20"/>
      <c r="U33" s="20">
        <v>-1867000</v>
      </c>
      <c r="V33" s="20">
        <v>-1867000</v>
      </c>
      <c r="W33" s="20">
        <v>347</v>
      </c>
      <c r="X33" s="20">
        <v>1347</v>
      </c>
      <c r="Y33" s="20">
        <v>-1000</v>
      </c>
      <c r="Z33" s="21">
        <v>-74.239049740163324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59185583</v>
      </c>
      <c r="D35" s="18"/>
      <c r="E35" s="19">
        <v>44145955</v>
      </c>
      <c r="F35" s="20">
        <v>44145955</v>
      </c>
      <c r="G35" s="20">
        <v>60671833</v>
      </c>
      <c r="H35" s="20">
        <v>1589162</v>
      </c>
      <c r="I35" s="20">
        <v>1236564</v>
      </c>
      <c r="J35" s="20">
        <v>63497559</v>
      </c>
      <c r="K35" s="20">
        <v>1278821</v>
      </c>
      <c r="L35" s="20">
        <v>1181743</v>
      </c>
      <c r="M35" s="20">
        <v>1411678</v>
      </c>
      <c r="N35" s="20">
        <v>3872242</v>
      </c>
      <c r="O35" s="20">
        <v>1279957</v>
      </c>
      <c r="P35" s="20">
        <v>1180945</v>
      </c>
      <c r="Q35" s="20">
        <v>1494478</v>
      </c>
      <c r="R35" s="20">
        <v>3955380</v>
      </c>
      <c r="S35" s="20">
        <v>1344816</v>
      </c>
      <c r="T35" s="20">
        <v>1366265</v>
      </c>
      <c r="U35" s="20">
        <v>876353</v>
      </c>
      <c r="V35" s="20">
        <v>3587434</v>
      </c>
      <c r="W35" s="20">
        <v>74912615</v>
      </c>
      <c r="X35" s="20">
        <v>44145955</v>
      </c>
      <c r="Y35" s="20">
        <v>30766660</v>
      </c>
      <c r="Z35" s="21">
        <v>69.693044357065105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685177507</v>
      </c>
      <c r="D37" s="29">
        <f t="shared" ref="D37:Y37" si="3">SUM(D29:D36)</f>
        <v>0</v>
      </c>
      <c r="E37" s="30">
        <f t="shared" si="3"/>
        <v>549753195</v>
      </c>
      <c r="F37" s="31">
        <f t="shared" si="3"/>
        <v>525344036</v>
      </c>
      <c r="G37" s="31">
        <f t="shared" si="3"/>
        <v>680747679</v>
      </c>
      <c r="H37" s="31">
        <f t="shared" si="3"/>
        <v>32207953</v>
      </c>
      <c r="I37" s="31">
        <f t="shared" si="3"/>
        <v>677447</v>
      </c>
      <c r="J37" s="31">
        <f t="shared" si="3"/>
        <v>713633079</v>
      </c>
      <c r="K37" s="31">
        <f t="shared" si="3"/>
        <v>3033137</v>
      </c>
      <c r="L37" s="31">
        <f t="shared" si="3"/>
        <v>18361832</v>
      </c>
      <c r="M37" s="31">
        <f t="shared" si="3"/>
        <v>7521003</v>
      </c>
      <c r="N37" s="31">
        <f t="shared" si="3"/>
        <v>28915972</v>
      </c>
      <c r="O37" s="31">
        <f t="shared" si="3"/>
        <v>9092949</v>
      </c>
      <c r="P37" s="31">
        <f t="shared" si="3"/>
        <v>17244660</v>
      </c>
      <c r="Q37" s="31">
        <f t="shared" si="3"/>
        <v>-5274551</v>
      </c>
      <c r="R37" s="31">
        <f t="shared" si="3"/>
        <v>21063058</v>
      </c>
      <c r="S37" s="31">
        <f t="shared" si="3"/>
        <v>10185614</v>
      </c>
      <c r="T37" s="31">
        <f t="shared" si="3"/>
        <v>20636266</v>
      </c>
      <c r="U37" s="31">
        <f t="shared" si="3"/>
        <v>1898303</v>
      </c>
      <c r="V37" s="31">
        <f t="shared" si="3"/>
        <v>32720183</v>
      </c>
      <c r="W37" s="31">
        <f t="shared" si="3"/>
        <v>796332292</v>
      </c>
      <c r="X37" s="31">
        <f t="shared" si="3"/>
        <v>525344036</v>
      </c>
      <c r="Y37" s="31">
        <f t="shared" si="3"/>
        <v>270988256</v>
      </c>
      <c r="Z37" s="32">
        <f>+IF(X37&lt;&gt;0,+(Y37/X37)*100,0)</f>
        <v>51.583007977652194</v>
      </c>
      <c r="AA37" s="33">
        <f>SUM(AA29:AA36)</f>
        <v>525344036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685177507</v>
      </c>
      <c r="D44" s="29">
        <f>+D37+D43</f>
        <v>0</v>
      </c>
      <c r="E44" s="30">
        <f t="shared" si="5"/>
        <v>549753195</v>
      </c>
      <c r="F44" s="31">
        <f t="shared" si="5"/>
        <v>525344036</v>
      </c>
      <c r="G44" s="31">
        <f t="shared" si="5"/>
        <v>680747679</v>
      </c>
      <c r="H44" s="31">
        <f t="shared" si="5"/>
        <v>32207953</v>
      </c>
      <c r="I44" s="31">
        <f t="shared" si="5"/>
        <v>677447</v>
      </c>
      <c r="J44" s="31">
        <f t="shared" si="5"/>
        <v>713633079</v>
      </c>
      <c r="K44" s="31">
        <f t="shared" si="5"/>
        <v>3033137</v>
      </c>
      <c r="L44" s="31">
        <f t="shared" si="5"/>
        <v>18361832</v>
      </c>
      <c r="M44" s="31">
        <f t="shared" si="5"/>
        <v>7521003</v>
      </c>
      <c r="N44" s="31">
        <f t="shared" si="5"/>
        <v>28915972</v>
      </c>
      <c r="O44" s="31">
        <f t="shared" si="5"/>
        <v>9092949</v>
      </c>
      <c r="P44" s="31">
        <f t="shared" si="5"/>
        <v>17244660</v>
      </c>
      <c r="Q44" s="31">
        <f t="shared" si="5"/>
        <v>-5274551</v>
      </c>
      <c r="R44" s="31">
        <f t="shared" si="5"/>
        <v>21063058</v>
      </c>
      <c r="S44" s="31">
        <f t="shared" si="5"/>
        <v>10185614</v>
      </c>
      <c r="T44" s="31">
        <f t="shared" si="5"/>
        <v>20636266</v>
      </c>
      <c r="U44" s="31">
        <f t="shared" si="5"/>
        <v>1898303</v>
      </c>
      <c r="V44" s="31">
        <f t="shared" si="5"/>
        <v>32720183</v>
      </c>
      <c r="W44" s="31">
        <f t="shared" si="5"/>
        <v>796332292</v>
      </c>
      <c r="X44" s="31">
        <f t="shared" si="5"/>
        <v>525344036</v>
      </c>
      <c r="Y44" s="31">
        <f t="shared" si="5"/>
        <v>270988256</v>
      </c>
      <c r="Z44" s="32">
        <f>+IF(X44&lt;&gt;0,+(Y44/X44)*100,0)</f>
        <v>51.583007977652194</v>
      </c>
      <c r="AA44" s="33">
        <f>+AA37+AA43</f>
        <v>525344036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-229991781</v>
      </c>
      <c r="D45" s="42">
        <f t="shared" si="6"/>
        <v>0</v>
      </c>
      <c r="E45" s="43">
        <f t="shared" si="6"/>
        <v>-266879211</v>
      </c>
      <c r="F45" s="44">
        <f t="shared" si="6"/>
        <v>-230157514</v>
      </c>
      <c r="G45" s="44">
        <f t="shared" si="6"/>
        <v>-237521373</v>
      </c>
      <c r="H45" s="44">
        <f t="shared" si="6"/>
        <v>3988582</v>
      </c>
      <c r="I45" s="44">
        <f t="shared" si="6"/>
        <v>1922220</v>
      </c>
      <c r="J45" s="44">
        <f t="shared" si="6"/>
        <v>-231610571</v>
      </c>
      <c r="K45" s="44">
        <f t="shared" si="6"/>
        <v>7172219</v>
      </c>
      <c r="L45" s="44">
        <f t="shared" si="6"/>
        <v>-6760049</v>
      </c>
      <c r="M45" s="44">
        <f t="shared" si="6"/>
        <v>-2082198</v>
      </c>
      <c r="N45" s="44">
        <f t="shared" si="6"/>
        <v>-1670028</v>
      </c>
      <c r="O45" s="44">
        <f t="shared" si="6"/>
        <v>1202621</v>
      </c>
      <c r="P45" s="44">
        <f t="shared" si="6"/>
        <v>-6552407</v>
      </c>
      <c r="Q45" s="44">
        <f t="shared" si="6"/>
        <v>9627422</v>
      </c>
      <c r="R45" s="44">
        <f t="shared" si="6"/>
        <v>4277636</v>
      </c>
      <c r="S45" s="44">
        <f t="shared" si="6"/>
        <v>433798</v>
      </c>
      <c r="T45" s="44">
        <f t="shared" si="6"/>
        <v>-6765472</v>
      </c>
      <c r="U45" s="44">
        <f t="shared" si="6"/>
        <v>-4151210</v>
      </c>
      <c r="V45" s="44">
        <f t="shared" si="6"/>
        <v>-10482884</v>
      </c>
      <c r="W45" s="44">
        <f t="shared" si="6"/>
        <v>-239485847</v>
      </c>
      <c r="X45" s="44">
        <f t="shared" si="6"/>
        <v>-230157514</v>
      </c>
      <c r="Y45" s="44">
        <f t="shared" si="6"/>
        <v>-9328333</v>
      </c>
      <c r="Z45" s="45">
        <f>+IF(X45&lt;&gt;0,+(Y45/X45)*100,0)</f>
        <v>4.0530212713368119</v>
      </c>
      <c r="AA45" s="46">
        <f>+AA26-AA44</f>
        <v>-230157514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-334108129</v>
      </c>
      <c r="D47" s="18"/>
      <c r="E47" s="19">
        <v>-45459447</v>
      </c>
      <c r="F47" s="20">
        <v>-33150245</v>
      </c>
      <c r="G47" s="20">
        <v>-137449737</v>
      </c>
      <c r="H47" s="20">
        <v>36267939</v>
      </c>
      <c r="I47" s="20">
        <v>-116443745</v>
      </c>
      <c r="J47" s="20">
        <v>-217625543</v>
      </c>
      <c r="K47" s="20">
        <v>6251920</v>
      </c>
      <c r="L47" s="20">
        <v>-7681179</v>
      </c>
      <c r="M47" s="20">
        <v>733379</v>
      </c>
      <c r="N47" s="20">
        <v>-695880</v>
      </c>
      <c r="O47" s="20">
        <v>334916</v>
      </c>
      <c r="P47" s="20">
        <v>-130865859</v>
      </c>
      <c r="Q47" s="20">
        <v>8697172</v>
      </c>
      <c r="R47" s="20">
        <v>-121833771</v>
      </c>
      <c r="S47" s="20">
        <v>1277087</v>
      </c>
      <c r="T47" s="20">
        <v>-7682966</v>
      </c>
      <c r="U47" s="20">
        <v>-5195962</v>
      </c>
      <c r="V47" s="20">
        <v>-11601841</v>
      </c>
      <c r="W47" s="20">
        <v>-351757035</v>
      </c>
      <c r="X47" s="20">
        <v>-33150245</v>
      </c>
      <c r="Y47" s="20">
        <v>-318606790</v>
      </c>
      <c r="Z47" s="47">
        <v>961.09935235772764</v>
      </c>
      <c r="AA47" s="22">
        <v>-33150245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-334108129</v>
      </c>
      <c r="D50" s="50">
        <f t="shared" ref="D50:Y50" si="7">SUM(D47:D49)</f>
        <v>0</v>
      </c>
      <c r="E50" s="51">
        <f t="shared" si="7"/>
        <v>-45459447</v>
      </c>
      <c r="F50" s="52">
        <f t="shared" si="7"/>
        <v>-33150245</v>
      </c>
      <c r="G50" s="52">
        <f t="shared" si="7"/>
        <v>-137449737</v>
      </c>
      <c r="H50" s="52">
        <f t="shared" si="7"/>
        <v>36267939</v>
      </c>
      <c r="I50" s="52">
        <f t="shared" si="7"/>
        <v>-116443745</v>
      </c>
      <c r="J50" s="52">
        <f t="shared" si="7"/>
        <v>-217625543</v>
      </c>
      <c r="K50" s="52">
        <f t="shared" si="7"/>
        <v>6251920</v>
      </c>
      <c r="L50" s="52">
        <f t="shared" si="7"/>
        <v>-7681179</v>
      </c>
      <c r="M50" s="52">
        <f t="shared" si="7"/>
        <v>733379</v>
      </c>
      <c r="N50" s="52">
        <f t="shared" si="7"/>
        <v>-695880</v>
      </c>
      <c r="O50" s="52">
        <f t="shared" si="7"/>
        <v>334916</v>
      </c>
      <c r="P50" s="52">
        <f t="shared" si="7"/>
        <v>-130865859</v>
      </c>
      <c r="Q50" s="52">
        <f t="shared" si="7"/>
        <v>8697172</v>
      </c>
      <c r="R50" s="52">
        <f t="shared" si="7"/>
        <v>-121833771</v>
      </c>
      <c r="S50" s="52">
        <f t="shared" si="7"/>
        <v>1277087</v>
      </c>
      <c r="T50" s="52">
        <f t="shared" si="7"/>
        <v>-7682966</v>
      </c>
      <c r="U50" s="52">
        <f t="shared" si="7"/>
        <v>-5195962</v>
      </c>
      <c r="V50" s="52">
        <f t="shared" si="7"/>
        <v>-11601841</v>
      </c>
      <c r="W50" s="52">
        <f t="shared" si="7"/>
        <v>-351757035</v>
      </c>
      <c r="X50" s="52">
        <f t="shared" si="7"/>
        <v>-33150245</v>
      </c>
      <c r="Y50" s="52">
        <f t="shared" si="7"/>
        <v>-318606790</v>
      </c>
      <c r="Z50" s="53">
        <f>+IF(X50&lt;&gt;0,+(Y50/X50)*100,0)</f>
        <v>961.09935235772764</v>
      </c>
      <c r="AA50" s="54">
        <f>SUM(AA47:AA49)</f>
        <v>-33150245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110531060</v>
      </c>
      <c r="D7" s="18"/>
      <c r="E7" s="19">
        <v>336588450</v>
      </c>
      <c r="F7" s="20">
        <v>49595103</v>
      </c>
      <c r="G7" s="20">
        <v>113951884</v>
      </c>
      <c r="H7" s="20">
        <v>-309315563</v>
      </c>
      <c r="I7" s="20">
        <v>-4039778</v>
      </c>
      <c r="J7" s="20">
        <v>-199403457</v>
      </c>
      <c r="K7" s="20">
        <v>-9398278</v>
      </c>
      <c r="L7" s="20">
        <v>317673772</v>
      </c>
      <c r="M7" s="20">
        <v>-3519465</v>
      </c>
      <c r="N7" s="20">
        <v>304756029</v>
      </c>
      <c r="O7" s="20">
        <v>-2214667</v>
      </c>
      <c r="P7" s="20">
        <v>17563273</v>
      </c>
      <c r="Q7" s="20">
        <v>-4705602</v>
      </c>
      <c r="R7" s="20">
        <v>10643004</v>
      </c>
      <c r="S7" s="20">
        <v>24109395</v>
      </c>
      <c r="T7" s="20">
        <v>1474067</v>
      </c>
      <c r="U7" s="20">
        <v>4743966</v>
      </c>
      <c r="V7" s="20">
        <v>30327428</v>
      </c>
      <c r="W7" s="20">
        <v>146323004</v>
      </c>
      <c r="X7" s="20">
        <v>49595103</v>
      </c>
      <c r="Y7" s="20">
        <v>96727901</v>
      </c>
      <c r="Z7" s="21">
        <v>195.03518522786413</v>
      </c>
      <c r="AA7" s="22">
        <v>49595103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110531060</v>
      </c>
      <c r="D13" s="29">
        <f>SUM(D6:D12)</f>
        <v>0</v>
      </c>
      <c r="E13" s="30">
        <f t="shared" si="0"/>
        <v>336588450</v>
      </c>
      <c r="F13" s="31">
        <f t="shared" si="0"/>
        <v>49595103</v>
      </c>
      <c r="G13" s="31">
        <f t="shared" si="0"/>
        <v>113951884</v>
      </c>
      <c r="H13" s="31">
        <f t="shared" si="0"/>
        <v>-309315563</v>
      </c>
      <c r="I13" s="31">
        <f t="shared" si="0"/>
        <v>-4039778</v>
      </c>
      <c r="J13" s="31">
        <f t="shared" si="0"/>
        <v>-199403457</v>
      </c>
      <c r="K13" s="31">
        <f t="shared" si="0"/>
        <v>-9398278</v>
      </c>
      <c r="L13" s="31">
        <f t="shared" si="0"/>
        <v>317673772</v>
      </c>
      <c r="M13" s="31">
        <f t="shared" si="0"/>
        <v>-3519465</v>
      </c>
      <c r="N13" s="31">
        <f t="shared" si="0"/>
        <v>304756029</v>
      </c>
      <c r="O13" s="31">
        <f t="shared" si="0"/>
        <v>-2214667</v>
      </c>
      <c r="P13" s="31">
        <f t="shared" si="0"/>
        <v>17563273</v>
      </c>
      <c r="Q13" s="31">
        <f t="shared" si="0"/>
        <v>-4705602</v>
      </c>
      <c r="R13" s="31">
        <f t="shared" si="0"/>
        <v>10643004</v>
      </c>
      <c r="S13" s="31">
        <f t="shared" si="0"/>
        <v>24109395</v>
      </c>
      <c r="T13" s="31">
        <f t="shared" si="0"/>
        <v>1474067</v>
      </c>
      <c r="U13" s="31">
        <f t="shared" si="0"/>
        <v>4743966</v>
      </c>
      <c r="V13" s="31">
        <f t="shared" si="0"/>
        <v>30327428</v>
      </c>
      <c r="W13" s="31">
        <f t="shared" si="0"/>
        <v>146323004</v>
      </c>
      <c r="X13" s="31">
        <f t="shared" si="0"/>
        <v>49595103</v>
      </c>
      <c r="Y13" s="31">
        <f t="shared" si="0"/>
        <v>96727901</v>
      </c>
      <c r="Z13" s="32">
        <f>+IF(X13&lt;&gt;0,+(Y13/X13)*100,0)</f>
        <v>195.03518522786413</v>
      </c>
      <c r="AA13" s="33">
        <f>SUM(AA6:AA12)</f>
        <v>49595103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384087353</v>
      </c>
      <c r="D17" s="18"/>
      <c r="E17" s="19">
        <v>1261409217</v>
      </c>
      <c r="F17" s="20">
        <v>63804282</v>
      </c>
      <c r="G17" s="24">
        <v>725029855</v>
      </c>
      <c r="H17" s="24">
        <v>-1050990944</v>
      </c>
      <c r="I17" s="24"/>
      <c r="J17" s="20">
        <v>-325961089</v>
      </c>
      <c r="K17" s="24"/>
      <c r="L17" s="24">
        <v>711031338</v>
      </c>
      <c r="M17" s="20">
        <v>736000</v>
      </c>
      <c r="N17" s="24">
        <v>711767338</v>
      </c>
      <c r="O17" s="24"/>
      <c r="P17" s="24">
        <v>5114195</v>
      </c>
      <c r="Q17" s="20"/>
      <c r="R17" s="24">
        <v>5114195</v>
      </c>
      <c r="S17" s="24"/>
      <c r="T17" s="20"/>
      <c r="U17" s="24">
        <v>1700483</v>
      </c>
      <c r="V17" s="24">
        <v>1700483</v>
      </c>
      <c r="W17" s="24">
        <v>392620927</v>
      </c>
      <c r="X17" s="20">
        <v>63804282</v>
      </c>
      <c r="Y17" s="24">
        <v>328816645</v>
      </c>
      <c r="Z17" s="25">
        <v>515.35200255054986</v>
      </c>
      <c r="AA17" s="26">
        <v>63804282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384087353</v>
      </c>
      <c r="D25" s="29">
        <f t="shared" ref="D25:Y25" si="1">SUM(D15:D24)</f>
        <v>0</v>
      </c>
      <c r="E25" s="35">
        <f t="shared" si="1"/>
        <v>1261409217</v>
      </c>
      <c r="F25" s="36">
        <f t="shared" si="1"/>
        <v>63804282</v>
      </c>
      <c r="G25" s="36">
        <f t="shared" si="1"/>
        <v>725029855</v>
      </c>
      <c r="H25" s="36">
        <f t="shared" si="1"/>
        <v>-1050990944</v>
      </c>
      <c r="I25" s="36">
        <f t="shared" si="1"/>
        <v>0</v>
      </c>
      <c r="J25" s="36">
        <f t="shared" si="1"/>
        <v>-325961089</v>
      </c>
      <c r="K25" s="36">
        <f t="shared" si="1"/>
        <v>0</v>
      </c>
      <c r="L25" s="36">
        <f t="shared" si="1"/>
        <v>711031338</v>
      </c>
      <c r="M25" s="36">
        <f t="shared" si="1"/>
        <v>736000</v>
      </c>
      <c r="N25" s="36">
        <f t="shared" si="1"/>
        <v>711767338</v>
      </c>
      <c r="O25" s="36">
        <f t="shared" si="1"/>
        <v>0</v>
      </c>
      <c r="P25" s="36">
        <f t="shared" si="1"/>
        <v>5114195</v>
      </c>
      <c r="Q25" s="36">
        <f t="shared" si="1"/>
        <v>0</v>
      </c>
      <c r="R25" s="36">
        <f t="shared" si="1"/>
        <v>5114195</v>
      </c>
      <c r="S25" s="36">
        <f t="shared" si="1"/>
        <v>0</v>
      </c>
      <c r="T25" s="36">
        <f t="shared" si="1"/>
        <v>0</v>
      </c>
      <c r="U25" s="36">
        <f t="shared" si="1"/>
        <v>1700483</v>
      </c>
      <c r="V25" s="36">
        <f t="shared" si="1"/>
        <v>1700483</v>
      </c>
      <c r="W25" s="36">
        <f t="shared" si="1"/>
        <v>392620927</v>
      </c>
      <c r="X25" s="36">
        <f t="shared" si="1"/>
        <v>63804282</v>
      </c>
      <c r="Y25" s="36">
        <f t="shared" si="1"/>
        <v>328816645</v>
      </c>
      <c r="Z25" s="37">
        <f>+IF(X25&lt;&gt;0,+(Y25/X25)*100,0)</f>
        <v>515.35200255054986</v>
      </c>
      <c r="AA25" s="38">
        <f>SUM(AA15:AA24)</f>
        <v>63804282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494618413</v>
      </c>
      <c r="D26" s="29">
        <f>+D13+D25</f>
        <v>0</v>
      </c>
      <c r="E26" s="30">
        <f t="shared" si="2"/>
        <v>1597997667</v>
      </c>
      <c r="F26" s="31">
        <f t="shared" si="2"/>
        <v>113399385</v>
      </c>
      <c r="G26" s="31">
        <f t="shared" si="2"/>
        <v>838981739</v>
      </c>
      <c r="H26" s="31">
        <f t="shared" si="2"/>
        <v>-1360306507</v>
      </c>
      <c r="I26" s="31">
        <f t="shared" si="2"/>
        <v>-4039778</v>
      </c>
      <c r="J26" s="31">
        <f t="shared" si="2"/>
        <v>-525364546</v>
      </c>
      <c r="K26" s="31">
        <f t="shared" si="2"/>
        <v>-9398278</v>
      </c>
      <c r="L26" s="31">
        <f t="shared" si="2"/>
        <v>1028705110</v>
      </c>
      <c r="M26" s="31">
        <f t="shared" si="2"/>
        <v>-2783465</v>
      </c>
      <c r="N26" s="31">
        <f t="shared" si="2"/>
        <v>1016523367</v>
      </c>
      <c r="O26" s="31">
        <f t="shared" si="2"/>
        <v>-2214667</v>
      </c>
      <c r="P26" s="31">
        <f t="shared" si="2"/>
        <v>22677468</v>
      </c>
      <c r="Q26" s="31">
        <f t="shared" si="2"/>
        <v>-4705602</v>
      </c>
      <c r="R26" s="31">
        <f t="shared" si="2"/>
        <v>15757199</v>
      </c>
      <c r="S26" s="31">
        <f t="shared" si="2"/>
        <v>24109395</v>
      </c>
      <c r="T26" s="31">
        <f t="shared" si="2"/>
        <v>1474067</v>
      </c>
      <c r="U26" s="31">
        <f t="shared" si="2"/>
        <v>6444449</v>
      </c>
      <c r="V26" s="31">
        <f t="shared" si="2"/>
        <v>32027911</v>
      </c>
      <c r="W26" s="31">
        <f t="shared" si="2"/>
        <v>538943931</v>
      </c>
      <c r="X26" s="31">
        <f t="shared" si="2"/>
        <v>113399385</v>
      </c>
      <c r="Y26" s="31">
        <f t="shared" si="2"/>
        <v>425544546</v>
      </c>
      <c r="Z26" s="32">
        <f>+IF(X26&lt;&gt;0,+(Y26/X26)*100,0)</f>
        <v>375.26177589058352</v>
      </c>
      <c r="AA26" s="33">
        <f>+AA13+AA25</f>
        <v>113399385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>
        <v>25986288</v>
      </c>
      <c r="F31" s="20">
        <v>24515367</v>
      </c>
      <c r="G31" s="20">
        <v>24515367</v>
      </c>
      <c r="H31" s="20">
        <v>-24515367</v>
      </c>
      <c r="I31" s="20"/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24515367</v>
      </c>
      <c r="Y31" s="20"/>
      <c r="Z31" s="21"/>
      <c r="AA31" s="22">
        <v>24515367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105256840</v>
      </c>
      <c r="D35" s="18"/>
      <c r="E35" s="19">
        <v>101756769</v>
      </c>
      <c r="F35" s="20">
        <v>106040076</v>
      </c>
      <c r="G35" s="20">
        <v>105506629</v>
      </c>
      <c r="H35" s="20">
        <v>-100587894</v>
      </c>
      <c r="I35" s="20">
        <v>-417104</v>
      </c>
      <c r="J35" s="20">
        <v>4501631</v>
      </c>
      <c r="K35" s="20">
        <v>-329060</v>
      </c>
      <c r="L35" s="20">
        <v>101707956</v>
      </c>
      <c r="M35" s="20">
        <v>-47946</v>
      </c>
      <c r="N35" s="20">
        <v>101330950</v>
      </c>
      <c r="O35" s="20">
        <v>-118853</v>
      </c>
      <c r="P35" s="20">
        <v>-73386</v>
      </c>
      <c r="Q35" s="20">
        <v>-43074</v>
      </c>
      <c r="R35" s="20">
        <v>-235313</v>
      </c>
      <c r="S35" s="20">
        <v>-160518</v>
      </c>
      <c r="T35" s="20">
        <v>-94684</v>
      </c>
      <c r="U35" s="20">
        <v>-203787</v>
      </c>
      <c r="V35" s="20">
        <v>-458989</v>
      </c>
      <c r="W35" s="20">
        <v>105138279</v>
      </c>
      <c r="X35" s="20">
        <v>106040076</v>
      </c>
      <c r="Y35" s="20">
        <v>-901797</v>
      </c>
      <c r="Z35" s="21">
        <v>-0.85043035993297489</v>
      </c>
      <c r="AA35" s="22">
        <v>106040076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129772207</v>
      </c>
      <c r="D37" s="29">
        <f t="shared" ref="D37:Y37" si="3">SUM(D29:D36)</f>
        <v>0</v>
      </c>
      <c r="E37" s="30">
        <f t="shared" si="3"/>
        <v>127743057</v>
      </c>
      <c r="F37" s="31">
        <f t="shared" si="3"/>
        <v>130555443</v>
      </c>
      <c r="G37" s="31">
        <f t="shared" si="3"/>
        <v>130021996</v>
      </c>
      <c r="H37" s="31">
        <f t="shared" si="3"/>
        <v>-125103261</v>
      </c>
      <c r="I37" s="31">
        <f t="shared" si="3"/>
        <v>-417104</v>
      </c>
      <c r="J37" s="31">
        <f t="shared" si="3"/>
        <v>4501631</v>
      </c>
      <c r="K37" s="31">
        <f t="shared" si="3"/>
        <v>-329060</v>
      </c>
      <c r="L37" s="31">
        <f t="shared" si="3"/>
        <v>126223323</v>
      </c>
      <c r="M37" s="31">
        <f t="shared" si="3"/>
        <v>-47946</v>
      </c>
      <c r="N37" s="31">
        <f t="shared" si="3"/>
        <v>125846317</v>
      </c>
      <c r="O37" s="31">
        <f t="shared" si="3"/>
        <v>-118853</v>
      </c>
      <c r="P37" s="31">
        <f t="shared" si="3"/>
        <v>-73386</v>
      </c>
      <c r="Q37" s="31">
        <f t="shared" si="3"/>
        <v>-43074</v>
      </c>
      <c r="R37" s="31">
        <f t="shared" si="3"/>
        <v>-235313</v>
      </c>
      <c r="S37" s="31">
        <f t="shared" si="3"/>
        <v>-160518</v>
      </c>
      <c r="T37" s="31">
        <f t="shared" si="3"/>
        <v>-94684</v>
      </c>
      <c r="U37" s="31">
        <f t="shared" si="3"/>
        <v>-203787</v>
      </c>
      <c r="V37" s="31">
        <f t="shared" si="3"/>
        <v>-458989</v>
      </c>
      <c r="W37" s="31">
        <f t="shared" si="3"/>
        <v>129653646</v>
      </c>
      <c r="X37" s="31">
        <f t="shared" si="3"/>
        <v>130555443</v>
      </c>
      <c r="Y37" s="31">
        <f t="shared" si="3"/>
        <v>-901797</v>
      </c>
      <c r="Z37" s="32">
        <f>+IF(X37&lt;&gt;0,+(Y37/X37)*100,0)</f>
        <v>-0.69073872316453322</v>
      </c>
      <c r="AA37" s="33">
        <f>SUM(AA29:AA36)</f>
        <v>130555443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129772207</v>
      </c>
      <c r="D44" s="29">
        <f>+D37+D43</f>
        <v>0</v>
      </c>
      <c r="E44" s="30">
        <f t="shared" si="5"/>
        <v>127743057</v>
      </c>
      <c r="F44" s="31">
        <f t="shared" si="5"/>
        <v>130555443</v>
      </c>
      <c r="G44" s="31">
        <f t="shared" si="5"/>
        <v>130021996</v>
      </c>
      <c r="H44" s="31">
        <f t="shared" si="5"/>
        <v>-125103261</v>
      </c>
      <c r="I44" s="31">
        <f t="shared" si="5"/>
        <v>-417104</v>
      </c>
      <c r="J44" s="31">
        <f t="shared" si="5"/>
        <v>4501631</v>
      </c>
      <c r="K44" s="31">
        <f t="shared" si="5"/>
        <v>-329060</v>
      </c>
      <c r="L44" s="31">
        <f t="shared" si="5"/>
        <v>126223323</v>
      </c>
      <c r="M44" s="31">
        <f t="shared" si="5"/>
        <v>-47946</v>
      </c>
      <c r="N44" s="31">
        <f t="shared" si="5"/>
        <v>125846317</v>
      </c>
      <c r="O44" s="31">
        <f t="shared" si="5"/>
        <v>-118853</v>
      </c>
      <c r="P44" s="31">
        <f t="shared" si="5"/>
        <v>-73386</v>
      </c>
      <c r="Q44" s="31">
        <f t="shared" si="5"/>
        <v>-43074</v>
      </c>
      <c r="R44" s="31">
        <f t="shared" si="5"/>
        <v>-235313</v>
      </c>
      <c r="S44" s="31">
        <f t="shared" si="5"/>
        <v>-160518</v>
      </c>
      <c r="T44" s="31">
        <f t="shared" si="5"/>
        <v>-94684</v>
      </c>
      <c r="U44" s="31">
        <f t="shared" si="5"/>
        <v>-203787</v>
      </c>
      <c r="V44" s="31">
        <f t="shared" si="5"/>
        <v>-458989</v>
      </c>
      <c r="W44" s="31">
        <f t="shared" si="5"/>
        <v>129653646</v>
      </c>
      <c r="X44" s="31">
        <f t="shared" si="5"/>
        <v>130555443</v>
      </c>
      <c r="Y44" s="31">
        <f t="shared" si="5"/>
        <v>-901797</v>
      </c>
      <c r="Z44" s="32">
        <f>+IF(X44&lt;&gt;0,+(Y44/X44)*100,0)</f>
        <v>-0.69073872316453322</v>
      </c>
      <c r="AA44" s="33">
        <f>+AA37+AA43</f>
        <v>130555443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364846206</v>
      </c>
      <c r="D45" s="42">
        <f t="shared" si="6"/>
        <v>0</v>
      </c>
      <c r="E45" s="43">
        <f t="shared" si="6"/>
        <v>1470254610</v>
      </c>
      <c r="F45" s="44">
        <f t="shared" si="6"/>
        <v>-17156058</v>
      </c>
      <c r="G45" s="44">
        <f t="shared" si="6"/>
        <v>708959743</v>
      </c>
      <c r="H45" s="44">
        <f t="shared" si="6"/>
        <v>-1235203246</v>
      </c>
      <c r="I45" s="44">
        <f t="shared" si="6"/>
        <v>-3622674</v>
      </c>
      <c r="J45" s="44">
        <f t="shared" si="6"/>
        <v>-529866177</v>
      </c>
      <c r="K45" s="44">
        <f t="shared" si="6"/>
        <v>-9069218</v>
      </c>
      <c r="L45" s="44">
        <f t="shared" si="6"/>
        <v>902481787</v>
      </c>
      <c r="M45" s="44">
        <f t="shared" si="6"/>
        <v>-2735519</v>
      </c>
      <c r="N45" s="44">
        <f t="shared" si="6"/>
        <v>890677050</v>
      </c>
      <c r="O45" s="44">
        <f t="shared" si="6"/>
        <v>-2095814</v>
      </c>
      <c r="P45" s="44">
        <f t="shared" si="6"/>
        <v>22750854</v>
      </c>
      <c r="Q45" s="44">
        <f t="shared" si="6"/>
        <v>-4662528</v>
      </c>
      <c r="R45" s="44">
        <f t="shared" si="6"/>
        <v>15992512</v>
      </c>
      <c r="S45" s="44">
        <f t="shared" si="6"/>
        <v>24269913</v>
      </c>
      <c r="T45" s="44">
        <f t="shared" si="6"/>
        <v>1568751</v>
      </c>
      <c r="U45" s="44">
        <f t="shared" si="6"/>
        <v>6648236</v>
      </c>
      <c r="V45" s="44">
        <f t="shared" si="6"/>
        <v>32486900</v>
      </c>
      <c r="W45" s="44">
        <f t="shared" si="6"/>
        <v>409290285</v>
      </c>
      <c r="X45" s="44">
        <f t="shared" si="6"/>
        <v>-17156058</v>
      </c>
      <c r="Y45" s="44">
        <f t="shared" si="6"/>
        <v>426446343</v>
      </c>
      <c r="Z45" s="45">
        <f>+IF(X45&lt;&gt;0,+(Y45/X45)*100,0)</f>
        <v>-2485.6895622525872</v>
      </c>
      <c r="AA45" s="46">
        <f>+AA26-AA44</f>
        <v>-17156058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-4532173701</v>
      </c>
      <c r="D47" s="18"/>
      <c r="E47" s="19">
        <v>-3975899294</v>
      </c>
      <c r="F47" s="20">
        <v>-4152825920</v>
      </c>
      <c r="G47" s="20">
        <v>-4689236578</v>
      </c>
      <c r="H47" s="20">
        <v>3606633885</v>
      </c>
      <c r="I47" s="20">
        <v>-64645061</v>
      </c>
      <c r="J47" s="20">
        <v>-1147247754</v>
      </c>
      <c r="K47" s="20">
        <v>-40559837</v>
      </c>
      <c r="L47" s="20">
        <v>-3767557755</v>
      </c>
      <c r="M47" s="20">
        <v>-32902080</v>
      </c>
      <c r="N47" s="20">
        <v>-3841019672</v>
      </c>
      <c r="O47" s="20">
        <v>-61276324</v>
      </c>
      <c r="P47" s="20">
        <v>-33405741</v>
      </c>
      <c r="Q47" s="20">
        <v>-93997048</v>
      </c>
      <c r="R47" s="20">
        <v>-188679113</v>
      </c>
      <c r="S47" s="20">
        <v>28021741</v>
      </c>
      <c r="T47" s="20">
        <v>-209326131</v>
      </c>
      <c r="U47" s="20"/>
      <c r="V47" s="20">
        <v>-181304390</v>
      </c>
      <c r="W47" s="20">
        <v>-5358250929</v>
      </c>
      <c r="X47" s="20">
        <v>-4152825920</v>
      </c>
      <c r="Y47" s="20">
        <v>-1205425009</v>
      </c>
      <c r="Z47" s="47">
        <v>29.026620239357399</v>
      </c>
      <c r="AA47" s="22">
        <v>-4152825920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-4532173701</v>
      </c>
      <c r="D50" s="50">
        <f t="shared" ref="D50:Y50" si="7">SUM(D47:D49)</f>
        <v>0</v>
      </c>
      <c r="E50" s="51">
        <f t="shared" si="7"/>
        <v>-3975899294</v>
      </c>
      <c r="F50" s="52">
        <f t="shared" si="7"/>
        <v>-4152825920</v>
      </c>
      <c r="G50" s="52">
        <f t="shared" si="7"/>
        <v>-4689236578</v>
      </c>
      <c r="H50" s="52">
        <f t="shared" si="7"/>
        <v>3606633885</v>
      </c>
      <c r="I50" s="52">
        <f t="shared" si="7"/>
        <v>-64645061</v>
      </c>
      <c r="J50" s="52">
        <f t="shared" si="7"/>
        <v>-1147247754</v>
      </c>
      <c r="K50" s="52">
        <f t="shared" si="7"/>
        <v>-40559837</v>
      </c>
      <c r="L50" s="52">
        <f t="shared" si="7"/>
        <v>-3767557755</v>
      </c>
      <c r="M50" s="52">
        <f t="shared" si="7"/>
        <v>-32902080</v>
      </c>
      <c r="N50" s="52">
        <f t="shared" si="7"/>
        <v>-3841019672</v>
      </c>
      <c r="O50" s="52">
        <f t="shared" si="7"/>
        <v>-61276324</v>
      </c>
      <c r="P50" s="52">
        <f t="shared" si="7"/>
        <v>-33405741</v>
      </c>
      <c r="Q50" s="52">
        <f t="shared" si="7"/>
        <v>-93997048</v>
      </c>
      <c r="R50" s="52">
        <f t="shared" si="7"/>
        <v>-188679113</v>
      </c>
      <c r="S50" s="52">
        <f t="shared" si="7"/>
        <v>28021741</v>
      </c>
      <c r="T50" s="52">
        <f t="shared" si="7"/>
        <v>-209326131</v>
      </c>
      <c r="U50" s="52">
        <f t="shared" si="7"/>
        <v>0</v>
      </c>
      <c r="V50" s="52">
        <f t="shared" si="7"/>
        <v>-181304390</v>
      </c>
      <c r="W50" s="52">
        <f t="shared" si="7"/>
        <v>-5358250929</v>
      </c>
      <c r="X50" s="52">
        <f t="shared" si="7"/>
        <v>-4152825920</v>
      </c>
      <c r="Y50" s="52">
        <f t="shared" si="7"/>
        <v>-1205425009</v>
      </c>
      <c r="Z50" s="53">
        <f>+IF(X50&lt;&gt;0,+(Y50/X50)*100,0)</f>
        <v>29.026620239357399</v>
      </c>
      <c r="AA50" s="54">
        <f>SUM(AA47:AA49)</f>
        <v>-4152825920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-15983091</v>
      </c>
      <c r="D6" s="18"/>
      <c r="E6" s="19">
        <v>-20366648</v>
      </c>
      <c r="F6" s="20">
        <v>-16776640</v>
      </c>
      <c r="G6" s="20">
        <v>-649056</v>
      </c>
      <c r="H6" s="20">
        <v>-595301</v>
      </c>
      <c r="I6" s="20">
        <v>-1837311</v>
      </c>
      <c r="J6" s="20">
        <v>-3081668</v>
      </c>
      <c r="K6" s="20">
        <v>-1275500</v>
      </c>
      <c r="L6" s="20">
        <v>-1352766</v>
      </c>
      <c r="M6" s="20">
        <v>-2707609</v>
      </c>
      <c r="N6" s="20">
        <v>-5335875</v>
      </c>
      <c r="O6" s="20">
        <v>-2099243</v>
      </c>
      <c r="P6" s="20">
        <v>-381809</v>
      </c>
      <c r="Q6" s="20">
        <v>-891607</v>
      </c>
      <c r="R6" s="20">
        <v>-3372659</v>
      </c>
      <c r="S6" s="20">
        <v>-2214113</v>
      </c>
      <c r="T6" s="20">
        <v>-302242</v>
      </c>
      <c r="U6" s="20">
        <v>3382941</v>
      </c>
      <c r="V6" s="20">
        <v>866586</v>
      </c>
      <c r="W6" s="20">
        <v>-10923616</v>
      </c>
      <c r="X6" s="20">
        <v>-16776640</v>
      </c>
      <c r="Y6" s="20">
        <v>5853024</v>
      </c>
      <c r="Z6" s="21">
        <v>-34.887939420527594</v>
      </c>
      <c r="AA6" s="22">
        <v>-16776640</v>
      </c>
    </row>
    <row r="7" spans="1:27" x14ac:dyDescent="0.25">
      <c r="A7" s="23" t="s">
        <v>35</v>
      </c>
      <c r="B7" s="17" t="s">
        <v>32</v>
      </c>
      <c r="C7" s="18">
        <v>145094856</v>
      </c>
      <c r="D7" s="18"/>
      <c r="E7" s="19">
        <v>31759549</v>
      </c>
      <c r="F7" s="20">
        <v>10651482</v>
      </c>
      <c r="G7" s="20">
        <v>-1136341</v>
      </c>
      <c r="H7" s="20">
        <v>775462</v>
      </c>
      <c r="I7" s="20">
        <v>738805</v>
      </c>
      <c r="J7" s="20">
        <v>377926</v>
      </c>
      <c r="K7" s="20">
        <v>767970</v>
      </c>
      <c r="L7" s="20">
        <v>757361</v>
      </c>
      <c r="M7" s="20">
        <v>750202</v>
      </c>
      <c r="N7" s="20">
        <v>2275533</v>
      </c>
      <c r="O7" s="20">
        <v>779111</v>
      </c>
      <c r="P7" s="20">
        <v>1202778</v>
      </c>
      <c r="Q7" s="20">
        <v>689911</v>
      </c>
      <c r="R7" s="20">
        <v>2671800</v>
      </c>
      <c r="S7" s="20">
        <v>698093</v>
      </c>
      <c r="T7" s="20">
        <v>722409</v>
      </c>
      <c r="U7" s="20">
        <v>666681</v>
      </c>
      <c r="V7" s="20">
        <v>2087183</v>
      </c>
      <c r="W7" s="20">
        <v>7412442</v>
      </c>
      <c r="X7" s="20">
        <v>10651482</v>
      </c>
      <c r="Y7" s="20">
        <v>-3239040</v>
      </c>
      <c r="Z7" s="21">
        <v>-30.40928952421832</v>
      </c>
      <c r="AA7" s="22">
        <v>10651482</v>
      </c>
    </row>
    <row r="8" spans="1:27" x14ac:dyDescent="0.25">
      <c r="A8" s="23" t="s">
        <v>36</v>
      </c>
      <c r="B8" s="17" t="s">
        <v>32</v>
      </c>
      <c r="C8" s="18">
        <v>-1638812</v>
      </c>
      <c r="D8" s="18"/>
      <c r="E8" s="19">
        <v>-19320910</v>
      </c>
      <c r="F8" s="20">
        <v>-61605</v>
      </c>
      <c r="G8" s="20">
        <v>-62022</v>
      </c>
      <c r="H8" s="20">
        <v>1359</v>
      </c>
      <c r="I8" s="20">
        <v>13813</v>
      </c>
      <c r="J8" s="20">
        <v>-46850</v>
      </c>
      <c r="K8" s="20">
        <v>-1828</v>
      </c>
      <c r="L8" s="20">
        <v>-588</v>
      </c>
      <c r="M8" s="20">
        <v>-188</v>
      </c>
      <c r="N8" s="20">
        <v>-2604</v>
      </c>
      <c r="O8" s="20">
        <v>82</v>
      </c>
      <c r="P8" s="20">
        <v>99184</v>
      </c>
      <c r="Q8" s="20"/>
      <c r="R8" s="20">
        <v>99266</v>
      </c>
      <c r="S8" s="20">
        <v>-52</v>
      </c>
      <c r="T8" s="20"/>
      <c r="U8" s="20"/>
      <c r="V8" s="20">
        <v>-52</v>
      </c>
      <c r="W8" s="20">
        <v>49760</v>
      </c>
      <c r="X8" s="20">
        <v>-61605</v>
      </c>
      <c r="Y8" s="20">
        <v>111365</v>
      </c>
      <c r="Z8" s="21">
        <v>-180.77266455644835</v>
      </c>
      <c r="AA8" s="22">
        <v>-61605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127472953</v>
      </c>
      <c r="D13" s="29">
        <f>SUM(D6:D12)</f>
        <v>0</v>
      </c>
      <c r="E13" s="30">
        <f t="shared" si="0"/>
        <v>-7928009</v>
      </c>
      <c r="F13" s="31">
        <f t="shared" si="0"/>
        <v>-6186763</v>
      </c>
      <c r="G13" s="31">
        <f t="shared" si="0"/>
        <v>-1847419</v>
      </c>
      <c r="H13" s="31">
        <f t="shared" si="0"/>
        <v>181520</v>
      </c>
      <c r="I13" s="31">
        <f t="shared" si="0"/>
        <v>-1084693</v>
      </c>
      <c r="J13" s="31">
        <f t="shared" si="0"/>
        <v>-2750592</v>
      </c>
      <c r="K13" s="31">
        <f t="shared" si="0"/>
        <v>-509358</v>
      </c>
      <c r="L13" s="31">
        <f t="shared" si="0"/>
        <v>-595993</v>
      </c>
      <c r="M13" s="31">
        <f t="shared" si="0"/>
        <v>-1957595</v>
      </c>
      <c r="N13" s="31">
        <f t="shared" si="0"/>
        <v>-3062946</v>
      </c>
      <c r="O13" s="31">
        <f t="shared" si="0"/>
        <v>-1320050</v>
      </c>
      <c r="P13" s="31">
        <f t="shared" si="0"/>
        <v>920153</v>
      </c>
      <c r="Q13" s="31">
        <f t="shared" si="0"/>
        <v>-201696</v>
      </c>
      <c r="R13" s="31">
        <f t="shared" si="0"/>
        <v>-601593</v>
      </c>
      <c r="S13" s="31">
        <f t="shared" si="0"/>
        <v>-1516072</v>
      </c>
      <c r="T13" s="31">
        <f t="shared" si="0"/>
        <v>420167</v>
      </c>
      <c r="U13" s="31">
        <f t="shared" si="0"/>
        <v>4049622</v>
      </c>
      <c r="V13" s="31">
        <f t="shared" si="0"/>
        <v>2953717</v>
      </c>
      <c r="W13" s="31">
        <f t="shared" si="0"/>
        <v>-3461414</v>
      </c>
      <c r="X13" s="31">
        <f t="shared" si="0"/>
        <v>-6186763</v>
      </c>
      <c r="Y13" s="31">
        <f t="shared" si="0"/>
        <v>2725349</v>
      </c>
      <c r="Z13" s="32">
        <f>+IF(X13&lt;&gt;0,+(Y13/X13)*100,0)</f>
        <v>-44.05129144271406</v>
      </c>
      <c r="AA13" s="33">
        <f>SUM(AA6:AA12)</f>
        <v>-6186763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26615347</v>
      </c>
      <c r="D17" s="18"/>
      <c r="E17" s="19">
        <v>-256201</v>
      </c>
      <c r="F17" s="20">
        <v>23031029</v>
      </c>
      <c r="G17" s="24">
        <v>25523132</v>
      </c>
      <c r="H17" s="24">
        <v>-2435903</v>
      </c>
      <c r="I17" s="24">
        <v>696994</v>
      </c>
      <c r="J17" s="20">
        <v>23784223</v>
      </c>
      <c r="K17" s="24">
        <v>1096707</v>
      </c>
      <c r="L17" s="24"/>
      <c r="M17" s="20"/>
      <c r="N17" s="24">
        <v>1096707</v>
      </c>
      <c r="O17" s="24">
        <v>1096707</v>
      </c>
      <c r="P17" s="24"/>
      <c r="Q17" s="20"/>
      <c r="R17" s="24">
        <v>1096707</v>
      </c>
      <c r="S17" s="24">
        <v>807791</v>
      </c>
      <c r="T17" s="20"/>
      <c r="U17" s="24"/>
      <c r="V17" s="24">
        <v>807791</v>
      </c>
      <c r="W17" s="24">
        <v>26785428</v>
      </c>
      <c r="X17" s="20">
        <v>23031029</v>
      </c>
      <c r="Y17" s="24">
        <v>3754399</v>
      </c>
      <c r="Z17" s="25">
        <v>16.301481796579736</v>
      </c>
      <c r="AA17" s="26">
        <v>23031029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26615347</v>
      </c>
      <c r="D25" s="29">
        <f t="shared" ref="D25:Y25" si="1">SUM(D15:D24)</f>
        <v>0</v>
      </c>
      <c r="E25" s="35">
        <f t="shared" si="1"/>
        <v>-256201</v>
      </c>
      <c r="F25" s="36">
        <f t="shared" si="1"/>
        <v>23031029</v>
      </c>
      <c r="G25" s="36">
        <f t="shared" si="1"/>
        <v>25523132</v>
      </c>
      <c r="H25" s="36">
        <f t="shared" si="1"/>
        <v>-2435903</v>
      </c>
      <c r="I25" s="36">
        <f t="shared" si="1"/>
        <v>696994</v>
      </c>
      <c r="J25" s="36">
        <f t="shared" si="1"/>
        <v>23784223</v>
      </c>
      <c r="K25" s="36">
        <f t="shared" si="1"/>
        <v>1096707</v>
      </c>
      <c r="L25" s="36">
        <f t="shared" si="1"/>
        <v>0</v>
      </c>
      <c r="M25" s="36">
        <f t="shared" si="1"/>
        <v>0</v>
      </c>
      <c r="N25" s="36">
        <f t="shared" si="1"/>
        <v>1096707</v>
      </c>
      <c r="O25" s="36">
        <f t="shared" si="1"/>
        <v>1096707</v>
      </c>
      <c r="P25" s="36">
        <f t="shared" si="1"/>
        <v>0</v>
      </c>
      <c r="Q25" s="36">
        <f t="shared" si="1"/>
        <v>0</v>
      </c>
      <c r="R25" s="36">
        <f t="shared" si="1"/>
        <v>1096707</v>
      </c>
      <c r="S25" s="36">
        <f t="shared" si="1"/>
        <v>807791</v>
      </c>
      <c r="T25" s="36">
        <f t="shared" si="1"/>
        <v>0</v>
      </c>
      <c r="U25" s="36">
        <f t="shared" si="1"/>
        <v>0</v>
      </c>
      <c r="V25" s="36">
        <f t="shared" si="1"/>
        <v>807791</v>
      </c>
      <c r="W25" s="36">
        <f t="shared" si="1"/>
        <v>26785428</v>
      </c>
      <c r="X25" s="36">
        <f t="shared" si="1"/>
        <v>23031029</v>
      </c>
      <c r="Y25" s="36">
        <f t="shared" si="1"/>
        <v>3754399</v>
      </c>
      <c r="Z25" s="37">
        <f>+IF(X25&lt;&gt;0,+(Y25/X25)*100,0)</f>
        <v>16.301481796579736</v>
      </c>
      <c r="AA25" s="38">
        <f>SUM(AA15:AA24)</f>
        <v>23031029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154088300</v>
      </c>
      <c r="D26" s="29">
        <f>+D13+D25</f>
        <v>0</v>
      </c>
      <c r="E26" s="30">
        <f t="shared" si="2"/>
        <v>-8184210</v>
      </c>
      <c r="F26" s="31">
        <f t="shared" si="2"/>
        <v>16844266</v>
      </c>
      <c r="G26" s="31">
        <f t="shared" si="2"/>
        <v>23675713</v>
      </c>
      <c r="H26" s="31">
        <f t="shared" si="2"/>
        <v>-2254383</v>
      </c>
      <c r="I26" s="31">
        <f t="shared" si="2"/>
        <v>-387699</v>
      </c>
      <c r="J26" s="31">
        <f t="shared" si="2"/>
        <v>21033631</v>
      </c>
      <c r="K26" s="31">
        <f t="shared" si="2"/>
        <v>587349</v>
      </c>
      <c r="L26" s="31">
        <f t="shared" si="2"/>
        <v>-595993</v>
      </c>
      <c r="M26" s="31">
        <f t="shared" si="2"/>
        <v>-1957595</v>
      </c>
      <c r="N26" s="31">
        <f t="shared" si="2"/>
        <v>-1966239</v>
      </c>
      <c r="O26" s="31">
        <f t="shared" si="2"/>
        <v>-223343</v>
      </c>
      <c r="P26" s="31">
        <f t="shared" si="2"/>
        <v>920153</v>
      </c>
      <c r="Q26" s="31">
        <f t="shared" si="2"/>
        <v>-201696</v>
      </c>
      <c r="R26" s="31">
        <f t="shared" si="2"/>
        <v>495114</v>
      </c>
      <c r="S26" s="31">
        <f t="shared" si="2"/>
        <v>-708281</v>
      </c>
      <c r="T26" s="31">
        <f t="shared" si="2"/>
        <v>420167</v>
      </c>
      <c r="U26" s="31">
        <f t="shared" si="2"/>
        <v>4049622</v>
      </c>
      <c r="V26" s="31">
        <f t="shared" si="2"/>
        <v>3761508</v>
      </c>
      <c r="W26" s="31">
        <f t="shared" si="2"/>
        <v>23324014</v>
      </c>
      <c r="X26" s="31">
        <f t="shared" si="2"/>
        <v>16844266</v>
      </c>
      <c r="Y26" s="31">
        <f t="shared" si="2"/>
        <v>6479748</v>
      </c>
      <c r="Z26" s="32">
        <f>+IF(X26&lt;&gt;0,+(Y26/X26)*100,0)</f>
        <v>38.468568473093455</v>
      </c>
      <c r="AA26" s="33">
        <f>+AA13+AA25</f>
        <v>16844266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4000956</v>
      </c>
      <c r="D32" s="18"/>
      <c r="E32" s="19"/>
      <c r="F32" s="20">
        <v>3412665</v>
      </c>
      <c r="G32" s="20">
        <v>10180678</v>
      </c>
      <c r="H32" s="20">
        <v>498147</v>
      </c>
      <c r="I32" s="20">
        <v>5820880</v>
      </c>
      <c r="J32" s="20">
        <v>16499705</v>
      </c>
      <c r="K32" s="20">
        <v>2549736</v>
      </c>
      <c r="L32" s="20">
        <v>3493873</v>
      </c>
      <c r="M32" s="20">
        <v>2027292</v>
      </c>
      <c r="N32" s="20">
        <v>8070901</v>
      </c>
      <c r="O32" s="20">
        <v>2191882</v>
      </c>
      <c r="P32" s="20">
        <v>3028016</v>
      </c>
      <c r="Q32" s="20">
        <v>2168765</v>
      </c>
      <c r="R32" s="20">
        <v>7388663</v>
      </c>
      <c r="S32" s="20">
        <v>2800635</v>
      </c>
      <c r="T32" s="20">
        <v>3519307</v>
      </c>
      <c r="U32" s="20">
        <v>803171</v>
      </c>
      <c r="V32" s="20">
        <v>7123113</v>
      </c>
      <c r="W32" s="20">
        <v>39082382</v>
      </c>
      <c r="X32" s="20">
        <v>3412665</v>
      </c>
      <c r="Y32" s="20">
        <v>35669717</v>
      </c>
      <c r="Z32" s="21">
        <v>1045.2158943230584</v>
      </c>
      <c r="AA32" s="22">
        <v>3412665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-696994</v>
      </c>
      <c r="J33" s="20">
        <v>-696994</v>
      </c>
      <c r="K33" s="20"/>
      <c r="L33" s="20">
        <v>-1096707</v>
      </c>
      <c r="M33" s="20"/>
      <c r="N33" s="20">
        <v>-1096707</v>
      </c>
      <c r="O33" s="20">
        <v>-1096707</v>
      </c>
      <c r="P33" s="20"/>
      <c r="Q33" s="20"/>
      <c r="R33" s="20">
        <v>-1096707</v>
      </c>
      <c r="S33" s="20">
        <v>-807791</v>
      </c>
      <c r="T33" s="20"/>
      <c r="U33" s="20">
        <v>3478261</v>
      </c>
      <c r="V33" s="20">
        <v>2670470</v>
      </c>
      <c r="W33" s="20">
        <v>-219938</v>
      </c>
      <c r="X33" s="20"/>
      <c r="Y33" s="20">
        <v>-219938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4000956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3412665</v>
      </c>
      <c r="G37" s="31">
        <f t="shared" si="3"/>
        <v>10180678</v>
      </c>
      <c r="H37" s="31">
        <f t="shared" si="3"/>
        <v>498147</v>
      </c>
      <c r="I37" s="31">
        <f t="shared" si="3"/>
        <v>5123886</v>
      </c>
      <c r="J37" s="31">
        <f t="shared" si="3"/>
        <v>15802711</v>
      </c>
      <c r="K37" s="31">
        <f t="shared" si="3"/>
        <v>2549736</v>
      </c>
      <c r="L37" s="31">
        <f t="shared" si="3"/>
        <v>2397166</v>
      </c>
      <c r="M37" s="31">
        <f t="shared" si="3"/>
        <v>2027292</v>
      </c>
      <c r="N37" s="31">
        <f t="shared" si="3"/>
        <v>6974194</v>
      </c>
      <c r="O37" s="31">
        <f t="shared" si="3"/>
        <v>1095175</v>
      </c>
      <c r="P37" s="31">
        <f t="shared" si="3"/>
        <v>3028016</v>
      </c>
      <c r="Q37" s="31">
        <f t="shared" si="3"/>
        <v>2168765</v>
      </c>
      <c r="R37" s="31">
        <f t="shared" si="3"/>
        <v>6291956</v>
      </c>
      <c r="S37" s="31">
        <f t="shared" si="3"/>
        <v>1992844</v>
      </c>
      <c r="T37" s="31">
        <f t="shared" si="3"/>
        <v>3519307</v>
      </c>
      <c r="U37" s="31">
        <f t="shared" si="3"/>
        <v>4281432</v>
      </c>
      <c r="V37" s="31">
        <f t="shared" si="3"/>
        <v>9793583</v>
      </c>
      <c r="W37" s="31">
        <f t="shared" si="3"/>
        <v>38862444</v>
      </c>
      <c r="X37" s="31">
        <f t="shared" si="3"/>
        <v>3412665</v>
      </c>
      <c r="Y37" s="31">
        <f t="shared" si="3"/>
        <v>35449779</v>
      </c>
      <c r="Z37" s="32">
        <f>+IF(X37&lt;&gt;0,+(Y37/X37)*100,0)</f>
        <v>1038.7711363406604</v>
      </c>
      <c r="AA37" s="33">
        <f>SUM(AA29:AA36)</f>
        <v>3412665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4000956</v>
      </c>
      <c r="D44" s="29">
        <f>+D37+D43</f>
        <v>0</v>
      </c>
      <c r="E44" s="30">
        <f t="shared" si="5"/>
        <v>0</v>
      </c>
      <c r="F44" s="31">
        <f t="shared" si="5"/>
        <v>3412665</v>
      </c>
      <c r="G44" s="31">
        <f t="shared" si="5"/>
        <v>10180678</v>
      </c>
      <c r="H44" s="31">
        <f t="shared" si="5"/>
        <v>498147</v>
      </c>
      <c r="I44" s="31">
        <f t="shared" si="5"/>
        <v>5123886</v>
      </c>
      <c r="J44" s="31">
        <f t="shared" si="5"/>
        <v>15802711</v>
      </c>
      <c r="K44" s="31">
        <f t="shared" si="5"/>
        <v>2549736</v>
      </c>
      <c r="L44" s="31">
        <f t="shared" si="5"/>
        <v>2397166</v>
      </c>
      <c r="M44" s="31">
        <f t="shared" si="5"/>
        <v>2027292</v>
      </c>
      <c r="N44" s="31">
        <f t="shared" si="5"/>
        <v>6974194</v>
      </c>
      <c r="O44" s="31">
        <f t="shared" si="5"/>
        <v>1095175</v>
      </c>
      <c r="P44" s="31">
        <f t="shared" si="5"/>
        <v>3028016</v>
      </c>
      <c r="Q44" s="31">
        <f t="shared" si="5"/>
        <v>2168765</v>
      </c>
      <c r="R44" s="31">
        <f t="shared" si="5"/>
        <v>6291956</v>
      </c>
      <c r="S44" s="31">
        <f t="shared" si="5"/>
        <v>1992844</v>
      </c>
      <c r="T44" s="31">
        <f t="shared" si="5"/>
        <v>3519307</v>
      </c>
      <c r="U44" s="31">
        <f t="shared" si="5"/>
        <v>4281432</v>
      </c>
      <c r="V44" s="31">
        <f t="shared" si="5"/>
        <v>9793583</v>
      </c>
      <c r="W44" s="31">
        <f t="shared" si="5"/>
        <v>38862444</v>
      </c>
      <c r="X44" s="31">
        <f t="shared" si="5"/>
        <v>3412665</v>
      </c>
      <c r="Y44" s="31">
        <f t="shared" si="5"/>
        <v>35449779</v>
      </c>
      <c r="Z44" s="32">
        <f>+IF(X44&lt;&gt;0,+(Y44/X44)*100,0)</f>
        <v>1038.7711363406604</v>
      </c>
      <c r="AA44" s="33">
        <f>+AA37+AA43</f>
        <v>3412665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150087344</v>
      </c>
      <c r="D45" s="42">
        <f t="shared" si="6"/>
        <v>0</v>
      </c>
      <c r="E45" s="43">
        <f t="shared" si="6"/>
        <v>-8184210</v>
      </c>
      <c r="F45" s="44">
        <f t="shared" si="6"/>
        <v>13431601</v>
      </c>
      <c r="G45" s="44">
        <f t="shared" si="6"/>
        <v>13495035</v>
      </c>
      <c r="H45" s="44">
        <f t="shared" si="6"/>
        <v>-2752530</v>
      </c>
      <c r="I45" s="44">
        <f t="shared" si="6"/>
        <v>-5511585</v>
      </c>
      <c r="J45" s="44">
        <f t="shared" si="6"/>
        <v>5230920</v>
      </c>
      <c r="K45" s="44">
        <f t="shared" si="6"/>
        <v>-1962387</v>
      </c>
      <c r="L45" s="44">
        <f t="shared" si="6"/>
        <v>-2993159</v>
      </c>
      <c r="M45" s="44">
        <f t="shared" si="6"/>
        <v>-3984887</v>
      </c>
      <c r="N45" s="44">
        <f t="shared" si="6"/>
        <v>-8940433</v>
      </c>
      <c r="O45" s="44">
        <f t="shared" si="6"/>
        <v>-1318518</v>
      </c>
      <c r="P45" s="44">
        <f t="shared" si="6"/>
        <v>-2107863</v>
      </c>
      <c r="Q45" s="44">
        <f t="shared" si="6"/>
        <v>-2370461</v>
      </c>
      <c r="R45" s="44">
        <f t="shared" si="6"/>
        <v>-5796842</v>
      </c>
      <c r="S45" s="44">
        <f t="shared" si="6"/>
        <v>-2701125</v>
      </c>
      <c r="T45" s="44">
        <f t="shared" si="6"/>
        <v>-3099140</v>
      </c>
      <c r="U45" s="44">
        <f t="shared" si="6"/>
        <v>-231810</v>
      </c>
      <c r="V45" s="44">
        <f t="shared" si="6"/>
        <v>-6032075</v>
      </c>
      <c r="W45" s="44">
        <f t="shared" si="6"/>
        <v>-15538430</v>
      </c>
      <c r="X45" s="44">
        <f t="shared" si="6"/>
        <v>13431601</v>
      </c>
      <c r="Y45" s="44">
        <f t="shared" si="6"/>
        <v>-28970031</v>
      </c>
      <c r="Z45" s="45">
        <f>+IF(X45&lt;&gt;0,+(Y45/X45)*100,0)</f>
        <v>-215.68561335316616</v>
      </c>
      <c r="AA45" s="46">
        <f>+AA26-AA44</f>
        <v>13431601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-8184210</v>
      </c>
      <c r="F47" s="20">
        <v>-4394202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-4394202</v>
      </c>
      <c r="Y47" s="20">
        <v>4394202</v>
      </c>
      <c r="Z47" s="47">
        <v>-100</v>
      </c>
      <c r="AA47" s="22">
        <v>-4394202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-8184210</v>
      </c>
      <c r="F50" s="52">
        <f t="shared" si="7"/>
        <v>-4394202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-4394202</v>
      </c>
      <c r="Y50" s="52">
        <f t="shared" si="7"/>
        <v>4394202</v>
      </c>
      <c r="Z50" s="53">
        <f>+IF(X50&lt;&gt;0,+(Y50/X50)*100,0)</f>
        <v>-100</v>
      </c>
      <c r="AA50" s="54">
        <f>SUM(AA47:AA49)</f>
        <v>-4394202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-9911484</v>
      </c>
      <c r="F6" s="20">
        <v>-6817085</v>
      </c>
      <c r="G6" s="20">
        <v>47005743</v>
      </c>
      <c r="H6" s="20">
        <v>6104819</v>
      </c>
      <c r="I6" s="20">
        <v>5269147</v>
      </c>
      <c r="J6" s="20">
        <v>58379709</v>
      </c>
      <c r="K6" s="20">
        <v>4519570</v>
      </c>
      <c r="L6" s="20"/>
      <c r="M6" s="20">
        <v>3161095</v>
      </c>
      <c r="N6" s="20">
        <v>7680665</v>
      </c>
      <c r="O6" s="20">
        <v>1877036</v>
      </c>
      <c r="P6" s="20">
        <v>-1303487</v>
      </c>
      <c r="Q6" s="20">
        <v>351378</v>
      </c>
      <c r="R6" s="20">
        <v>924927</v>
      </c>
      <c r="S6" s="20">
        <v>4448359</v>
      </c>
      <c r="T6" s="20">
        <v>5307694</v>
      </c>
      <c r="U6" s="20"/>
      <c r="V6" s="20">
        <v>9756053</v>
      </c>
      <c r="W6" s="20">
        <v>76741354</v>
      </c>
      <c r="X6" s="20">
        <v>-6817085</v>
      </c>
      <c r="Y6" s="20">
        <v>83558439</v>
      </c>
      <c r="Z6" s="21">
        <v>-1225.7209496434325</v>
      </c>
      <c r="AA6" s="22">
        <v>-6817085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-19736813</v>
      </c>
      <c r="F7" s="20">
        <v>-10141723</v>
      </c>
      <c r="G7" s="20">
        <v>16248949</v>
      </c>
      <c r="H7" s="20">
        <v>2059255</v>
      </c>
      <c r="I7" s="20">
        <v>1804411</v>
      </c>
      <c r="J7" s="20">
        <v>20112615</v>
      </c>
      <c r="K7" s="20">
        <v>233627</v>
      </c>
      <c r="L7" s="20"/>
      <c r="M7" s="20">
        <v>562765</v>
      </c>
      <c r="N7" s="20">
        <v>796392</v>
      </c>
      <c r="O7" s="20">
        <v>1161338</v>
      </c>
      <c r="P7" s="20">
        <v>-2824712</v>
      </c>
      <c r="Q7" s="20">
        <v>-2480190</v>
      </c>
      <c r="R7" s="20">
        <v>-4143564</v>
      </c>
      <c r="S7" s="20">
        <v>51719</v>
      </c>
      <c r="T7" s="20">
        <v>1195268</v>
      </c>
      <c r="U7" s="20"/>
      <c r="V7" s="20">
        <v>1246987</v>
      </c>
      <c r="W7" s="20">
        <v>18012430</v>
      </c>
      <c r="X7" s="20">
        <v>-10141723</v>
      </c>
      <c r="Y7" s="20">
        <v>28154153</v>
      </c>
      <c r="Z7" s="21">
        <v>-277.60719751466297</v>
      </c>
      <c r="AA7" s="22">
        <v>-10141723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-8487672</v>
      </c>
      <c r="F8" s="20">
        <v>-3520260</v>
      </c>
      <c r="G8" s="20">
        <v>735080</v>
      </c>
      <c r="H8" s="20">
        <v>763461</v>
      </c>
      <c r="I8" s="20">
        <v>788819</v>
      </c>
      <c r="J8" s="20">
        <v>2287360</v>
      </c>
      <c r="K8" s="20">
        <v>851505</v>
      </c>
      <c r="L8" s="20"/>
      <c r="M8" s="20">
        <v>872360</v>
      </c>
      <c r="N8" s="20">
        <v>1723865</v>
      </c>
      <c r="O8" s="20">
        <v>765195</v>
      </c>
      <c r="P8" s="20">
        <v>614962</v>
      </c>
      <c r="Q8" s="20">
        <v>-1753498</v>
      </c>
      <c r="R8" s="20">
        <v>-373341</v>
      </c>
      <c r="S8" s="20">
        <v>875772</v>
      </c>
      <c r="T8" s="20">
        <v>774490</v>
      </c>
      <c r="U8" s="20"/>
      <c r="V8" s="20">
        <v>1650262</v>
      </c>
      <c r="W8" s="20">
        <v>5288146</v>
      </c>
      <c r="X8" s="20">
        <v>-3520260</v>
      </c>
      <c r="Y8" s="20">
        <v>8808406</v>
      </c>
      <c r="Z8" s="21">
        <v>-250.22032463511218</v>
      </c>
      <c r="AA8" s="22">
        <v>-3520260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-315312</v>
      </c>
      <c r="F10" s="20">
        <v>-215312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-215312</v>
      </c>
      <c r="Y10" s="20">
        <v>215312</v>
      </c>
      <c r="Z10" s="21">
        <v>-100</v>
      </c>
      <c r="AA10" s="22">
        <v>-215312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5846436</v>
      </c>
      <c r="H11" s="24">
        <v>1665838</v>
      </c>
      <c r="I11" s="24">
        <v>4346582</v>
      </c>
      <c r="J11" s="20">
        <v>11858856</v>
      </c>
      <c r="K11" s="24">
        <v>554463</v>
      </c>
      <c r="L11" s="24"/>
      <c r="M11" s="20">
        <v>175092</v>
      </c>
      <c r="N11" s="24">
        <v>729555</v>
      </c>
      <c r="O11" s="24">
        <v>802151</v>
      </c>
      <c r="P11" s="24">
        <v>-460642</v>
      </c>
      <c r="Q11" s="20">
        <v>69459</v>
      </c>
      <c r="R11" s="24">
        <v>410968</v>
      </c>
      <c r="S11" s="24">
        <v>1202423</v>
      </c>
      <c r="T11" s="20">
        <v>73173</v>
      </c>
      <c r="U11" s="24"/>
      <c r="V11" s="24">
        <v>1275596</v>
      </c>
      <c r="W11" s="24">
        <v>14274975</v>
      </c>
      <c r="X11" s="20"/>
      <c r="Y11" s="24">
        <v>14274975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-38451281</v>
      </c>
      <c r="F13" s="31">
        <f t="shared" si="0"/>
        <v>-20694380</v>
      </c>
      <c r="G13" s="31">
        <f t="shared" si="0"/>
        <v>69836208</v>
      </c>
      <c r="H13" s="31">
        <f t="shared" si="0"/>
        <v>10593373</v>
      </c>
      <c r="I13" s="31">
        <f t="shared" si="0"/>
        <v>12208959</v>
      </c>
      <c r="J13" s="31">
        <f t="shared" si="0"/>
        <v>92638540</v>
      </c>
      <c r="K13" s="31">
        <f t="shared" si="0"/>
        <v>6159165</v>
      </c>
      <c r="L13" s="31">
        <f t="shared" si="0"/>
        <v>0</v>
      </c>
      <c r="M13" s="31">
        <f t="shared" si="0"/>
        <v>4771312</v>
      </c>
      <c r="N13" s="31">
        <f t="shared" si="0"/>
        <v>10930477</v>
      </c>
      <c r="O13" s="31">
        <f t="shared" si="0"/>
        <v>4605720</v>
      </c>
      <c r="P13" s="31">
        <f t="shared" si="0"/>
        <v>-3973879</v>
      </c>
      <c r="Q13" s="31">
        <f t="shared" si="0"/>
        <v>-3812851</v>
      </c>
      <c r="R13" s="31">
        <f t="shared" si="0"/>
        <v>-3181010</v>
      </c>
      <c r="S13" s="31">
        <f t="shared" si="0"/>
        <v>6578273</v>
      </c>
      <c r="T13" s="31">
        <f t="shared" si="0"/>
        <v>7350625</v>
      </c>
      <c r="U13" s="31">
        <f t="shared" si="0"/>
        <v>0</v>
      </c>
      <c r="V13" s="31">
        <f t="shared" si="0"/>
        <v>13928898</v>
      </c>
      <c r="W13" s="31">
        <f t="shared" si="0"/>
        <v>114316905</v>
      </c>
      <c r="X13" s="31">
        <f t="shared" si="0"/>
        <v>-20694380</v>
      </c>
      <c r="Y13" s="31">
        <f t="shared" si="0"/>
        <v>135011285</v>
      </c>
      <c r="Z13" s="32">
        <f>+IF(X13&lt;&gt;0,+(Y13/X13)*100,0)</f>
        <v>-652.4055564844175</v>
      </c>
      <c r="AA13" s="33">
        <f>SUM(AA6:AA12)</f>
        <v>-20694380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-935829</v>
      </c>
      <c r="F17" s="20">
        <v>-935829</v>
      </c>
      <c r="G17" s="24">
        <v>-1570616</v>
      </c>
      <c r="H17" s="24">
        <v>1234984</v>
      </c>
      <c r="I17" s="24">
        <v>-834364</v>
      </c>
      <c r="J17" s="20">
        <v>-1169996</v>
      </c>
      <c r="K17" s="24">
        <v>-457152</v>
      </c>
      <c r="L17" s="24"/>
      <c r="M17" s="20">
        <v>-457134</v>
      </c>
      <c r="N17" s="24">
        <v>-914286</v>
      </c>
      <c r="O17" s="24">
        <v>-456603</v>
      </c>
      <c r="P17" s="24">
        <v>-412416</v>
      </c>
      <c r="Q17" s="20">
        <v>-456541</v>
      </c>
      <c r="R17" s="24">
        <v>-1325560</v>
      </c>
      <c r="S17" s="24">
        <v>-441647</v>
      </c>
      <c r="T17" s="20">
        <v>-456363</v>
      </c>
      <c r="U17" s="24"/>
      <c r="V17" s="24">
        <v>-898010</v>
      </c>
      <c r="W17" s="24">
        <v>-4307852</v>
      </c>
      <c r="X17" s="20">
        <v>-935829</v>
      </c>
      <c r="Y17" s="24">
        <v>-3372023</v>
      </c>
      <c r="Z17" s="25">
        <v>360.32469607161136</v>
      </c>
      <c r="AA17" s="26">
        <v>-935829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-935829</v>
      </c>
      <c r="F25" s="36">
        <f t="shared" si="1"/>
        <v>-935829</v>
      </c>
      <c r="G25" s="36">
        <f t="shared" si="1"/>
        <v>-1570616</v>
      </c>
      <c r="H25" s="36">
        <f t="shared" si="1"/>
        <v>1234984</v>
      </c>
      <c r="I25" s="36">
        <f t="shared" si="1"/>
        <v>-834364</v>
      </c>
      <c r="J25" s="36">
        <f t="shared" si="1"/>
        <v>-1169996</v>
      </c>
      <c r="K25" s="36">
        <f t="shared" si="1"/>
        <v>-457152</v>
      </c>
      <c r="L25" s="36">
        <f t="shared" si="1"/>
        <v>0</v>
      </c>
      <c r="M25" s="36">
        <f t="shared" si="1"/>
        <v>-457134</v>
      </c>
      <c r="N25" s="36">
        <f t="shared" si="1"/>
        <v>-914286</v>
      </c>
      <c r="O25" s="36">
        <f t="shared" si="1"/>
        <v>-456603</v>
      </c>
      <c r="P25" s="36">
        <f t="shared" si="1"/>
        <v>-412416</v>
      </c>
      <c r="Q25" s="36">
        <f t="shared" si="1"/>
        <v>-456541</v>
      </c>
      <c r="R25" s="36">
        <f t="shared" si="1"/>
        <v>-1325560</v>
      </c>
      <c r="S25" s="36">
        <f t="shared" si="1"/>
        <v>-441647</v>
      </c>
      <c r="T25" s="36">
        <f t="shared" si="1"/>
        <v>-456363</v>
      </c>
      <c r="U25" s="36">
        <f t="shared" si="1"/>
        <v>0</v>
      </c>
      <c r="V25" s="36">
        <f t="shared" si="1"/>
        <v>-898010</v>
      </c>
      <c r="W25" s="36">
        <f t="shared" si="1"/>
        <v>-4307852</v>
      </c>
      <c r="X25" s="36">
        <f t="shared" si="1"/>
        <v>-935829</v>
      </c>
      <c r="Y25" s="36">
        <f t="shared" si="1"/>
        <v>-3372023</v>
      </c>
      <c r="Z25" s="37">
        <f>+IF(X25&lt;&gt;0,+(Y25/X25)*100,0)</f>
        <v>360.32469607161136</v>
      </c>
      <c r="AA25" s="38">
        <f>SUM(AA15:AA24)</f>
        <v>-935829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-39387110</v>
      </c>
      <c r="F26" s="31">
        <f t="shared" si="2"/>
        <v>-21630209</v>
      </c>
      <c r="G26" s="31">
        <f t="shared" si="2"/>
        <v>68265592</v>
      </c>
      <c r="H26" s="31">
        <f t="shared" si="2"/>
        <v>11828357</v>
      </c>
      <c r="I26" s="31">
        <f t="shared" si="2"/>
        <v>11374595</v>
      </c>
      <c r="J26" s="31">
        <f t="shared" si="2"/>
        <v>91468544</v>
      </c>
      <c r="K26" s="31">
        <f t="shared" si="2"/>
        <v>5702013</v>
      </c>
      <c r="L26" s="31">
        <f t="shared" si="2"/>
        <v>0</v>
      </c>
      <c r="M26" s="31">
        <f t="shared" si="2"/>
        <v>4314178</v>
      </c>
      <c r="N26" s="31">
        <f t="shared" si="2"/>
        <v>10016191</v>
      </c>
      <c r="O26" s="31">
        <f t="shared" si="2"/>
        <v>4149117</v>
      </c>
      <c r="P26" s="31">
        <f t="shared" si="2"/>
        <v>-4386295</v>
      </c>
      <c r="Q26" s="31">
        <f t="shared" si="2"/>
        <v>-4269392</v>
      </c>
      <c r="R26" s="31">
        <f t="shared" si="2"/>
        <v>-4506570</v>
      </c>
      <c r="S26" s="31">
        <f t="shared" si="2"/>
        <v>6136626</v>
      </c>
      <c r="T26" s="31">
        <f t="shared" si="2"/>
        <v>6894262</v>
      </c>
      <c r="U26" s="31">
        <f t="shared" si="2"/>
        <v>0</v>
      </c>
      <c r="V26" s="31">
        <f t="shared" si="2"/>
        <v>13030888</v>
      </c>
      <c r="W26" s="31">
        <f t="shared" si="2"/>
        <v>110009053</v>
      </c>
      <c r="X26" s="31">
        <f t="shared" si="2"/>
        <v>-21630209</v>
      </c>
      <c r="Y26" s="31">
        <f t="shared" si="2"/>
        <v>131639262</v>
      </c>
      <c r="Z26" s="32">
        <f>+IF(X26&lt;&gt;0,+(Y26/X26)*100,0)</f>
        <v>-608.58987539140287</v>
      </c>
      <c r="AA26" s="33">
        <f>+AA13+AA25</f>
        <v>-21630209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-35755</v>
      </c>
      <c r="F31" s="20">
        <v>-35755</v>
      </c>
      <c r="G31" s="20">
        <v>-54661</v>
      </c>
      <c r="H31" s="20">
        <v>-2800</v>
      </c>
      <c r="I31" s="20">
        <v>-3052</v>
      </c>
      <c r="J31" s="20">
        <v>-60513</v>
      </c>
      <c r="K31" s="20"/>
      <c r="L31" s="20"/>
      <c r="M31" s="20">
        <v>-117</v>
      </c>
      <c r="N31" s="20">
        <v>-117</v>
      </c>
      <c r="O31" s="20">
        <v>-1000</v>
      </c>
      <c r="P31" s="20"/>
      <c r="Q31" s="20">
        <v>-43</v>
      </c>
      <c r="R31" s="20">
        <v>-1043</v>
      </c>
      <c r="S31" s="20">
        <v>816</v>
      </c>
      <c r="T31" s="20"/>
      <c r="U31" s="20"/>
      <c r="V31" s="20">
        <v>816</v>
      </c>
      <c r="W31" s="20">
        <v>-60857</v>
      </c>
      <c r="X31" s="20">
        <v>-35755</v>
      </c>
      <c r="Y31" s="20">
        <v>-25102</v>
      </c>
      <c r="Z31" s="21">
        <v>70.205565655153123</v>
      </c>
      <c r="AA31" s="22">
        <v>-35755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1864938</v>
      </c>
      <c r="F32" s="20">
        <v>1864938</v>
      </c>
      <c r="G32" s="20">
        <v>41215343</v>
      </c>
      <c r="H32" s="20">
        <v>12683752</v>
      </c>
      <c r="I32" s="20">
        <v>38375067</v>
      </c>
      <c r="J32" s="20">
        <v>92274162</v>
      </c>
      <c r="K32" s="20">
        <v>4178276</v>
      </c>
      <c r="L32" s="20"/>
      <c r="M32" s="20">
        <v>-1134872</v>
      </c>
      <c r="N32" s="20">
        <v>3043404</v>
      </c>
      <c r="O32" s="20">
        <v>6034438</v>
      </c>
      <c r="P32" s="20">
        <v>-3311034</v>
      </c>
      <c r="Q32" s="20">
        <v>-256691</v>
      </c>
      <c r="R32" s="20">
        <v>2466713</v>
      </c>
      <c r="S32" s="20">
        <v>9468361</v>
      </c>
      <c r="T32" s="20">
        <v>205112</v>
      </c>
      <c r="U32" s="20"/>
      <c r="V32" s="20">
        <v>9673473</v>
      </c>
      <c r="W32" s="20">
        <v>107457752</v>
      </c>
      <c r="X32" s="20">
        <v>1864938</v>
      </c>
      <c r="Y32" s="20">
        <v>105592814</v>
      </c>
      <c r="Z32" s="21">
        <v>5662.0013104993304</v>
      </c>
      <c r="AA32" s="22">
        <v>1864938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4907940</v>
      </c>
      <c r="F35" s="20">
        <v>4547868</v>
      </c>
      <c r="G35" s="20">
        <v>2429137</v>
      </c>
      <c r="H35" s="20">
        <v>191249</v>
      </c>
      <c r="I35" s="20">
        <v>198535</v>
      </c>
      <c r="J35" s="20">
        <v>2818921</v>
      </c>
      <c r="K35" s="20">
        <v>53571</v>
      </c>
      <c r="L35" s="20"/>
      <c r="M35" s="20">
        <v>792755</v>
      </c>
      <c r="N35" s="20">
        <v>846326</v>
      </c>
      <c r="O35" s="20">
        <v>140011</v>
      </c>
      <c r="P35" s="20">
        <v>-345458</v>
      </c>
      <c r="Q35" s="20">
        <v>-246296</v>
      </c>
      <c r="R35" s="20">
        <v>-451743</v>
      </c>
      <c r="S35" s="20">
        <v>-8584</v>
      </c>
      <c r="T35" s="20">
        <v>154189</v>
      </c>
      <c r="U35" s="20"/>
      <c r="V35" s="20">
        <v>145605</v>
      </c>
      <c r="W35" s="20">
        <v>3359109</v>
      </c>
      <c r="X35" s="20">
        <v>4547868</v>
      </c>
      <c r="Y35" s="20">
        <v>-1188759</v>
      </c>
      <c r="Z35" s="21">
        <v>-26.138819332487223</v>
      </c>
      <c r="AA35" s="22">
        <v>4547868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6737123</v>
      </c>
      <c r="F37" s="31">
        <f t="shared" si="3"/>
        <v>6377051</v>
      </c>
      <c r="G37" s="31">
        <f t="shared" si="3"/>
        <v>43589819</v>
      </c>
      <c r="H37" s="31">
        <f t="shared" si="3"/>
        <v>12872201</v>
      </c>
      <c r="I37" s="31">
        <f t="shared" si="3"/>
        <v>38570550</v>
      </c>
      <c r="J37" s="31">
        <f t="shared" si="3"/>
        <v>95032570</v>
      </c>
      <c r="K37" s="31">
        <f t="shared" si="3"/>
        <v>4231847</v>
      </c>
      <c r="L37" s="31">
        <f t="shared" si="3"/>
        <v>0</v>
      </c>
      <c r="M37" s="31">
        <f t="shared" si="3"/>
        <v>-342234</v>
      </c>
      <c r="N37" s="31">
        <f t="shared" si="3"/>
        <v>3889613</v>
      </c>
      <c r="O37" s="31">
        <f t="shared" si="3"/>
        <v>6173449</v>
      </c>
      <c r="P37" s="31">
        <f t="shared" si="3"/>
        <v>-3656492</v>
      </c>
      <c r="Q37" s="31">
        <f t="shared" si="3"/>
        <v>-503030</v>
      </c>
      <c r="R37" s="31">
        <f t="shared" si="3"/>
        <v>2013927</v>
      </c>
      <c r="S37" s="31">
        <f t="shared" si="3"/>
        <v>9460593</v>
      </c>
      <c r="T37" s="31">
        <f t="shared" si="3"/>
        <v>359301</v>
      </c>
      <c r="U37" s="31">
        <f t="shared" si="3"/>
        <v>0</v>
      </c>
      <c r="V37" s="31">
        <f t="shared" si="3"/>
        <v>9819894</v>
      </c>
      <c r="W37" s="31">
        <f t="shared" si="3"/>
        <v>110756004</v>
      </c>
      <c r="X37" s="31">
        <f t="shared" si="3"/>
        <v>6377051</v>
      </c>
      <c r="Y37" s="31">
        <f t="shared" si="3"/>
        <v>104378953</v>
      </c>
      <c r="Z37" s="32">
        <f>+IF(X37&lt;&gt;0,+(Y37/X37)*100,0)</f>
        <v>1636.7903126382398</v>
      </c>
      <c r="AA37" s="33">
        <f>SUM(AA29:AA36)</f>
        <v>6377051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6737123</v>
      </c>
      <c r="F44" s="31">
        <f t="shared" si="5"/>
        <v>6377051</v>
      </c>
      <c r="G44" s="31">
        <f t="shared" si="5"/>
        <v>43589819</v>
      </c>
      <c r="H44" s="31">
        <f t="shared" si="5"/>
        <v>12872201</v>
      </c>
      <c r="I44" s="31">
        <f t="shared" si="5"/>
        <v>38570550</v>
      </c>
      <c r="J44" s="31">
        <f t="shared" si="5"/>
        <v>95032570</v>
      </c>
      <c r="K44" s="31">
        <f t="shared" si="5"/>
        <v>4231847</v>
      </c>
      <c r="L44" s="31">
        <f t="shared" si="5"/>
        <v>0</v>
      </c>
      <c r="M44" s="31">
        <f t="shared" si="5"/>
        <v>-342234</v>
      </c>
      <c r="N44" s="31">
        <f t="shared" si="5"/>
        <v>3889613</v>
      </c>
      <c r="O44" s="31">
        <f t="shared" si="5"/>
        <v>6173449</v>
      </c>
      <c r="P44" s="31">
        <f t="shared" si="5"/>
        <v>-3656492</v>
      </c>
      <c r="Q44" s="31">
        <f t="shared" si="5"/>
        <v>-503030</v>
      </c>
      <c r="R44" s="31">
        <f t="shared" si="5"/>
        <v>2013927</v>
      </c>
      <c r="S44" s="31">
        <f t="shared" si="5"/>
        <v>9460593</v>
      </c>
      <c r="T44" s="31">
        <f t="shared" si="5"/>
        <v>359301</v>
      </c>
      <c r="U44" s="31">
        <f t="shared" si="5"/>
        <v>0</v>
      </c>
      <c r="V44" s="31">
        <f t="shared" si="5"/>
        <v>9819894</v>
      </c>
      <c r="W44" s="31">
        <f t="shared" si="5"/>
        <v>110756004</v>
      </c>
      <c r="X44" s="31">
        <f t="shared" si="5"/>
        <v>6377051</v>
      </c>
      <c r="Y44" s="31">
        <f t="shared" si="5"/>
        <v>104378953</v>
      </c>
      <c r="Z44" s="32">
        <f>+IF(X44&lt;&gt;0,+(Y44/X44)*100,0)</f>
        <v>1636.7903126382398</v>
      </c>
      <c r="AA44" s="33">
        <f>+AA37+AA43</f>
        <v>6377051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-46124233</v>
      </c>
      <c r="F45" s="44">
        <f t="shared" si="6"/>
        <v>-28007260</v>
      </c>
      <c r="G45" s="44">
        <f t="shared" si="6"/>
        <v>24675773</v>
      </c>
      <c r="H45" s="44">
        <f t="shared" si="6"/>
        <v>-1043844</v>
      </c>
      <c r="I45" s="44">
        <f t="shared" si="6"/>
        <v>-27195955</v>
      </c>
      <c r="J45" s="44">
        <f t="shared" si="6"/>
        <v>-3564026</v>
      </c>
      <c r="K45" s="44">
        <f t="shared" si="6"/>
        <v>1470166</v>
      </c>
      <c r="L45" s="44">
        <f t="shared" si="6"/>
        <v>0</v>
      </c>
      <c r="M45" s="44">
        <f t="shared" si="6"/>
        <v>4656412</v>
      </c>
      <c r="N45" s="44">
        <f t="shared" si="6"/>
        <v>6126578</v>
      </c>
      <c r="O45" s="44">
        <f t="shared" si="6"/>
        <v>-2024332</v>
      </c>
      <c r="P45" s="44">
        <f t="shared" si="6"/>
        <v>-729803</v>
      </c>
      <c r="Q45" s="44">
        <f t="shared" si="6"/>
        <v>-3766362</v>
      </c>
      <c r="R45" s="44">
        <f t="shared" si="6"/>
        <v>-6520497</v>
      </c>
      <c r="S45" s="44">
        <f t="shared" si="6"/>
        <v>-3323967</v>
      </c>
      <c r="T45" s="44">
        <f t="shared" si="6"/>
        <v>6534961</v>
      </c>
      <c r="U45" s="44">
        <f t="shared" si="6"/>
        <v>0</v>
      </c>
      <c r="V45" s="44">
        <f t="shared" si="6"/>
        <v>3210994</v>
      </c>
      <c r="W45" s="44">
        <f t="shared" si="6"/>
        <v>-746951</v>
      </c>
      <c r="X45" s="44">
        <f t="shared" si="6"/>
        <v>-28007260</v>
      </c>
      <c r="Y45" s="44">
        <f t="shared" si="6"/>
        <v>27260309</v>
      </c>
      <c r="Z45" s="45">
        <f>+IF(X45&lt;&gt;0,+(Y45/X45)*100,0)</f>
        <v>-97.333009369713423</v>
      </c>
      <c r="AA45" s="46">
        <f>+AA26-AA44</f>
        <v>-28007260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-48138024</v>
      </c>
      <c r="F47" s="20">
        <v>-30021051</v>
      </c>
      <c r="G47" s="20">
        <v>3236218</v>
      </c>
      <c r="H47" s="20">
        <v>-3736851</v>
      </c>
      <c r="I47" s="20">
        <v>-3666528</v>
      </c>
      <c r="J47" s="20">
        <v>-4167161</v>
      </c>
      <c r="K47" s="20">
        <v>503724</v>
      </c>
      <c r="L47" s="20"/>
      <c r="M47" s="20">
        <v>4656295</v>
      </c>
      <c r="N47" s="20">
        <v>5160019</v>
      </c>
      <c r="O47" s="20">
        <v>-3266862</v>
      </c>
      <c r="P47" s="20">
        <v>-950343</v>
      </c>
      <c r="Q47" s="20">
        <v>-4226188</v>
      </c>
      <c r="R47" s="20">
        <v>-8443393</v>
      </c>
      <c r="S47" s="20">
        <v>-4288081</v>
      </c>
      <c r="T47" s="20">
        <v>5813807</v>
      </c>
      <c r="U47" s="20"/>
      <c r="V47" s="20">
        <v>1525726</v>
      </c>
      <c r="W47" s="20">
        <v>-5924809</v>
      </c>
      <c r="X47" s="20">
        <v>-30021051</v>
      </c>
      <c r="Y47" s="20">
        <v>24096242</v>
      </c>
      <c r="Z47" s="47">
        <v>-80.264485077487791</v>
      </c>
      <c r="AA47" s="22">
        <v>-30021051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-48138024</v>
      </c>
      <c r="F50" s="52">
        <f t="shared" si="7"/>
        <v>-30021051</v>
      </c>
      <c r="G50" s="52">
        <f t="shared" si="7"/>
        <v>3236218</v>
      </c>
      <c r="H50" s="52">
        <f t="shared" si="7"/>
        <v>-3736851</v>
      </c>
      <c r="I50" s="52">
        <f t="shared" si="7"/>
        <v>-3666528</v>
      </c>
      <c r="J50" s="52">
        <f t="shared" si="7"/>
        <v>-4167161</v>
      </c>
      <c r="K50" s="52">
        <f t="shared" si="7"/>
        <v>503724</v>
      </c>
      <c r="L50" s="52">
        <f t="shared" si="7"/>
        <v>0</v>
      </c>
      <c r="M50" s="52">
        <f t="shared" si="7"/>
        <v>4656295</v>
      </c>
      <c r="N50" s="52">
        <f t="shared" si="7"/>
        <v>5160019</v>
      </c>
      <c r="O50" s="52">
        <f t="shared" si="7"/>
        <v>-3266862</v>
      </c>
      <c r="P50" s="52">
        <f t="shared" si="7"/>
        <v>-950343</v>
      </c>
      <c r="Q50" s="52">
        <f t="shared" si="7"/>
        <v>-4226188</v>
      </c>
      <c r="R50" s="52">
        <f t="shared" si="7"/>
        <v>-8443393</v>
      </c>
      <c r="S50" s="52">
        <f t="shared" si="7"/>
        <v>-4288081</v>
      </c>
      <c r="T50" s="52">
        <f t="shared" si="7"/>
        <v>5813807</v>
      </c>
      <c r="U50" s="52">
        <f t="shared" si="7"/>
        <v>0</v>
      </c>
      <c r="V50" s="52">
        <f t="shared" si="7"/>
        <v>1525726</v>
      </c>
      <c r="W50" s="52">
        <f t="shared" si="7"/>
        <v>-5924809</v>
      </c>
      <c r="X50" s="52">
        <f t="shared" si="7"/>
        <v>-30021051</v>
      </c>
      <c r="Y50" s="52">
        <f t="shared" si="7"/>
        <v>24096242</v>
      </c>
      <c r="Z50" s="53">
        <f>+IF(X50&lt;&gt;0,+(Y50/X50)*100,0)</f>
        <v>-80.264485077487791</v>
      </c>
      <c r="AA50" s="54">
        <f>SUM(AA47:AA49)</f>
        <v>-30021051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128639293</v>
      </c>
      <c r="D7" s="18"/>
      <c r="E7" s="19">
        <v>33801723</v>
      </c>
      <c r="F7" s="20">
        <v>33801723</v>
      </c>
      <c r="G7" s="20">
        <v>143411294</v>
      </c>
      <c r="H7" s="20">
        <v>-43419034</v>
      </c>
      <c r="I7" s="20">
        <v>12200298</v>
      </c>
      <c r="J7" s="20">
        <v>112192558</v>
      </c>
      <c r="K7" s="20">
        <v>-9001641</v>
      </c>
      <c r="L7" s="20">
        <v>3972034</v>
      </c>
      <c r="M7" s="20">
        <v>1974312</v>
      </c>
      <c r="N7" s="20">
        <v>-3055295</v>
      </c>
      <c r="O7" s="20">
        <v>7532853</v>
      </c>
      <c r="P7" s="20">
        <v>-2216420</v>
      </c>
      <c r="Q7" s="20">
        <v>-2609219</v>
      </c>
      <c r="R7" s="20">
        <v>2707214</v>
      </c>
      <c r="S7" s="20">
        <v>6548115</v>
      </c>
      <c r="T7" s="20">
        <v>9657554</v>
      </c>
      <c r="U7" s="20">
        <v>4237584</v>
      </c>
      <c r="V7" s="20">
        <v>20443253</v>
      </c>
      <c r="W7" s="20">
        <v>132287730</v>
      </c>
      <c r="X7" s="20">
        <v>33801723</v>
      </c>
      <c r="Y7" s="20">
        <v>98486007</v>
      </c>
      <c r="Z7" s="21">
        <v>291.36386627391744</v>
      </c>
      <c r="AA7" s="22">
        <v>33801723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128639293</v>
      </c>
      <c r="D13" s="29">
        <f>SUM(D6:D12)</f>
        <v>0</v>
      </c>
      <c r="E13" s="30">
        <f t="shared" si="0"/>
        <v>33801723</v>
      </c>
      <c r="F13" s="31">
        <f t="shared" si="0"/>
        <v>33801723</v>
      </c>
      <c r="G13" s="31">
        <f t="shared" si="0"/>
        <v>143411294</v>
      </c>
      <c r="H13" s="31">
        <f t="shared" si="0"/>
        <v>-43419034</v>
      </c>
      <c r="I13" s="31">
        <f t="shared" si="0"/>
        <v>12200298</v>
      </c>
      <c r="J13" s="31">
        <f t="shared" si="0"/>
        <v>112192558</v>
      </c>
      <c r="K13" s="31">
        <f t="shared" si="0"/>
        <v>-9001641</v>
      </c>
      <c r="L13" s="31">
        <f t="shared" si="0"/>
        <v>3972034</v>
      </c>
      <c r="M13" s="31">
        <f t="shared" si="0"/>
        <v>1974312</v>
      </c>
      <c r="N13" s="31">
        <f t="shared" si="0"/>
        <v>-3055295</v>
      </c>
      <c r="O13" s="31">
        <f t="shared" si="0"/>
        <v>7532853</v>
      </c>
      <c r="P13" s="31">
        <f t="shared" si="0"/>
        <v>-2216420</v>
      </c>
      <c r="Q13" s="31">
        <f t="shared" si="0"/>
        <v>-2609219</v>
      </c>
      <c r="R13" s="31">
        <f t="shared" si="0"/>
        <v>2707214</v>
      </c>
      <c r="S13" s="31">
        <f t="shared" si="0"/>
        <v>6548115</v>
      </c>
      <c r="T13" s="31">
        <f t="shared" si="0"/>
        <v>9657554</v>
      </c>
      <c r="U13" s="31">
        <f t="shared" si="0"/>
        <v>4237584</v>
      </c>
      <c r="V13" s="31">
        <f t="shared" si="0"/>
        <v>20443253</v>
      </c>
      <c r="W13" s="31">
        <f t="shared" si="0"/>
        <v>132287730</v>
      </c>
      <c r="X13" s="31">
        <f t="shared" si="0"/>
        <v>33801723</v>
      </c>
      <c r="Y13" s="31">
        <f t="shared" si="0"/>
        <v>98486007</v>
      </c>
      <c r="Z13" s="32">
        <f>+IF(X13&lt;&gt;0,+(Y13/X13)*100,0)</f>
        <v>291.36386627391744</v>
      </c>
      <c r="AA13" s="33">
        <f>SUM(AA6:AA12)</f>
        <v>33801723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297864227</v>
      </c>
      <c r="D17" s="18"/>
      <c r="E17" s="19">
        <v>622579901</v>
      </c>
      <c r="F17" s="20">
        <v>624055401</v>
      </c>
      <c r="G17" s="24">
        <v>297728345</v>
      </c>
      <c r="H17" s="24">
        <v>285375</v>
      </c>
      <c r="I17" s="24"/>
      <c r="J17" s="20">
        <v>298013720</v>
      </c>
      <c r="K17" s="24"/>
      <c r="L17" s="24"/>
      <c r="M17" s="20"/>
      <c r="N17" s="24"/>
      <c r="O17" s="24"/>
      <c r="P17" s="24">
        <v>-4606253</v>
      </c>
      <c r="Q17" s="20"/>
      <c r="R17" s="24">
        <v>-4606253</v>
      </c>
      <c r="S17" s="24">
        <v>95650</v>
      </c>
      <c r="T17" s="20">
        <v>134012</v>
      </c>
      <c r="U17" s="24">
        <v>126999</v>
      </c>
      <c r="V17" s="24">
        <v>356661</v>
      </c>
      <c r="W17" s="24">
        <v>293764128</v>
      </c>
      <c r="X17" s="20">
        <v>624055401</v>
      </c>
      <c r="Y17" s="24">
        <v>-330291273</v>
      </c>
      <c r="Z17" s="25">
        <v>-52.926594733533925</v>
      </c>
      <c r="AA17" s="26">
        <v>624055401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297864227</v>
      </c>
      <c r="D25" s="29">
        <f t="shared" ref="D25:Y25" si="1">SUM(D15:D24)</f>
        <v>0</v>
      </c>
      <c r="E25" s="35">
        <f t="shared" si="1"/>
        <v>622579901</v>
      </c>
      <c r="F25" s="36">
        <f t="shared" si="1"/>
        <v>624055401</v>
      </c>
      <c r="G25" s="36">
        <f t="shared" si="1"/>
        <v>297728345</v>
      </c>
      <c r="H25" s="36">
        <f t="shared" si="1"/>
        <v>285375</v>
      </c>
      <c r="I25" s="36">
        <f t="shared" si="1"/>
        <v>0</v>
      </c>
      <c r="J25" s="36">
        <f t="shared" si="1"/>
        <v>298013720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-4606253</v>
      </c>
      <c r="Q25" s="36">
        <f t="shared" si="1"/>
        <v>0</v>
      </c>
      <c r="R25" s="36">
        <f t="shared" si="1"/>
        <v>-4606253</v>
      </c>
      <c r="S25" s="36">
        <f t="shared" si="1"/>
        <v>95650</v>
      </c>
      <c r="T25" s="36">
        <f t="shared" si="1"/>
        <v>134012</v>
      </c>
      <c r="U25" s="36">
        <f t="shared" si="1"/>
        <v>126999</v>
      </c>
      <c r="V25" s="36">
        <f t="shared" si="1"/>
        <v>356661</v>
      </c>
      <c r="W25" s="36">
        <f t="shared" si="1"/>
        <v>293764128</v>
      </c>
      <c r="X25" s="36">
        <f t="shared" si="1"/>
        <v>624055401</v>
      </c>
      <c r="Y25" s="36">
        <f t="shared" si="1"/>
        <v>-330291273</v>
      </c>
      <c r="Z25" s="37">
        <f>+IF(X25&lt;&gt;0,+(Y25/X25)*100,0)</f>
        <v>-52.926594733533925</v>
      </c>
      <c r="AA25" s="38">
        <f>SUM(AA15:AA24)</f>
        <v>624055401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426503520</v>
      </c>
      <c r="D26" s="29">
        <f>+D13+D25</f>
        <v>0</v>
      </c>
      <c r="E26" s="30">
        <f t="shared" si="2"/>
        <v>656381624</v>
      </c>
      <c r="F26" s="31">
        <f t="shared" si="2"/>
        <v>657857124</v>
      </c>
      <c r="G26" s="31">
        <f t="shared" si="2"/>
        <v>441139639</v>
      </c>
      <c r="H26" s="31">
        <f t="shared" si="2"/>
        <v>-43133659</v>
      </c>
      <c r="I26" s="31">
        <f t="shared" si="2"/>
        <v>12200298</v>
      </c>
      <c r="J26" s="31">
        <f t="shared" si="2"/>
        <v>410206278</v>
      </c>
      <c r="K26" s="31">
        <f t="shared" si="2"/>
        <v>-9001641</v>
      </c>
      <c r="L26" s="31">
        <f t="shared" si="2"/>
        <v>3972034</v>
      </c>
      <c r="M26" s="31">
        <f t="shared" si="2"/>
        <v>1974312</v>
      </c>
      <c r="N26" s="31">
        <f t="shared" si="2"/>
        <v>-3055295</v>
      </c>
      <c r="O26" s="31">
        <f t="shared" si="2"/>
        <v>7532853</v>
      </c>
      <c r="P26" s="31">
        <f t="shared" si="2"/>
        <v>-6822673</v>
      </c>
      <c r="Q26" s="31">
        <f t="shared" si="2"/>
        <v>-2609219</v>
      </c>
      <c r="R26" s="31">
        <f t="shared" si="2"/>
        <v>-1899039</v>
      </c>
      <c r="S26" s="31">
        <f t="shared" si="2"/>
        <v>6643765</v>
      </c>
      <c r="T26" s="31">
        <f t="shared" si="2"/>
        <v>9791566</v>
      </c>
      <c r="U26" s="31">
        <f t="shared" si="2"/>
        <v>4364583</v>
      </c>
      <c r="V26" s="31">
        <f t="shared" si="2"/>
        <v>20799914</v>
      </c>
      <c r="W26" s="31">
        <f t="shared" si="2"/>
        <v>426051858</v>
      </c>
      <c r="X26" s="31">
        <f t="shared" si="2"/>
        <v>657857124</v>
      </c>
      <c r="Y26" s="31">
        <f t="shared" si="2"/>
        <v>-231805266</v>
      </c>
      <c r="Z26" s="32">
        <f>+IF(X26&lt;&gt;0,+(Y26/X26)*100,0)</f>
        <v>-35.236414951402125</v>
      </c>
      <c r="AA26" s="33">
        <f>+AA13+AA25</f>
        <v>657857124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4974547</v>
      </c>
      <c r="D31" s="18"/>
      <c r="E31" s="19">
        <v>4607515</v>
      </c>
      <c r="F31" s="20">
        <v>4607515</v>
      </c>
      <c r="G31" s="20">
        <v>4999368</v>
      </c>
      <c r="H31" s="20">
        <v>8066</v>
      </c>
      <c r="I31" s="20">
        <v>-52510</v>
      </c>
      <c r="J31" s="20">
        <v>4954924</v>
      </c>
      <c r="K31" s="20">
        <v>1116013</v>
      </c>
      <c r="L31" s="20">
        <v>10451</v>
      </c>
      <c r="M31" s="20">
        <v>-2083</v>
      </c>
      <c r="N31" s="20">
        <v>1124381</v>
      </c>
      <c r="O31" s="20">
        <v>13639</v>
      </c>
      <c r="P31" s="20">
        <v>10023</v>
      </c>
      <c r="Q31" s="20">
        <v>21267</v>
      </c>
      <c r="R31" s="20">
        <v>44929</v>
      </c>
      <c r="S31" s="20">
        <v>-15479</v>
      </c>
      <c r="T31" s="20">
        <v>365</v>
      </c>
      <c r="U31" s="20">
        <v>439381</v>
      </c>
      <c r="V31" s="20">
        <v>424267</v>
      </c>
      <c r="W31" s="20">
        <v>6548501</v>
      </c>
      <c r="X31" s="20">
        <v>4607515</v>
      </c>
      <c r="Y31" s="20">
        <v>1940986</v>
      </c>
      <c r="Z31" s="21">
        <v>42.126525903876598</v>
      </c>
      <c r="AA31" s="22">
        <v>4607515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16293292</v>
      </c>
      <c r="D35" s="18"/>
      <c r="E35" s="19">
        <v>6300876</v>
      </c>
      <c r="F35" s="20">
        <v>6300876</v>
      </c>
      <c r="G35" s="20">
        <v>13765144</v>
      </c>
      <c r="H35" s="20">
        <v>-1275474</v>
      </c>
      <c r="I35" s="20">
        <v>1543711</v>
      </c>
      <c r="J35" s="20">
        <v>14033381</v>
      </c>
      <c r="K35" s="20">
        <v>-1330673</v>
      </c>
      <c r="L35" s="20">
        <v>592074</v>
      </c>
      <c r="M35" s="20">
        <v>197945</v>
      </c>
      <c r="N35" s="20">
        <v>-540654</v>
      </c>
      <c r="O35" s="20">
        <v>885661</v>
      </c>
      <c r="P35" s="20">
        <v>-357928</v>
      </c>
      <c r="Q35" s="20">
        <v>-428143</v>
      </c>
      <c r="R35" s="20">
        <v>99590</v>
      </c>
      <c r="S35" s="20">
        <v>775189</v>
      </c>
      <c r="T35" s="20">
        <v>1170498</v>
      </c>
      <c r="U35" s="20">
        <v>701330</v>
      </c>
      <c r="V35" s="20">
        <v>2647017</v>
      </c>
      <c r="W35" s="20">
        <v>16239334</v>
      </c>
      <c r="X35" s="20">
        <v>6300876</v>
      </c>
      <c r="Y35" s="20">
        <v>9938458</v>
      </c>
      <c r="Z35" s="21">
        <v>157.73136941593518</v>
      </c>
      <c r="AA35" s="22">
        <v>6300876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21267839</v>
      </c>
      <c r="D37" s="29">
        <f t="shared" ref="D37:Y37" si="3">SUM(D29:D36)</f>
        <v>0</v>
      </c>
      <c r="E37" s="30">
        <f t="shared" si="3"/>
        <v>10908391</v>
      </c>
      <c r="F37" s="31">
        <f t="shared" si="3"/>
        <v>10908391</v>
      </c>
      <c r="G37" s="31">
        <f t="shared" si="3"/>
        <v>18764512</v>
      </c>
      <c r="H37" s="31">
        <f t="shared" si="3"/>
        <v>-1267408</v>
      </c>
      <c r="I37" s="31">
        <f t="shared" si="3"/>
        <v>1491201</v>
      </c>
      <c r="J37" s="31">
        <f t="shared" si="3"/>
        <v>18988305</v>
      </c>
      <c r="K37" s="31">
        <f t="shared" si="3"/>
        <v>-214660</v>
      </c>
      <c r="L37" s="31">
        <f t="shared" si="3"/>
        <v>602525</v>
      </c>
      <c r="M37" s="31">
        <f t="shared" si="3"/>
        <v>195862</v>
      </c>
      <c r="N37" s="31">
        <f t="shared" si="3"/>
        <v>583727</v>
      </c>
      <c r="O37" s="31">
        <f t="shared" si="3"/>
        <v>899300</v>
      </c>
      <c r="P37" s="31">
        <f t="shared" si="3"/>
        <v>-347905</v>
      </c>
      <c r="Q37" s="31">
        <f t="shared" si="3"/>
        <v>-406876</v>
      </c>
      <c r="R37" s="31">
        <f t="shared" si="3"/>
        <v>144519</v>
      </c>
      <c r="S37" s="31">
        <f t="shared" si="3"/>
        <v>759710</v>
      </c>
      <c r="T37" s="31">
        <f t="shared" si="3"/>
        <v>1170863</v>
      </c>
      <c r="U37" s="31">
        <f t="shared" si="3"/>
        <v>1140711</v>
      </c>
      <c r="V37" s="31">
        <f t="shared" si="3"/>
        <v>3071284</v>
      </c>
      <c r="W37" s="31">
        <f t="shared" si="3"/>
        <v>22787835</v>
      </c>
      <c r="X37" s="31">
        <f t="shared" si="3"/>
        <v>10908391</v>
      </c>
      <c r="Y37" s="31">
        <f t="shared" si="3"/>
        <v>11879444</v>
      </c>
      <c r="Z37" s="32">
        <f>+IF(X37&lt;&gt;0,+(Y37/X37)*100,0)</f>
        <v>108.90189029711163</v>
      </c>
      <c r="AA37" s="33">
        <f>SUM(AA29:AA36)</f>
        <v>10908391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21267839</v>
      </c>
      <c r="D44" s="29">
        <f>+D37+D43</f>
        <v>0</v>
      </c>
      <c r="E44" s="30">
        <f t="shared" si="5"/>
        <v>10908391</v>
      </c>
      <c r="F44" s="31">
        <f t="shared" si="5"/>
        <v>10908391</v>
      </c>
      <c r="G44" s="31">
        <f t="shared" si="5"/>
        <v>18764512</v>
      </c>
      <c r="H44" s="31">
        <f t="shared" si="5"/>
        <v>-1267408</v>
      </c>
      <c r="I44" s="31">
        <f t="shared" si="5"/>
        <v>1491201</v>
      </c>
      <c r="J44" s="31">
        <f t="shared" si="5"/>
        <v>18988305</v>
      </c>
      <c r="K44" s="31">
        <f t="shared" si="5"/>
        <v>-214660</v>
      </c>
      <c r="L44" s="31">
        <f t="shared" si="5"/>
        <v>602525</v>
      </c>
      <c r="M44" s="31">
        <f t="shared" si="5"/>
        <v>195862</v>
      </c>
      <c r="N44" s="31">
        <f t="shared" si="5"/>
        <v>583727</v>
      </c>
      <c r="O44" s="31">
        <f t="shared" si="5"/>
        <v>899300</v>
      </c>
      <c r="P44" s="31">
        <f t="shared" si="5"/>
        <v>-347905</v>
      </c>
      <c r="Q44" s="31">
        <f t="shared" si="5"/>
        <v>-406876</v>
      </c>
      <c r="R44" s="31">
        <f t="shared" si="5"/>
        <v>144519</v>
      </c>
      <c r="S44" s="31">
        <f t="shared" si="5"/>
        <v>759710</v>
      </c>
      <c r="T44" s="31">
        <f t="shared" si="5"/>
        <v>1170863</v>
      </c>
      <c r="U44" s="31">
        <f t="shared" si="5"/>
        <v>1140711</v>
      </c>
      <c r="V44" s="31">
        <f t="shared" si="5"/>
        <v>3071284</v>
      </c>
      <c r="W44" s="31">
        <f t="shared" si="5"/>
        <v>22787835</v>
      </c>
      <c r="X44" s="31">
        <f t="shared" si="5"/>
        <v>10908391</v>
      </c>
      <c r="Y44" s="31">
        <f t="shared" si="5"/>
        <v>11879444</v>
      </c>
      <c r="Z44" s="32">
        <f>+IF(X44&lt;&gt;0,+(Y44/X44)*100,0)</f>
        <v>108.90189029711163</v>
      </c>
      <c r="AA44" s="33">
        <f>+AA37+AA43</f>
        <v>10908391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405235681</v>
      </c>
      <c r="D45" s="42">
        <f t="shared" si="6"/>
        <v>0</v>
      </c>
      <c r="E45" s="43">
        <f t="shared" si="6"/>
        <v>645473233</v>
      </c>
      <c r="F45" s="44">
        <f t="shared" si="6"/>
        <v>646948733</v>
      </c>
      <c r="G45" s="44">
        <f t="shared" si="6"/>
        <v>422375127</v>
      </c>
      <c r="H45" s="44">
        <f t="shared" si="6"/>
        <v>-41866251</v>
      </c>
      <c r="I45" s="44">
        <f t="shared" si="6"/>
        <v>10709097</v>
      </c>
      <c r="J45" s="44">
        <f t="shared" si="6"/>
        <v>391217973</v>
      </c>
      <c r="K45" s="44">
        <f t="shared" si="6"/>
        <v>-8786981</v>
      </c>
      <c r="L45" s="44">
        <f t="shared" si="6"/>
        <v>3369509</v>
      </c>
      <c r="M45" s="44">
        <f t="shared" si="6"/>
        <v>1778450</v>
      </c>
      <c r="N45" s="44">
        <f t="shared" si="6"/>
        <v>-3639022</v>
      </c>
      <c r="O45" s="44">
        <f t="shared" si="6"/>
        <v>6633553</v>
      </c>
      <c r="P45" s="44">
        <f t="shared" si="6"/>
        <v>-6474768</v>
      </c>
      <c r="Q45" s="44">
        <f t="shared" si="6"/>
        <v>-2202343</v>
      </c>
      <c r="R45" s="44">
        <f t="shared" si="6"/>
        <v>-2043558</v>
      </c>
      <c r="S45" s="44">
        <f t="shared" si="6"/>
        <v>5884055</v>
      </c>
      <c r="T45" s="44">
        <f t="shared" si="6"/>
        <v>8620703</v>
      </c>
      <c r="U45" s="44">
        <f t="shared" si="6"/>
        <v>3223872</v>
      </c>
      <c r="V45" s="44">
        <f t="shared" si="6"/>
        <v>17728630</v>
      </c>
      <c r="W45" s="44">
        <f t="shared" si="6"/>
        <v>403264023</v>
      </c>
      <c r="X45" s="44">
        <f t="shared" si="6"/>
        <v>646948733</v>
      </c>
      <c r="Y45" s="44">
        <f t="shared" si="6"/>
        <v>-243684710</v>
      </c>
      <c r="Z45" s="45">
        <f>+IF(X45&lt;&gt;0,+(Y45/X45)*100,0)</f>
        <v>-37.666772894043213</v>
      </c>
      <c r="AA45" s="46">
        <f>+AA26-AA44</f>
        <v>646948733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54454102</v>
      </c>
      <c r="D47" s="18"/>
      <c r="E47" s="19">
        <v>75277744</v>
      </c>
      <c r="F47" s="20">
        <v>75277744</v>
      </c>
      <c r="G47" s="20">
        <v>-380695343</v>
      </c>
      <c r="H47" s="20">
        <v>-10065990</v>
      </c>
      <c r="I47" s="20">
        <v>37142376</v>
      </c>
      <c r="J47" s="20">
        <v>-353618957</v>
      </c>
      <c r="K47" s="20">
        <v>30589895</v>
      </c>
      <c r="L47" s="20">
        <v>32512043</v>
      </c>
      <c r="M47" s="20">
        <v>34635865</v>
      </c>
      <c r="N47" s="20">
        <v>97737803</v>
      </c>
      <c r="O47" s="20">
        <v>31006669</v>
      </c>
      <c r="P47" s="20">
        <v>26989967</v>
      </c>
      <c r="Q47" s="20">
        <v>28513305</v>
      </c>
      <c r="R47" s="20">
        <v>86509941</v>
      </c>
      <c r="S47" s="20">
        <v>34785404</v>
      </c>
      <c r="T47" s="20">
        <v>34229061</v>
      </c>
      <c r="U47" s="20">
        <v>31206475</v>
      </c>
      <c r="V47" s="20">
        <v>100220940</v>
      </c>
      <c r="W47" s="20">
        <v>-69150273</v>
      </c>
      <c r="X47" s="20">
        <v>75277744</v>
      </c>
      <c r="Y47" s="20">
        <v>-144428017</v>
      </c>
      <c r="Z47" s="47">
        <v>-191.86018247305606</v>
      </c>
      <c r="AA47" s="22">
        <v>75277744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54454102</v>
      </c>
      <c r="D50" s="50">
        <f t="shared" ref="D50:Y50" si="7">SUM(D47:D49)</f>
        <v>0</v>
      </c>
      <c r="E50" s="51">
        <f t="shared" si="7"/>
        <v>75277744</v>
      </c>
      <c r="F50" s="52">
        <f t="shared" si="7"/>
        <v>75277744</v>
      </c>
      <c r="G50" s="52">
        <f t="shared" si="7"/>
        <v>-380695343</v>
      </c>
      <c r="H50" s="52">
        <f t="shared" si="7"/>
        <v>-10065990</v>
      </c>
      <c r="I50" s="52">
        <f t="shared" si="7"/>
        <v>37142376</v>
      </c>
      <c r="J50" s="52">
        <f t="shared" si="7"/>
        <v>-353618957</v>
      </c>
      <c r="K50" s="52">
        <f t="shared" si="7"/>
        <v>30589895</v>
      </c>
      <c r="L50" s="52">
        <f t="shared" si="7"/>
        <v>32512043</v>
      </c>
      <c r="M50" s="52">
        <f t="shared" si="7"/>
        <v>34635865</v>
      </c>
      <c r="N50" s="52">
        <f t="shared" si="7"/>
        <v>97737803</v>
      </c>
      <c r="O50" s="52">
        <f t="shared" si="7"/>
        <v>31006669</v>
      </c>
      <c r="P50" s="52">
        <f t="shared" si="7"/>
        <v>26989967</v>
      </c>
      <c r="Q50" s="52">
        <f t="shared" si="7"/>
        <v>28513305</v>
      </c>
      <c r="R50" s="52">
        <f t="shared" si="7"/>
        <v>86509941</v>
      </c>
      <c r="S50" s="52">
        <f t="shared" si="7"/>
        <v>34785404</v>
      </c>
      <c r="T50" s="52">
        <f t="shared" si="7"/>
        <v>34229061</v>
      </c>
      <c r="U50" s="52">
        <f t="shared" si="7"/>
        <v>31206475</v>
      </c>
      <c r="V50" s="52">
        <f t="shared" si="7"/>
        <v>100220940</v>
      </c>
      <c r="W50" s="52">
        <f t="shared" si="7"/>
        <v>-69150273</v>
      </c>
      <c r="X50" s="52">
        <f t="shared" si="7"/>
        <v>75277744</v>
      </c>
      <c r="Y50" s="52">
        <f t="shared" si="7"/>
        <v>-144428017</v>
      </c>
      <c r="Z50" s="53">
        <f>+IF(X50&lt;&gt;0,+(Y50/X50)*100,0)</f>
        <v>-191.86018247305606</v>
      </c>
      <c r="AA50" s="54">
        <f>SUM(AA47:AA49)</f>
        <v>75277744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81151694</v>
      </c>
      <c r="D7" s="18"/>
      <c r="E7" s="19">
        <v>639042740</v>
      </c>
      <c r="F7" s="20">
        <v>639042740</v>
      </c>
      <c r="G7" s="20">
        <v>113635620</v>
      </c>
      <c r="H7" s="20">
        <v>-17339597</v>
      </c>
      <c r="I7" s="20">
        <v>10105760</v>
      </c>
      <c r="J7" s="20">
        <v>106401783</v>
      </c>
      <c r="K7" s="20">
        <v>-1539213</v>
      </c>
      <c r="L7" s="20">
        <v>4250166</v>
      </c>
      <c r="M7" s="20">
        <v>4888732</v>
      </c>
      <c r="N7" s="20">
        <v>7599685</v>
      </c>
      <c r="O7" s="20">
        <v>4221267</v>
      </c>
      <c r="P7" s="20">
        <v>4193814</v>
      </c>
      <c r="Q7" s="20">
        <v>340635</v>
      </c>
      <c r="R7" s="20">
        <v>8755716</v>
      </c>
      <c r="S7" s="20">
        <v>2634171</v>
      </c>
      <c r="T7" s="20">
        <v>-81604324</v>
      </c>
      <c r="U7" s="20">
        <v>1539344</v>
      </c>
      <c r="V7" s="20">
        <v>-77430809</v>
      </c>
      <c r="W7" s="20">
        <v>45326375</v>
      </c>
      <c r="X7" s="20">
        <v>639042740</v>
      </c>
      <c r="Y7" s="20">
        <v>-593716365</v>
      </c>
      <c r="Z7" s="21">
        <v>-92.907144990020541</v>
      </c>
      <c r="AA7" s="22">
        <v>639042740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81151694</v>
      </c>
      <c r="D13" s="29">
        <f>SUM(D6:D12)</f>
        <v>0</v>
      </c>
      <c r="E13" s="30">
        <f t="shared" si="0"/>
        <v>639042740</v>
      </c>
      <c r="F13" s="31">
        <f t="shared" si="0"/>
        <v>639042740</v>
      </c>
      <c r="G13" s="31">
        <f t="shared" si="0"/>
        <v>113635620</v>
      </c>
      <c r="H13" s="31">
        <f t="shared" si="0"/>
        <v>-17339597</v>
      </c>
      <c r="I13" s="31">
        <f t="shared" si="0"/>
        <v>10105760</v>
      </c>
      <c r="J13" s="31">
        <f t="shared" si="0"/>
        <v>106401783</v>
      </c>
      <c r="K13" s="31">
        <f t="shared" si="0"/>
        <v>-1539213</v>
      </c>
      <c r="L13" s="31">
        <f t="shared" si="0"/>
        <v>4250166</v>
      </c>
      <c r="M13" s="31">
        <f t="shared" si="0"/>
        <v>4888732</v>
      </c>
      <c r="N13" s="31">
        <f t="shared" si="0"/>
        <v>7599685</v>
      </c>
      <c r="O13" s="31">
        <f t="shared" si="0"/>
        <v>4221267</v>
      </c>
      <c r="P13" s="31">
        <f t="shared" si="0"/>
        <v>4193814</v>
      </c>
      <c r="Q13" s="31">
        <f t="shared" si="0"/>
        <v>340635</v>
      </c>
      <c r="R13" s="31">
        <f t="shared" si="0"/>
        <v>8755716</v>
      </c>
      <c r="S13" s="31">
        <f t="shared" si="0"/>
        <v>2634171</v>
      </c>
      <c r="T13" s="31">
        <f t="shared" si="0"/>
        <v>-81604324</v>
      </c>
      <c r="U13" s="31">
        <f t="shared" si="0"/>
        <v>1539344</v>
      </c>
      <c r="V13" s="31">
        <f t="shared" si="0"/>
        <v>-77430809</v>
      </c>
      <c r="W13" s="31">
        <f t="shared" si="0"/>
        <v>45326375</v>
      </c>
      <c r="X13" s="31">
        <f t="shared" si="0"/>
        <v>639042740</v>
      </c>
      <c r="Y13" s="31">
        <f t="shared" si="0"/>
        <v>-593716365</v>
      </c>
      <c r="Z13" s="32">
        <f>+IF(X13&lt;&gt;0,+(Y13/X13)*100,0)</f>
        <v>-92.907144990020541</v>
      </c>
      <c r="AA13" s="33">
        <f>SUM(AA6:AA12)</f>
        <v>639042740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132571728</v>
      </c>
      <c r="D17" s="18"/>
      <c r="E17" s="19">
        <v>196550043</v>
      </c>
      <c r="F17" s="20">
        <v>199050043</v>
      </c>
      <c r="G17" s="24">
        <v>128851168</v>
      </c>
      <c r="H17" s="24">
        <v>3816527</v>
      </c>
      <c r="I17" s="24">
        <v>762511</v>
      </c>
      <c r="J17" s="20">
        <v>133430206</v>
      </c>
      <c r="K17" s="24"/>
      <c r="L17" s="24">
        <v>4455430</v>
      </c>
      <c r="M17" s="20">
        <v>-2083991</v>
      </c>
      <c r="N17" s="24">
        <v>2371439</v>
      </c>
      <c r="O17" s="24">
        <v>6497816</v>
      </c>
      <c r="P17" s="24">
        <v>1183173</v>
      </c>
      <c r="Q17" s="20">
        <v>5072875</v>
      </c>
      <c r="R17" s="24">
        <v>12753864</v>
      </c>
      <c r="S17" s="24">
        <v>2346343</v>
      </c>
      <c r="T17" s="20">
        <v>-131649208</v>
      </c>
      <c r="U17" s="24">
        <v>-4537972</v>
      </c>
      <c r="V17" s="24">
        <v>-133840837</v>
      </c>
      <c r="W17" s="24">
        <v>14714672</v>
      </c>
      <c r="X17" s="20">
        <v>199050043</v>
      </c>
      <c r="Y17" s="24">
        <v>-184335371</v>
      </c>
      <c r="Z17" s="25">
        <v>-92.607551458805759</v>
      </c>
      <c r="AA17" s="26">
        <v>199050043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132571728</v>
      </c>
      <c r="D25" s="29">
        <f t="shared" ref="D25:Y25" si="1">SUM(D15:D24)</f>
        <v>0</v>
      </c>
      <c r="E25" s="35">
        <f t="shared" si="1"/>
        <v>196550043</v>
      </c>
      <c r="F25" s="36">
        <f t="shared" si="1"/>
        <v>199050043</v>
      </c>
      <c r="G25" s="36">
        <f t="shared" si="1"/>
        <v>128851168</v>
      </c>
      <c r="H25" s="36">
        <f t="shared" si="1"/>
        <v>3816527</v>
      </c>
      <c r="I25" s="36">
        <f t="shared" si="1"/>
        <v>762511</v>
      </c>
      <c r="J25" s="36">
        <f t="shared" si="1"/>
        <v>133430206</v>
      </c>
      <c r="K25" s="36">
        <f t="shared" si="1"/>
        <v>0</v>
      </c>
      <c r="L25" s="36">
        <f t="shared" si="1"/>
        <v>4455430</v>
      </c>
      <c r="M25" s="36">
        <f t="shared" si="1"/>
        <v>-2083991</v>
      </c>
      <c r="N25" s="36">
        <f t="shared" si="1"/>
        <v>2371439</v>
      </c>
      <c r="O25" s="36">
        <f t="shared" si="1"/>
        <v>6497816</v>
      </c>
      <c r="P25" s="36">
        <f t="shared" si="1"/>
        <v>1183173</v>
      </c>
      <c r="Q25" s="36">
        <f t="shared" si="1"/>
        <v>5072875</v>
      </c>
      <c r="R25" s="36">
        <f t="shared" si="1"/>
        <v>12753864</v>
      </c>
      <c r="S25" s="36">
        <f t="shared" si="1"/>
        <v>2346343</v>
      </c>
      <c r="T25" s="36">
        <f t="shared" si="1"/>
        <v>-131649208</v>
      </c>
      <c r="U25" s="36">
        <f t="shared" si="1"/>
        <v>-4537972</v>
      </c>
      <c r="V25" s="36">
        <f t="shared" si="1"/>
        <v>-133840837</v>
      </c>
      <c r="W25" s="36">
        <f t="shared" si="1"/>
        <v>14714672</v>
      </c>
      <c r="X25" s="36">
        <f t="shared" si="1"/>
        <v>199050043</v>
      </c>
      <c r="Y25" s="36">
        <f t="shared" si="1"/>
        <v>-184335371</v>
      </c>
      <c r="Z25" s="37">
        <f>+IF(X25&lt;&gt;0,+(Y25/X25)*100,0)</f>
        <v>-92.607551458805759</v>
      </c>
      <c r="AA25" s="38">
        <f>SUM(AA15:AA24)</f>
        <v>199050043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213723422</v>
      </c>
      <c r="D26" s="29">
        <f>+D13+D25</f>
        <v>0</v>
      </c>
      <c r="E26" s="30">
        <f t="shared" si="2"/>
        <v>835592783</v>
      </c>
      <c r="F26" s="31">
        <f t="shared" si="2"/>
        <v>838092783</v>
      </c>
      <c r="G26" s="31">
        <f t="shared" si="2"/>
        <v>242486788</v>
      </c>
      <c r="H26" s="31">
        <f t="shared" si="2"/>
        <v>-13523070</v>
      </c>
      <c r="I26" s="31">
        <f t="shared" si="2"/>
        <v>10868271</v>
      </c>
      <c r="J26" s="31">
        <f t="shared" si="2"/>
        <v>239831989</v>
      </c>
      <c r="K26" s="31">
        <f t="shared" si="2"/>
        <v>-1539213</v>
      </c>
      <c r="L26" s="31">
        <f t="shared" si="2"/>
        <v>8705596</v>
      </c>
      <c r="M26" s="31">
        <f t="shared" si="2"/>
        <v>2804741</v>
      </c>
      <c r="N26" s="31">
        <f t="shared" si="2"/>
        <v>9971124</v>
      </c>
      <c r="O26" s="31">
        <f t="shared" si="2"/>
        <v>10719083</v>
      </c>
      <c r="P26" s="31">
        <f t="shared" si="2"/>
        <v>5376987</v>
      </c>
      <c r="Q26" s="31">
        <f t="shared" si="2"/>
        <v>5413510</v>
      </c>
      <c r="R26" s="31">
        <f t="shared" si="2"/>
        <v>21509580</v>
      </c>
      <c r="S26" s="31">
        <f t="shared" si="2"/>
        <v>4980514</v>
      </c>
      <c r="T26" s="31">
        <f t="shared" si="2"/>
        <v>-213253532</v>
      </c>
      <c r="U26" s="31">
        <f t="shared" si="2"/>
        <v>-2998628</v>
      </c>
      <c r="V26" s="31">
        <f t="shared" si="2"/>
        <v>-211271646</v>
      </c>
      <c r="W26" s="31">
        <f t="shared" si="2"/>
        <v>60041047</v>
      </c>
      <c r="X26" s="31">
        <f t="shared" si="2"/>
        <v>838092783</v>
      </c>
      <c r="Y26" s="31">
        <f t="shared" si="2"/>
        <v>-778051736</v>
      </c>
      <c r="Z26" s="32">
        <f>+IF(X26&lt;&gt;0,+(Y26/X26)*100,0)</f>
        <v>-92.835990451429524</v>
      </c>
      <c r="AA26" s="33">
        <f>+AA13+AA25</f>
        <v>838092783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5158703</v>
      </c>
      <c r="D31" s="18"/>
      <c r="E31" s="19">
        <v>5127406</v>
      </c>
      <c r="F31" s="20">
        <v>5127406</v>
      </c>
      <c r="G31" s="20">
        <v>5151134</v>
      </c>
      <c r="H31" s="20">
        <v>18458</v>
      </c>
      <c r="I31" s="20">
        <v>11989</v>
      </c>
      <c r="J31" s="20">
        <v>5181581</v>
      </c>
      <c r="K31" s="20">
        <v>-5232</v>
      </c>
      <c r="L31" s="20">
        <v>840</v>
      </c>
      <c r="M31" s="20">
        <v>-441</v>
      </c>
      <c r="N31" s="20">
        <v>-4833</v>
      </c>
      <c r="O31" s="20">
        <v>2682</v>
      </c>
      <c r="P31" s="20">
        <v>10807</v>
      </c>
      <c r="Q31" s="20">
        <v>-14490</v>
      </c>
      <c r="R31" s="20">
        <v>-1001</v>
      </c>
      <c r="S31" s="20">
        <v>2204</v>
      </c>
      <c r="T31" s="20">
        <v>-5161190</v>
      </c>
      <c r="U31" s="20">
        <v>-2395</v>
      </c>
      <c r="V31" s="20">
        <v>-5161381</v>
      </c>
      <c r="W31" s="20">
        <v>14366</v>
      </c>
      <c r="X31" s="20">
        <v>5127406</v>
      </c>
      <c r="Y31" s="20">
        <v>-5113040</v>
      </c>
      <c r="Z31" s="21">
        <v>-99.719819339447668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2145396298</v>
      </c>
      <c r="D32" s="18"/>
      <c r="E32" s="19">
        <v>1929654938</v>
      </c>
      <c r="F32" s="20">
        <v>1929654938</v>
      </c>
      <c r="G32" s="20">
        <v>2188755508</v>
      </c>
      <c r="H32" s="20">
        <v>90452120</v>
      </c>
      <c r="I32" s="20">
        <v>-31473</v>
      </c>
      <c r="J32" s="20">
        <v>2279176155</v>
      </c>
      <c r="K32" s="20">
        <v>59940309</v>
      </c>
      <c r="L32" s="20">
        <v>34588938</v>
      </c>
      <c r="M32" s="20">
        <v>-169015</v>
      </c>
      <c r="N32" s="20">
        <v>94360232</v>
      </c>
      <c r="O32" s="20">
        <v>-31663</v>
      </c>
      <c r="P32" s="20"/>
      <c r="Q32" s="20">
        <v>104942634</v>
      </c>
      <c r="R32" s="20">
        <v>104910971</v>
      </c>
      <c r="S32" s="20">
        <v>33308627</v>
      </c>
      <c r="T32" s="20">
        <v>-2221868166</v>
      </c>
      <c r="U32" s="20">
        <v>76775555</v>
      </c>
      <c r="V32" s="20">
        <v>-2111783984</v>
      </c>
      <c r="W32" s="20">
        <v>366663374</v>
      </c>
      <c r="X32" s="20">
        <v>1929654938</v>
      </c>
      <c r="Y32" s="20">
        <v>-1562991564</v>
      </c>
      <c r="Z32" s="21">
        <v>-80.998500468688462</v>
      </c>
      <c r="AA32" s="22">
        <v>1929654938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22971223</v>
      </c>
      <c r="D35" s="18"/>
      <c r="E35" s="19">
        <v>23419616</v>
      </c>
      <c r="F35" s="20">
        <v>23419616</v>
      </c>
      <c r="G35" s="20">
        <v>24133858</v>
      </c>
      <c r="H35" s="20">
        <v>547602</v>
      </c>
      <c r="I35" s="20">
        <v>1121305</v>
      </c>
      <c r="J35" s="20">
        <v>25802765</v>
      </c>
      <c r="K35" s="20">
        <v>-29233</v>
      </c>
      <c r="L35" s="20">
        <v>251783</v>
      </c>
      <c r="M35" s="20">
        <v>-155721</v>
      </c>
      <c r="N35" s="20">
        <v>66829</v>
      </c>
      <c r="O35" s="20">
        <v>719607</v>
      </c>
      <c r="P35" s="20">
        <v>-15747</v>
      </c>
      <c r="Q35" s="20">
        <v>-64780</v>
      </c>
      <c r="R35" s="20">
        <v>639080</v>
      </c>
      <c r="S35" s="20">
        <v>521193</v>
      </c>
      <c r="T35" s="20">
        <v>-23011833</v>
      </c>
      <c r="U35" s="20">
        <v>14793</v>
      </c>
      <c r="V35" s="20">
        <v>-22475847</v>
      </c>
      <c r="W35" s="20">
        <v>4032827</v>
      </c>
      <c r="X35" s="20">
        <v>23419616</v>
      </c>
      <c r="Y35" s="20">
        <v>-19386789</v>
      </c>
      <c r="Z35" s="21">
        <v>-82.78013183478329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2173526224</v>
      </c>
      <c r="D37" s="29">
        <f t="shared" ref="D37:Y37" si="3">SUM(D29:D36)</f>
        <v>0</v>
      </c>
      <c r="E37" s="30">
        <f t="shared" si="3"/>
        <v>1958201960</v>
      </c>
      <c r="F37" s="31">
        <f t="shared" si="3"/>
        <v>1958201960</v>
      </c>
      <c r="G37" s="31">
        <f t="shared" si="3"/>
        <v>2218040500</v>
      </c>
      <c r="H37" s="31">
        <f t="shared" si="3"/>
        <v>91018180</v>
      </c>
      <c r="I37" s="31">
        <f t="shared" si="3"/>
        <v>1101821</v>
      </c>
      <c r="J37" s="31">
        <f t="shared" si="3"/>
        <v>2310160501</v>
      </c>
      <c r="K37" s="31">
        <f t="shared" si="3"/>
        <v>59905844</v>
      </c>
      <c r="L37" s="31">
        <f t="shared" si="3"/>
        <v>34841561</v>
      </c>
      <c r="M37" s="31">
        <f t="shared" si="3"/>
        <v>-325177</v>
      </c>
      <c r="N37" s="31">
        <f t="shared" si="3"/>
        <v>94422228</v>
      </c>
      <c r="O37" s="31">
        <f t="shared" si="3"/>
        <v>690626</v>
      </c>
      <c r="P37" s="31">
        <f t="shared" si="3"/>
        <v>-4940</v>
      </c>
      <c r="Q37" s="31">
        <f t="shared" si="3"/>
        <v>104863364</v>
      </c>
      <c r="R37" s="31">
        <f t="shared" si="3"/>
        <v>105549050</v>
      </c>
      <c r="S37" s="31">
        <f t="shared" si="3"/>
        <v>33832024</v>
      </c>
      <c r="T37" s="31">
        <f t="shared" si="3"/>
        <v>-2250041189</v>
      </c>
      <c r="U37" s="31">
        <f t="shared" si="3"/>
        <v>76787953</v>
      </c>
      <c r="V37" s="31">
        <f t="shared" si="3"/>
        <v>-2139421212</v>
      </c>
      <c r="W37" s="31">
        <f t="shared" si="3"/>
        <v>370710567</v>
      </c>
      <c r="X37" s="31">
        <f t="shared" si="3"/>
        <v>1958201960</v>
      </c>
      <c r="Y37" s="31">
        <f t="shared" si="3"/>
        <v>-1587491393</v>
      </c>
      <c r="Z37" s="32">
        <f>+IF(X37&lt;&gt;0,+(Y37/X37)*100,0)</f>
        <v>-81.068828722855528</v>
      </c>
      <c r="AA37" s="33">
        <f>SUM(AA29:AA36)</f>
        <v>1958201960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2173526224</v>
      </c>
      <c r="D44" s="29">
        <f>+D37+D43</f>
        <v>0</v>
      </c>
      <c r="E44" s="30">
        <f t="shared" si="5"/>
        <v>1958201960</v>
      </c>
      <c r="F44" s="31">
        <f t="shared" si="5"/>
        <v>1958201960</v>
      </c>
      <c r="G44" s="31">
        <f t="shared" si="5"/>
        <v>2218040500</v>
      </c>
      <c r="H44" s="31">
        <f t="shared" si="5"/>
        <v>91018180</v>
      </c>
      <c r="I44" s="31">
        <f t="shared" si="5"/>
        <v>1101821</v>
      </c>
      <c r="J44" s="31">
        <f t="shared" si="5"/>
        <v>2310160501</v>
      </c>
      <c r="K44" s="31">
        <f t="shared" si="5"/>
        <v>59905844</v>
      </c>
      <c r="L44" s="31">
        <f t="shared" si="5"/>
        <v>34841561</v>
      </c>
      <c r="M44" s="31">
        <f t="shared" si="5"/>
        <v>-325177</v>
      </c>
      <c r="N44" s="31">
        <f t="shared" si="5"/>
        <v>94422228</v>
      </c>
      <c r="O44" s="31">
        <f t="shared" si="5"/>
        <v>690626</v>
      </c>
      <c r="P44" s="31">
        <f t="shared" si="5"/>
        <v>-4940</v>
      </c>
      <c r="Q44" s="31">
        <f t="shared" si="5"/>
        <v>104863364</v>
      </c>
      <c r="R44" s="31">
        <f t="shared" si="5"/>
        <v>105549050</v>
      </c>
      <c r="S44" s="31">
        <f t="shared" si="5"/>
        <v>33832024</v>
      </c>
      <c r="T44" s="31">
        <f t="shared" si="5"/>
        <v>-2250041189</v>
      </c>
      <c r="U44" s="31">
        <f t="shared" si="5"/>
        <v>76787953</v>
      </c>
      <c r="V44" s="31">
        <f t="shared" si="5"/>
        <v>-2139421212</v>
      </c>
      <c r="W44" s="31">
        <f t="shared" si="5"/>
        <v>370710567</v>
      </c>
      <c r="X44" s="31">
        <f t="shared" si="5"/>
        <v>1958201960</v>
      </c>
      <c r="Y44" s="31">
        <f t="shared" si="5"/>
        <v>-1587491393</v>
      </c>
      <c r="Z44" s="32">
        <f>+IF(X44&lt;&gt;0,+(Y44/X44)*100,0)</f>
        <v>-81.068828722855528</v>
      </c>
      <c r="AA44" s="33">
        <f>+AA37+AA43</f>
        <v>1958201960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-1959802802</v>
      </c>
      <c r="D45" s="42">
        <f t="shared" si="6"/>
        <v>0</v>
      </c>
      <c r="E45" s="43">
        <f t="shared" si="6"/>
        <v>-1122609177</v>
      </c>
      <c r="F45" s="44">
        <f t="shared" si="6"/>
        <v>-1120109177</v>
      </c>
      <c r="G45" s="44">
        <f t="shared" si="6"/>
        <v>-1975553712</v>
      </c>
      <c r="H45" s="44">
        <f t="shared" si="6"/>
        <v>-104541250</v>
      </c>
      <c r="I45" s="44">
        <f t="shared" si="6"/>
        <v>9766450</v>
      </c>
      <c r="J45" s="44">
        <f t="shared" si="6"/>
        <v>-2070328512</v>
      </c>
      <c r="K45" s="44">
        <f t="shared" si="6"/>
        <v>-61445057</v>
      </c>
      <c r="L45" s="44">
        <f t="shared" si="6"/>
        <v>-26135965</v>
      </c>
      <c r="M45" s="44">
        <f t="shared" si="6"/>
        <v>3129918</v>
      </c>
      <c r="N45" s="44">
        <f t="shared" si="6"/>
        <v>-84451104</v>
      </c>
      <c r="O45" s="44">
        <f t="shared" si="6"/>
        <v>10028457</v>
      </c>
      <c r="P45" s="44">
        <f t="shared" si="6"/>
        <v>5381927</v>
      </c>
      <c r="Q45" s="44">
        <f t="shared" si="6"/>
        <v>-99449854</v>
      </c>
      <c r="R45" s="44">
        <f t="shared" si="6"/>
        <v>-84039470</v>
      </c>
      <c r="S45" s="44">
        <f t="shared" si="6"/>
        <v>-28851510</v>
      </c>
      <c r="T45" s="44">
        <f t="shared" si="6"/>
        <v>2036787657</v>
      </c>
      <c r="U45" s="44">
        <f t="shared" si="6"/>
        <v>-79786581</v>
      </c>
      <c r="V45" s="44">
        <f t="shared" si="6"/>
        <v>1928149566</v>
      </c>
      <c r="W45" s="44">
        <f t="shared" si="6"/>
        <v>-310669520</v>
      </c>
      <c r="X45" s="44">
        <f t="shared" si="6"/>
        <v>-1120109177</v>
      </c>
      <c r="Y45" s="44">
        <f t="shared" si="6"/>
        <v>809439657</v>
      </c>
      <c r="Z45" s="45">
        <f>+IF(X45&lt;&gt;0,+(Y45/X45)*100,0)</f>
        <v>-72.264353655947232</v>
      </c>
      <c r="AA45" s="46">
        <f>+AA26-AA44</f>
        <v>-1120109177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-153484232</v>
      </c>
      <c r="D47" s="18"/>
      <c r="E47" s="19">
        <v>-132419299</v>
      </c>
      <c r="F47" s="20">
        <v>-132419299</v>
      </c>
      <c r="G47" s="20">
        <v>-161457110</v>
      </c>
      <c r="H47" s="20">
        <v>5575854</v>
      </c>
      <c r="I47" s="20">
        <v>-20078100</v>
      </c>
      <c r="J47" s="20">
        <v>-175959356</v>
      </c>
      <c r="K47" s="20">
        <v>-39098652</v>
      </c>
      <c r="L47" s="20">
        <v>-2877806</v>
      </c>
      <c r="M47" s="20">
        <v>15670239</v>
      </c>
      <c r="N47" s="20">
        <v>-26306219</v>
      </c>
      <c r="O47" s="20">
        <v>30472993</v>
      </c>
      <c r="P47" s="20">
        <v>26232972</v>
      </c>
      <c r="Q47" s="20">
        <v>-49809584</v>
      </c>
      <c r="R47" s="20">
        <v>6896381</v>
      </c>
      <c r="S47" s="20">
        <v>-20473689</v>
      </c>
      <c r="T47" s="20">
        <v>220100476</v>
      </c>
      <c r="U47" s="20"/>
      <c r="V47" s="20">
        <v>199626787</v>
      </c>
      <c r="W47" s="20">
        <v>4257593</v>
      </c>
      <c r="X47" s="20">
        <v>-132419299</v>
      </c>
      <c r="Y47" s="20">
        <v>136676892</v>
      </c>
      <c r="Z47" s="47">
        <v>-103.21523602084616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-153484232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-161457110</v>
      </c>
      <c r="H50" s="52">
        <f t="shared" si="7"/>
        <v>5575854</v>
      </c>
      <c r="I50" s="52">
        <f t="shared" si="7"/>
        <v>-20078100</v>
      </c>
      <c r="J50" s="52">
        <f t="shared" si="7"/>
        <v>-175959356</v>
      </c>
      <c r="K50" s="52">
        <f t="shared" si="7"/>
        <v>-39098652</v>
      </c>
      <c r="L50" s="52">
        <f t="shared" si="7"/>
        <v>-2877806</v>
      </c>
      <c r="M50" s="52">
        <f t="shared" si="7"/>
        <v>15670239</v>
      </c>
      <c r="N50" s="52">
        <f t="shared" si="7"/>
        <v>-26306219</v>
      </c>
      <c r="O50" s="52">
        <f t="shared" si="7"/>
        <v>30472993</v>
      </c>
      <c r="P50" s="52">
        <f t="shared" si="7"/>
        <v>26232972</v>
      </c>
      <c r="Q50" s="52">
        <f t="shared" si="7"/>
        <v>-49809584</v>
      </c>
      <c r="R50" s="52">
        <f t="shared" si="7"/>
        <v>6896381</v>
      </c>
      <c r="S50" s="52">
        <f t="shared" si="7"/>
        <v>-20473689</v>
      </c>
      <c r="T50" s="52">
        <f t="shared" si="7"/>
        <v>220100476</v>
      </c>
      <c r="U50" s="52">
        <f t="shared" si="7"/>
        <v>0</v>
      </c>
      <c r="V50" s="52">
        <f t="shared" si="7"/>
        <v>199626787</v>
      </c>
      <c r="W50" s="52">
        <f t="shared" si="7"/>
        <v>4257593</v>
      </c>
      <c r="X50" s="52">
        <f t="shared" si="7"/>
        <v>-132419299</v>
      </c>
      <c r="Y50" s="52">
        <f t="shared" si="7"/>
        <v>136676892</v>
      </c>
      <c r="Z50" s="53">
        <f>+IF(X50&lt;&gt;0,+(Y50/X50)*100,0)</f>
        <v>-103.21523602084616</v>
      </c>
      <c r="AA50" s="54">
        <f>SUM(AA47:AA49)</f>
        <v>-132419299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69657307</v>
      </c>
      <c r="D7" s="18"/>
      <c r="E7" s="19">
        <v>82785320</v>
      </c>
      <c r="F7" s="20">
        <v>82785320</v>
      </c>
      <c r="G7" s="20">
        <v>32617565</v>
      </c>
      <c r="H7" s="20">
        <v>32464107</v>
      </c>
      <c r="I7" s="20">
        <v>254108</v>
      </c>
      <c r="J7" s="20">
        <v>65335780</v>
      </c>
      <c r="K7" s="20">
        <v>-1306693</v>
      </c>
      <c r="L7" s="20">
        <v>1275476</v>
      </c>
      <c r="M7" s="20">
        <v>5007147</v>
      </c>
      <c r="N7" s="20">
        <v>4975930</v>
      </c>
      <c r="O7" s="20">
        <v>9745670</v>
      </c>
      <c r="P7" s="20">
        <v>-2754965</v>
      </c>
      <c r="Q7" s="20">
        <v>-11305259</v>
      </c>
      <c r="R7" s="20">
        <v>-4314554</v>
      </c>
      <c r="S7" s="20">
        <v>832273</v>
      </c>
      <c r="T7" s="20">
        <v>-2283916</v>
      </c>
      <c r="U7" s="20">
        <v>-15508074</v>
      </c>
      <c r="V7" s="20">
        <v>-16959717</v>
      </c>
      <c r="W7" s="20">
        <v>49037439</v>
      </c>
      <c r="X7" s="20">
        <v>82785320</v>
      </c>
      <c r="Y7" s="20">
        <v>-33747881</v>
      </c>
      <c r="Z7" s="21">
        <v>-40.765537899714587</v>
      </c>
      <c r="AA7" s="22">
        <v>82785320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69657307</v>
      </c>
      <c r="D13" s="29">
        <f>SUM(D6:D12)</f>
        <v>0</v>
      </c>
      <c r="E13" s="30">
        <f t="shared" si="0"/>
        <v>82785320</v>
      </c>
      <c r="F13" s="31">
        <f t="shared" si="0"/>
        <v>82785320</v>
      </c>
      <c r="G13" s="31">
        <f t="shared" si="0"/>
        <v>32617565</v>
      </c>
      <c r="H13" s="31">
        <f t="shared" si="0"/>
        <v>32464107</v>
      </c>
      <c r="I13" s="31">
        <f t="shared" si="0"/>
        <v>254108</v>
      </c>
      <c r="J13" s="31">
        <f t="shared" si="0"/>
        <v>65335780</v>
      </c>
      <c r="K13" s="31">
        <f t="shared" si="0"/>
        <v>-1306693</v>
      </c>
      <c r="L13" s="31">
        <f t="shared" si="0"/>
        <v>1275476</v>
      </c>
      <c r="M13" s="31">
        <f t="shared" si="0"/>
        <v>5007147</v>
      </c>
      <c r="N13" s="31">
        <f t="shared" si="0"/>
        <v>4975930</v>
      </c>
      <c r="O13" s="31">
        <f t="shared" si="0"/>
        <v>9745670</v>
      </c>
      <c r="P13" s="31">
        <f t="shared" si="0"/>
        <v>-2754965</v>
      </c>
      <c r="Q13" s="31">
        <f t="shared" si="0"/>
        <v>-11305259</v>
      </c>
      <c r="R13" s="31">
        <f t="shared" si="0"/>
        <v>-4314554</v>
      </c>
      <c r="S13" s="31">
        <f t="shared" si="0"/>
        <v>832273</v>
      </c>
      <c r="T13" s="31">
        <f t="shared" si="0"/>
        <v>-2283916</v>
      </c>
      <c r="U13" s="31">
        <f t="shared" si="0"/>
        <v>-15508074</v>
      </c>
      <c r="V13" s="31">
        <f t="shared" si="0"/>
        <v>-16959717</v>
      </c>
      <c r="W13" s="31">
        <f t="shared" si="0"/>
        <v>49037439</v>
      </c>
      <c r="X13" s="31">
        <f t="shared" si="0"/>
        <v>82785320</v>
      </c>
      <c r="Y13" s="31">
        <f t="shared" si="0"/>
        <v>-33747881</v>
      </c>
      <c r="Z13" s="32">
        <f>+IF(X13&lt;&gt;0,+(Y13/X13)*100,0)</f>
        <v>-40.765537899714587</v>
      </c>
      <c r="AA13" s="33">
        <f>SUM(AA6:AA12)</f>
        <v>82785320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286802359</v>
      </c>
      <c r="D17" s="18"/>
      <c r="E17" s="19">
        <v>379169313</v>
      </c>
      <c r="F17" s="20">
        <v>379619313</v>
      </c>
      <c r="G17" s="24">
        <v>289636480</v>
      </c>
      <c r="H17" s="24">
        <v>-1504709</v>
      </c>
      <c r="I17" s="24">
        <v>-2758774</v>
      </c>
      <c r="J17" s="20">
        <v>285372997</v>
      </c>
      <c r="K17" s="24">
        <v>-622146</v>
      </c>
      <c r="L17" s="24">
        <v>943015</v>
      </c>
      <c r="M17" s="20">
        <v>3915377</v>
      </c>
      <c r="N17" s="24">
        <v>4236246</v>
      </c>
      <c r="O17" s="24">
        <v>86375</v>
      </c>
      <c r="P17" s="24">
        <v>-5420971</v>
      </c>
      <c r="Q17" s="20">
        <v>-326056</v>
      </c>
      <c r="R17" s="24">
        <v>-5660652</v>
      </c>
      <c r="S17" s="24">
        <v>-354175</v>
      </c>
      <c r="T17" s="20">
        <v>60562</v>
      </c>
      <c r="U17" s="24">
        <v>3014792</v>
      </c>
      <c r="V17" s="24">
        <v>2721179</v>
      </c>
      <c r="W17" s="24">
        <v>286669770</v>
      </c>
      <c r="X17" s="20">
        <v>379619313</v>
      </c>
      <c r="Y17" s="24">
        <v>-92949543</v>
      </c>
      <c r="Z17" s="25">
        <v>-24.484935254071228</v>
      </c>
      <c r="AA17" s="26">
        <v>379619313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286802359</v>
      </c>
      <c r="D25" s="29">
        <f t="shared" ref="D25:Y25" si="1">SUM(D15:D24)</f>
        <v>0</v>
      </c>
      <c r="E25" s="35">
        <f t="shared" si="1"/>
        <v>379169313</v>
      </c>
      <c r="F25" s="36">
        <f t="shared" si="1"/>
        <v>379619313</v>
      </c>
      <c r="G25" s="36">
        <f t="shared" si="1"/>
        <v>289636480</v>
      </c>
      <c r="H25" s="36">
        <f t="shared" si="1"/>
        <v>-1504709</v>
      </c>
      <c r="I25" s="36">
        <f t="shared" si="1"/>
        <v>-2758774</v>
      </c>
      <c r="J25" s="36">
        <f t="shared" si="1"/>
        <v>285372997</v>
      </c>
      <c r="K25" s="36">
        <f t="shared" si="1"/>
        <v>-622146</v>
      </c>
      <c r="L25" s="36">
        <f t="shared" si="1"/>
        <v>943015</v>
      </c>
      <c r="M25" s="36">
        <f t="shared" si="1"/>
        <v>3915377</v>
      </c>
      <c r="N25" s="36">
        <f t="shared" si="1"/>
        <v>4236246</v>
      </c>
      <c r="O25" s="36">
        <f t="shared" si="1"/>
        <v>86375</v>
      </c>
      <c r="P25" s="36">
        <f t="shared" si="1"/>
        <v>-5420971</v>
      </c>
      <c r="Q25" s="36">
        <f t="shared" si="1"/>
        <v>-326056</v>
      </c>
      <c r="R25" s="36">
        <f t="shared" si="1"/>
        <v>-5660652</v>
      </c>
      <c r="S25" s="36">
        <f t="shared" si="1"/>
        <v>-354175</v>
      </c>
      <c r="T25" s="36">
        <f t="shared" si="1"/>
        <v>60562</v>
      </c>
      <c r="U25" s="36">
        <f t="shared" si="1"/>
        <v>3014792</v>
      </c>
      <c r="V25" s="36">
        <f t="shared" si="1"/>
        <v>2721179</v>
      </c>
      <c r="W25" s="36">
        <f t="shared" si="1"/>
        <v>286669770</v>
      </c>
      <c r="X25" s="36">
        <f t="shared" si="1"/>
        <v>379619313</v>
      </c>
      <c r="Y25" s="36">
        <f t="shared" si="1"/>
        <v>-92949543</v>
      </c>
      <c r="Z25" s="37">
        <f>+IF(X25&lt;&gt;0,+(Y25/X25)*100,0)</f>
        <v>-24.484935254071228</v>
      </c>
      <c r="AA25" s="38">
        <f>SUM(AA15:AA24)</f>
        <v>379619313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356459666</v>
      </c>
      <c r="D26" s="29">
        <f>+D13+D25</f>
        <v>0</v>
      </c>
      <c r="E26" s="30">
        <f t="shared" si="2"/>
        <v>461954633</v>
      </c>
      <c r="F26" s="31">
        <f t="shared" si="2"/>
        <v>462404633</v>
      </c>
      <c r="G26" s="31">
        <f t="shared" si="2"/>
        <v>322254045</v>
      </c>
      <c r="H26" s="31">
        <f t="shared" si="2"/>
        <v>30959398</v>
      </c>
      <c r="I26" s="31">
        <f t="shared" si="2"/>
        <v>-2504666</v>
      </c>
      <c r="J26" s="31">
        <f t="shared" si="2"/>
        <v>350708777</v>
      </c>
      <c r="K26" s="31">
        <f t="shared" si="2"/>
        <v>-1928839</v>
      </c>
      <c r="L26" s="31">
        <f t="shared" si="2"/>
        <v>2218491</v>
      </c>
      <c r="M26" s="31">
        <f t="shared" si="2"/>
        <v>8922524</v>
      </c>
      <c r="N26" s="31">
        <f t="shared" si="2"/>
        <v>9212176</v>
      </c>
      <c r="O26" s="31">
        <f t="shared" si="2"/>
        <v>9832045</v>
      </c>
      <c r="P26" s="31">
        <f t="shared" si="2"/>
        <v>-8175936</v>
      </c>
      <c r="Q26" s="31">
        <f t="shared" si="2"/>
        <v>-11631315</v>
      </c>
      <c r="R26" s="31">
        <f t="shared" si="2"/>
        <v>-9975206</v>
      </c>
      <c r="S26" s="31">
        <f t="shared" si="2"/>
        <v>478098</v>
      </c>
      <c r="T26" s="31">
        <f t="shared" si="2"/>
        <v>-2223354</v>
      </c>
      <c r="U26" s="31">
        <f t="shared" si="2"/>
        <v>-12493282</v>
      </c>
      <c r="V26" s="31">
        <f t="shared" si="2"/>
        <v>-14238538</v>
      </c>
      <c r="W26" s="31">
        <f t="shared" si="2"/>
        <v>335707209</v>
      </c>
      <c r="X26" s="31">
        <f t="shared" si="2"/>
        <v>462404633</v>
      </c>
      <c r="Y26" s="31">
        <f t="shared" si="2"/>
        <v>-126697424</v>
      </c>
      <c r="Z26" s="32">
        <f>+IF(X26&lt;&gt;0,+(Y26/X26)*100,0)</f>
        <v>-27.399687407543773</v>
      </c>
      <c r="AA26" s="33">
        <f>+AA13+AA25</f>
        <v>462404633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3913937</v>
      </c>
      <c r="D31" s="18"/>
      <c r="E31" s="19">
        <v>3906732</v>
      </c>
      <c r="F31" s="20">
        <v>3906732</v>
      </c>
      <c r="G31" s="20">
        <v>3921115</v>
      </c>
      <c r="H31" s="20">
        <v>21468</v>
      </c>
      <c r="I31" s="20">
        <v>17364</v>
      </c>
      <c r="J31" s="20">
        <v>3959947</v>
      </c>
      <c r="K31" s="20">
        <v>25411</v>
      </c>
      <c r="L31" s="20">
        <v>2793</v>
      </c>
      <c r="M31" s="20">
        <v>16188</v>
      </c>
      <c r="N31" s="20">
        <v>44392</v>
      </c>
      <c r="O31" s="20">
        <v>23455</v>
      </c>
      <c r="P31" s="20">
        <v>32346</v>
      </c>
      <c r="Q31" s="20">
        <v>-6347</v>
      </c>
      <c r="R31" s="20">
        <v>49454</v>
      </c>
      <c r="S31" s="20">
        <v>26198</v>
      </c>
      <c r="T31" s="20">
        <v>17316</v>
      </c>
      <c r="U31" s="20">
        <v>6555</v>
      </c>
      <c r="V31" s="20">
        <v>50069</v>
      </c>
      <c r="W31" s="20">
        <v>4103862</v>
      </c>
      <c r="X31" s="20">
        <v>3906732</v>
      </c>
      <c r="Y31" s="20">
        <v>197130</v>
      </c>
      <c r="Z31" s="21">
        <v>5.0459053756438887</v>
      </c>
      <c r="AA31" s="22">
        <v>3906732</v>
      </c>
    </row>
    <row r="32" spans="1:27" x14ac:dyDescent="0.25">
      <c r="A32" s="23" t="s">
        <v>59</v>
      </c>
      <c r="B32" s="17" t="s">
        <v>32</v>
      </c>
      <c r="C32" s="18">
        <v>57746460</v>
      </c>
      <c r="D32" s="18"/>
      <c r="E32" s="19">
        <v>57473807</v>
      </c>
      <c r="F32" s="20">
        <v>57473807</v>
      </c>
      <c r="G32" s="20"/>
      <c r="H32" s="20">
        <v>52627</v>
      </c>
      <c r="I32" s="20">
        <v>1</v>
      </c>
      <c r="J32" s="20">
        <v>52628</v>
      </c>
      <c r="K32" s="20">
        <v>-1</v>
      </c>
      <c r="L32" s="20"/>
      <c r="M32" s="20"/>
      <c r="N32" s="20">
        <v>-1</v>
      </c>
      <c r="O32" s="20"/>
      <c r="P32" s="20">
        <v>-1</v>
      </c>
      <c r="Q32" s="20"/>
      <c r="R32" s="20">
        <v>-1</v>
      </c>
      <c r="S32" s="20"/>
      <c r="T32" s="20"/>
      <c r="U32" s="20">
        <v>4563192</v>
      </c>
      <c r="V32" s="20">
        <v>4563192</v>
      </c>
      <c r="W32" s="20">
        <v>4615818</v>
      </c>
      <c r="X32" s="20">
        <v>57473807</v>
      </c>
      <c r="Y32" s="20">
        <v>-52857989</v>
      </c>
      <c r="Z32" s="21">
        <v>-91.96883199332872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411172</v>
      </c>
      <c r="D33" s="18"/>
      <c r="E33" s="19"/>
      <c r="F33" s="20"/>
      <c r="G33" s="20">
        <v>4951205</v>
      </c>
      <c r="H33" s="20">
        <v>-446033</v>
      </c>
      <c r="I33" s="20">
        <v>-1657899</v>
      </c>
      <c r="J33" s="20">
        <v>2847273</v>
      </c>
      <c r="K33" s="20"/>
      <c r="L33" s="20"/>
      <c r="M33" s="20">
        <v>-8926427</v>
      </c>
      <c r="N33" s="20">
        <v>-8926427</v>
      </c>
      <c r="O33" s="20"/>
      <c r="P33" s="20">
        <v>6551688</v>
      </c>
      <c r="Q33" s="20"/>
      <c r="R33" s="20">
        <v>6551688</v>
      </c>
      <c r="S33" s="20">
        <v>12547000</v>
      </c>
      <c r="T33" s="20"/>
      <c r="U33" s="20">
        <v>3553669</v>
      </c>
      <c r="V33" s="20">
        <v>16100669</v>
      </c>
      <c r="W33" s="20">
        <v>16573203</v>
      </c>
      <c r="X33" s="20"/>
      <c r="Y33" s="20">
        <v>16573203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25039910</v>
      </c>
      <c r="D35" s="18"/>
      <c r="E35" s="19">
        <v>7334569</v>
      </c>
      <c r="F35" s="20">
        <v>7334569</v>
      </c>
      <c r="G35" s="20">
        <v>18947621</v>
      </c>
      <c r="H35" s="20">
        <v>6919303</v>
      </c>
      <c r="I35" s="20">
        <v>538588</v>
      </c>
      <c r="J35" s="20">
        <v>26405512</v>
      </c>
      <c r="K35" s="20">
        <v>332031</v>
      </c>
      <c r="L35" s="20">
        <v>665745</v>
      </c>
      <c r="M35" s="20">
        <v>748041</v>
      </c>
      <c r="N35" s="20">
        <v>1745817</v>
      </c>
      <c r="O35" s="20">
        <v>1773715</v>
      </c>
      <c r="P35" s="20">
        <v>72909</v>
      </c>
      <c r="Q35" s="20">
        <v>-987388</v>
      </c>
      <c r="R35" s="20">
        <v>859236</v>
      </c>
      <c r="S35" s="20">
        <v>553342</v>
      </c>
      <c r="T35" s="20">
        <v>178249</v>
      </c>
      <c r="U35" s="20">
        <v>-476683</v>
      </c>
      <c r="V35" s="20">
        <v>254908</v>
      </c>
      <c r="W35" s="20">
        <v>29265473</v>
      </c>
      <c r="X35" s="20">
        <v>7334569</v>
      </c>
      <c r="Y35" s="20">
        <v>21930904</v>
      </c>
      <c r="Z35" s="21">
        <v>299.00739907143827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87111479</v>
      </c>
      <c r="D37" s="29">
        <f t="shared" ref="D37:Y37" si="3">SUM(D29:D36)</f>
        <v>0</v>
      </c>
      <c r="E37" s="30">
        <f t="shared" si="3"/>
        <v>68715108</v>
      </c>
      <c r="F37" s="31">
        <f t="shared" si="3"/>
        <v>68715108</v>
      </c>
      <c r="G37" s="31">
        <f t="shared" si="3"/>
        <v>27819941</v>
      </c>
      <c r="H37" s="31">
        <f t="shared" si="3"/>
        <v>6547365</v>
      </c>
      <c r="I37" s="31">
        <f t="shared" si="3"/>
        <v>-1101946</v>
      </c>
      <c r="J37" s="31">
        <f t="shared" si="3"/>
        <v>33265360</v>
      </c>
      <c r="K37" s="31">
        <f t="shared" si="3"/>
        <v>357441</v>
      </c>
      <c r="L37" s="31">
        <f t="shared" si="3"/>
        <v>668538</v>
      </c>
      <c r="M37" s="31">
        <f t="shared" si="3"/>
        <v>-8162198</v>
      </c>
      <c r="N37" s="31">
        <f t="shared" si="3"/>
        <v>-7136219</v>
      </c>
      <c r="O37" s="31">
        <f t="shared" si="3"/>
        <v>1797170</v>
      </c>
      <c r="P37" s="31">
        <f t="shared" si="3"/>
        <v>6656942</v>
      </c>
      <c r="Q37" s="31">
        <f t="shared" si="3"/>
        <v>-993735</v>
      </c>
      <c r="R37" s="31">
        <f t="shared" si="3"/>
        <v>7460377</v>
      </c>
      <c r="S37" s="31">
        <f t="shared" si="3"/>
        <v>13126540</v>
      </c>
      <c r="T37" s="31">
        <f t="shared" si="3"/>
        <v>195565</v>
      </c>
      <c r="U37" s="31">
        <f t="shared" si="3"/>
        <v>7646733</v>
      </c>
      <c r="V37" s="31">
        <f t="shared" si="3"/>
        <v>20968838</v>
      </c>
      <c r="W37" s="31">
        <f t="shared" si="3"/>
        <v>54558356</v>
      </c>
      <c r="X37" s="31">
        <f t="shared" si="3"/>
        <v>68715108</v>
      </c>
      <c r="Y37" s="31">
        <f t="shared" si="3"/>
        <v>-14156752</v>
      </c>
      <c r="Z37" s="32">
        <f>+IF(X37&lt;&gt;0,+(Y37/X37)*100,0)</f>
        <v>-20.602095248107595</v>
      </c>
      <c r="AA37" s="33">
        <f>SUM(AA29:AA36)</f>
        <v>68715108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87111479</v>
      </c>
      <c r="D44" s="29">
        <f>+D37+D43</f>
        <v>0</v>
      </c>
      <c r="E44" s="30">
        <f t="shared" si="5"/>
        <v>68715108</v>
      </c>
      <c r="F44" s="31">
        <f t="shared" si="5"/>
        <v>68715108</v>
      </c>
      <c r="G44" s="31">
        <f t="shared" si="5"/>
        <v>27819941</v>
      </c>
      <c r="H44" s="31">
        <f t="shared" si="5"/>
        <v>6547365</v>
      </c>
      <c r="I44" s="31">
        <f t="shared" si="5"/>
        <v>-1101946</v>
      </c>
      <c r="J44" s="31">
        <f t="shared" si="5"/>
        <v>33265360</v>
      </c>
      <c r="K44" s="31">
        <f t="shared" si="5"/>
        <v>357441</v>
      </c>
      <c r="L44" s="31">
        <f t="shared" si="5"/>
        <v>668538</v>
      </c>
      <c r="M44" s="31">
        <f t="shared" si="5"/>
        <v>-8162198</v>
      </c>
      <c r="N44" s="31">
        <f t="shared" si="5"/>
        <v>-7136219</v>
      </c>
      <c r="O44" s="31">
        <f t="shared" si="5"/>
        <v>1797170</v>
      </c>
      <c r="P44" s="31">
        <f t="shared" si="5"/>
        <v>6656942</v>
      </c>
      <c r="Q44" s="31">
        <f t="shared" si="5"/>
        <v>-993735</v>
      </c>
      <c r="R44" s="31">
        <f t="shared" si="5"/>
        <v>7460377</v>
      </c>
      <c r="S44" s="31">
        <f t="shared" si="5"/>
        <v>13126540</v>
      </c>
      <c r="T44" s="31">
        <f t="shared" si="5"/>
        <v>195565</v>
      </c>
      <c r="U44" s="31">
        <f t="shared" si="5"/>
        <v>7646733</v>
      </c>
      <c r="V44" s="31">
        <f t="shared" si="5"/>
        <v>20968838</v>
      </c>
      <c r="W44" s="31">
        <f t="shared" si="5"/>
        <v>54558356</v>
      </c>
      <c r="X44" s="31">
        <f t="shared" si="5"/>
        <v>68715108</v>
      </c>
      <c r="Y44" s="31">
        <f t="shared" si="5"/>
        <v>-14156752</v>
      </c>
      <c r="Z44" s="32">
        <f>+IF(X44&lt;&gt;0,+(Y44/X44)*100,0)</f>
        <v>-20.602095248107595</v>
      </c>
      <c r="AA44" s="33">
        <f>+AA37+AA43</f>
        <v>68715108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269348187</v>
      </c>
      <c r="D45" s="42">
        <f t="shared" si="6"/>
        <v>0</v>
      </c>
      <c r="E45" s="43">
        <f t="shared" si="6"/>
        <v>393239525</v>
      </c>
      <c r="F45" s="44">
        <f t="shared" si="6"/>
        <v>393689525</v>
      </c>
      <c r="G45" s="44">
        <f t="shared" si="6"/>
        <v>294434104</v>
      </c>
      <c r="H45" s="44">
        <f t="shared" si="6"/>
        <v>24412033</v>
      </c>
      <c r="I45" s="44">
        <f t="shared" si="6"/>
        <v>-1402720</v>
      </c>
      <c r="J45" s="44">
        <f t="shared" si="6"/>
        <v>317443417</v>
      </c>
      <c r="K45" s="44">
        <f t="shared" si="6"/>
        <v>-2286280</v>
      </c>
      <c r="L45" s="44">
        <f t="shared" si="6"/>
        <v>1549953</v>
      </c>
      <c r="M45" s="44">
        <f t="shared" si="6"/>
        <v>17084722</v>
      </c>
      <c r="N45" s="44">
        <f t="shared" si="6"/>
        <v>16348395</v>
      </c>
      <c r="O45" s="44">
        <f t="shared" si="6"/>
        <v>8034875</v>
      </c>
      <c r="P45" s="44">
        <f t="shared" si="6"/>
        <v>-14832878</v>
      </c>
      <c r="Q45" s="44">
        <f t="shared" si="6"/>
        <v>-10637580</v>
      </c>
      <c r="R45" s="44">
        <f t="shared" si="6"/>
        <v>-17435583</v>
      </c>
      <c r="S45" s="44">
        <f t="shared" si="6"/>
        <v>-12648442</v>
      </c>
      <c r="T45" s="44">
        <f t="shared" si="6"/>
        <v>-2418919</v>
      </c>
      <c r="U45" s="44">
        <f t="shared" si="6"/>
        <v>-20140015</v>
      </c>
      <c r="V45" s="44">
        <f t="shared" si="6"/>
        <v>-35207376</v>
      </c>
      <c r="W45" s="44">
        <f t="shared" si="6"/>
        <v>281148853</v>
      </c>
      <c r="X45" s="44">
        <f t="shared" si="6"/>
        <v>393689525</v>
      </c>
      <c r="Y45" s="44">
        <f t="shared" si="6"/>
        <v>-112540672</v>
      </c>
      <c r="Z45" s="45">
        <f>+IF(X45&lt;&gt;0,+(Y45/X45)*100,0)</f>
        <v>-28.586148437655286</v>
      </c>
      <c r="AA45" s="46">
        <f>+AA26-AA44</f>
        <v>393689525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-120288460</v>
      </c>
      <c r="D47" s="18"/>
      <c r="E47" s="19">
        <v>-102384971</v>
      </c>
      <c r="F47" s="20">
        <v>-102384971</v>
      </c>
      <c r="G47" s="20">
        <v>-91897275</v>
      </c>
      <c r="H47" s="20">
        <v>5467730</v>
      </c>
      <c r="I47" s="20">
        <v>-33455011</v>
      </c>
      <c r="J47" s="20">
        <v>-119884556</v>
      </c>
      <c r="K47" s="20">
        <v>9369800</v>
      </c>
      <c r="L47" s="20">
        <v>-11695963</v>
      </c>
      <c r="M47" s="20">
        <v>-26232380</v>
      </c>
      <c r="N47" s="20">
        <v>-28558543</v>
      </c>
      <c r="O47" s="20">
        <v>1636754</v>
      </c>
      <c r="P47" s="20">
        <v>-18651454</v>
      </c>
      <c r="Q47" s="20">
        <v>2573758</v>
      </c>
      <c r="R47" s="20">
        <v>-14440942</v>
      </c>
      <c r="S47" s="20">
        <v>4420842</v>
      </c>
      <c r="T47" s="20">
        <v>14493648</v>
      </c>
      <c r="U47" s="20"/>
      <c r="V47" s="20">
        <v>18914490</v>
      </c>
      <c r="W47" s="20">
        <v>-143969551</v>
      </c>
      <c r="X47" s="20">
        <v>-102384971</v>
      </c>
      <c r="Y47" s="20">
        <v>-41584580</v>
      </c>
      <c r="Z47" s="47">
        <v>40.615902503893857</v>
      </c>
      <c r="AA47" s="22">
        <v>-102384971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-120288460</v>
      </c>
      <c r="D50" s="50">
        <f t="shared" ref="D50:Y50" si="7">SUM(D47:D49)</f>
        <v>0</v>
      </c>
      <c r="E50" s="51">
        <f t="shared" si="7"/>
        <v>-102384971</v>
      </c>
      <c r="F50" s="52">
        <f t="shared" si="7"/>
        <v>-102384971</v>
      </c>
      <c r="G50" s="52">
        <f t="shared" si="7"/>
        <v>-91897275</v>
      </c>
      <c r="H50" s="52">
        <f t="shared" si="7"/>
        <v>5467730</v>
      </c>
      <c r="I50" s="52">
        <f t="shared" si="7"/>
        <v>-33455011</v>
      </c>
      <c r="J50" s="52">
        <f t="shared" si="7"/>
        <v>-119884556</v>
      </c>
      <c r="K50" s="52">
        <f t="shared" si="7"/>
        <v>9369800</v>
      </c>
      <c r="L50" s="52">
        <f t="shared" si="7"/>
        <v>-11695963</v>
      </c>
      <c r="M50" s="52">
        <f t="shared" si="7"/>
        <v>-26232380</v>
      </c>
      <c r="N50" s="52">
        <f t="shared" si="7"/>
        <v>-28558543</v>
      </c>
      <c r="O50" s="52">
        <f t="shared" si="7"/>
        <v>1636754</v>
      </c>
      <c r="P50" s="52">
        <f t="shared" si="7"/>
        <v>-18651454</v>
      </c>
      <c r="Q50" s="52">
        <f t="shared" si="7"/>
        <v>2573758</v>
      </c>
      <c r="R50" s="52">
        <f t="shared" si="7"/>
        <v>-14440942</v>
      </c>
      <c r="S50" s="52">
        <f t="shared" si="7"/>
        <v>4420842</v>
      </c>
      <c r="T50" s="52">
        <f t="shared" si="7"/>
        <v>14493648</v>
      </c>
      <c r="U50" s="52">
        <f t="shared" si="7"/>
        <v>0</v>
      </c>
      <c r="V50" s="52">
        <f t="shared" si="7"/>
        <v>18914490</v>
      </c>
      <c r="W50" s="52">
        <f t="shared" si="7"/>
        <v>-143969551</v>
      </c>
      <c r="X50" s="52">
        <f t="shared" si="7"/>
        <v>-102384971</v>
      </c>
      <c r="Y50" s="52">
        <f t="shared" si="7"/>
        <v>-41584580</v>
      </c>
      <c r="Z50" s="53">
        <f>+IF(X50&lt;&gt;0,+(Y50/X50)*100,0)</f>
        <v>40.615902503893857</v>
      </c>
      <c r="AA50" s="54">
        <f>SUM(AA47:AA49)</f>
        <v>-102384971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284964</v>
      </c>
      <c r="D7" s="18"/>
      <c r="E7" s="19">
        <v>-563283</v>
      </c>
      <c r="F7" s="20">
        <v>-563283</v>
      </c>
      <c r="G7" s="20">
        <v>82762</v>
      </c>
      <c r="H7" s="20">
        <v>409835</v>
      </c>
      <c r="I7" s="20">
        <v>47041</v>
      </c>
      <c r="J7" s="20">
        <v>539638</v>
      </c>
      <c r="K7" s="20">
        <v>349892</v>
      </c>
      <c r="L7" s="20">
        <v>64348</v>
      </c>
      <c r="M7" s="20">
        <v>15363</v>
      </c>
      <c r="N7" s="20">
        <v>429603</v>
      </c>
      <c r="O7" s="20">
        <v>-240815</v>
      </c>
      <c r="P7" s="20">
        <v>26333</v>
      </c>
      <c r="Q7" s="20">
        <v>-99719</v>
      </c>
      <c r="R7" s="20">
        <v>-314201</v>
      </c>
      <c r="S7" s="20">
        <v>64957</v>
      </c>
      <c r="T7" s="20">
        <v>65814</v>
      </c>
      <c r="U7" s="20">
        <v>64914</v>
      </c>
      <c r="V7" s="20">
        <v>195685</v>
      </c>
      <c r="W7" s="20">
        <v>850725</v>
      </c>
      <c r="X7" s="20">
        <v>-563283</v>
      </c>
      <c r="Y7" s="20">
        <v>1414008</v>
      </c>
      <c r="Z7" s="21">
        <v>-251.02976656494161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284964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82762</v>
      </c>
      <c r="H13" s="31">
        <f t="shared" si="0"/>
        <v>409835</v>
      </c>
      <c r="I13" s="31">
        <f t="shared" si="0"/>
        <v>47041</v>
      </c>
      <c r="J13" s="31">
        <f t="shared" si="0"/>
        <v>539638</v>
      </c>
      <c r="K13" s="31">
        <f t="shared" si="0"/>
        <v>349892</v>
      </c>
      <c r="L13" s="31">
        <f t="shared" si="0"/>
        <v>64348</v>
      </c>
      <c r="M13" s="31">
        <f t="shared" si="0"/>
        <v>15363</v>
      </c>
      <c r="N13" s="31">
        <f t="shared" si="0"/>
        <v>429603</v>
      </c>
      <c r="O13" s="31">
        <f t="shared" si="0"/>
        <v>-240815</v>
      </c>
      <c r="P13" s="31">
        <f t="shared" si="0"/>
        <v>26333</v>
      </c>
      <c r="Q13" s="31">
        <f t="shared" si="0"/>
        <v>-99719</v>
      </c>
      <c r="R13" s="31">
        <f t="shared" si="0"/>
        <v>-314201</v>
      </c>
      <c r="S13" s="31">
        <f t="shared" si="0"/>
        <v>64957</v>
      </c>
      <c r="T13" s="31">
        <f t="shared" si="0"/>
        <v>65814</v>
      </c>
      <c r="U13" s="31">
        <f t="shared" si="0"/>
        <v>64914</v>
      </c>
      <c r="V13" s="31">
        <f t="shared" si="0"/>
        <v>195685</v>
      </c>
      <c r="W13" s="31">
        <f t="shared" si="0"/>
        <v>850725</v>
      </c>
      <c r="X13" s="31">
        <f t="shared" si="0"/>
        <v>-563283</v>
      </c>
      <c r="Y13" s="31">
        <f t="shared" si="0"/>
        <v>1414008</v>
      </c>
      <c r="Z13" s="32">
        <f>+IF(X13&lt;&gt;0,+(Y13/X13)*100,0)</f>
        <v>-251.02976656494161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103404470</v>
      </c>
      <c r="D17" s="18"/>
      <c r="E17" s="19">
        <v>225481873</v>
      </c>
      <c r="F17" s="20">
        <v>224981873</v>
      </c>
      <c r="G17" s="24">
        <v>103036175</v>
      </c>
      <c r="H17" s="24">
        <v>103404470</v>
      </c>
      <c r="I17" s="24"/>
      <c r="J17" s="20">
        <v>206440645</v>
      </c>
      <c r="K17" s="24">
        <v>103404470</v>
      </c>
      <c r="L17" s="24">
        <v>636506</v>
      </c>
      <c r="M17" s="20">
        <v>1215876</v>
      </c>
      <c r="N17" s="24">
        <v>105256852</v>
      </c>
      <c r="O17" s="24">
        <v>431664</v>
      </c>
      <c r="P17" s="24"/>
      <c r="Q17" s="20">
        <v>-8613108</v>
      </c>
      <c r="R17" s="24">
        <v>-8181444</v>
      </c>
      <c r="S17" s="24"/>
      <c r="T17" s="20"/>
      <c r="U17" s="24"/>
      <c r="V17" s="24"/>
      <c r="W17" s="24">
        <v>303516053</v>
      </c>
      <c r="X17" s="20">
        <v>224981873</v>
      </c>
      <c r="Y17" s="24">
        <v>78534180</v>
      </c>
      <c r="Z17" s="25">
        <v>34.906892254381752</v>
      </c>
      <c r="AA17" s="26">
        <v>224981873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103404470</v>
      </c>
      <c r="D25" s="29">
        <f t="shared" ref="D25:Y25" si="1">SUM(D15:D24)</f>
        <v>0</v>
      </c>
      <c r="E25" s="35">
        <f t="shared" si="1"/>
        <v>225481873</v>
      </c>
      <c r="F25" s="36">
        <f t="shared" si="1"/>
        <v>224981873</v>
      </c>
      <c r="G25" s="36">
        <f t="shared" si="1"/>
        <v>103036175</v>
      </c>
      <c r="H25" s="36">
        <f t="shared" si="1"/>
        <v>103404470</v>
      </c>
      <c r="I25" s="36">
        <f t="shared" si="1"/>
        <v>0</v>
      </c>
      <c r="J25" s="36">
        <f t="shared" si="1"/>
        <v>206440645</v>
      </c>
      <c r="K25" s="36">
        <f t="shared" si="1"/>
        <v>103404470</v>
      </c>
      <c r="L25" s="36">
        <f t="shared" si="1"/>
        <v>636506</v>
      </c>
      <c r="M25" s="36">
        <f t="shared" si="1"/>
        <v>1215876</v>
      </c>
      <c r="N25" s="36">
        <f t="shared" si="1"/>
        <v>105256852</v>
      </c>
      <c r="O25" s="36">
        <f t="shared" si="1"/>
        <v>431664</v>
      </c>
      <c r="P25" s="36">
        <f t="shared" si="1"/>
        <v>0</v>
      </c>
      <c r="Q25" s="36">
        <f t="shared" si="1"/>
        <v>-8613108</v>
      </c>
      <c r="R25" s="36">
        <f t="shared" si="1"/>
        <v>-8181444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303516053</v>
      </c>
      <c r="X25" s="36">
        <f t="shared" si="1"/>
        <v>224981873</v>
      </c>
      <c r="Y25" s="36">
        <f t="shared" si="1"/>
        <v>78534180</v>
      </c>
      <c r="Z25" s="37">
        <f>+IF(X25&lt;&gt;0,+(Y25/X25)*100,0)</f>
        <v>34.906892254381752</v>
      </c>
      <c r="AA25" s="38">
        <f>SUM(AA15:AA24)</f>
        <v>224981873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103689434</v>
      </c>
      <c r="D26" s="29">
        <f>+D13+D25</f>
        <v>0</v>
      </c>
      <c r="E26" s="30">
        <f t="shared" si="2"/>
        <v>224918590</v>
      </c>
      <c r="F26" s="31">
        <f t="shared" si="2"/>
        <v>224418590</v>
      </c>
      <c r="G26" s="31">
        <f t="shared" si="2"/>
        <v>103118937</v>
      </c>
      <c r="H26" s="31">
        <f t="shared" si="2"/>
        <v>103814305</v>
      </c>
      <c r="I26" s="31">
        <f t="shared" si="2"/>
        <v>47041</v>
      </c>
      <c r="J26" s="31">
        <f t="shared" si="2"/>
        <v>206980283</v>
      </c>
      <c r="K26" s="31">
        <f t="shared" si="2"/>
        <v>103754362</v>
      </c>
      <c r="L26" s="31">
        <f t="shared" si="2"/>
        <v>700854</v>
      </c>
      <c r="M26" s="31">
        <f t="shared" si="2"/>
        <v>1231239</v>
      </c>
      <c r="N26" s="31">
        <f t="shared" si="2"/>
        <v>105686455</v>
      </c>
      <c r="O26" s="31">
        <f t="shared" si="2"/>
        <v>190849</v>
      </c>
      <c r="P26" s="31">
        <f t="shared" si="2"/>
        <v>26333</v>
      </c>
      <c r="Q26" s="31">
        <f t="shared" si="2"/>
        <v>-8712827</v>
      </c>
      <c r="R26" s="31">
        <f t="shared" si="2"/>
        <v>-8495645</v>
      </c>
      <c r="S26" s="31">
        <f t="shared" si="2"/>
        <v>64957</v>
      </c>
      <c r="T26" s="31">
        <f t="shared" si="2"/>
        <v>65814</v>
      </c>
      <c r="U26" s="31">
        <f t="shared" si="2"/>
        <v>64914</v>
      </c>
      <c r="V26" s="31">
        <f t="shared" si="2"/>
        <v>195685</v>
      </c>
      <c r="W26" s="31">
        <f t="shared" si="2"/>
        <v>304366778</v>
      </c>
      <c r="X26" s="31">
        <f t="shared" si="2"/>
        <v>224418590</v>
      </c>
      <c r="Y26" s="31">
        <f t="shared" si="2"/>
        <v>79948188</v>
      </c>
      <c r="Z26" s="32">
        <f>+IF(X26&lt;&gt;0,+(Y26/X26)*100,0)</f>
        <v>35.624583507097164</v>
      </c>
      <c r="AA26" s="33">
        <f>+AA13+AA25</f>
        <v>224418590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363175</v>
      </c>
      <c r="D31" s="18"/>
      <c r="E31" s="19">
        <v>22905</v>
      </c>
      <c r="F31" s="20">
        <v>22905</v>
      </c>
      <c r="G31" s="20">
        <v>319115</v>
      </c>
      <c r="H31" s="20">
        <v>382025</v>
      </c>
      <c r="I31" s="20"/>
      <c r="J31" s="20">
        <v>701140</v>
      </c>
      <c r="K31" s="20">
        <v>375783</v>
      </c>
      <c r="L31" s="20">
        <v>19475</v>
      </c>
      <c r="M31" s="20">
        <v>5988</v>
      </c>
      <c r="N31" s="20">
        <v>401246</v>
      </c>
      <c r="O31" s="20">
        <v>5824</v>
      </c>
      <c r="P31" s="20">
        <v>8723</v>
      </c>
      <c r="Q31" s="20">
        <v>18702</v>
      </c>
      <c r="R31" s="20">
        <v>33249</v>
      </c>
      <c r="S31" s="20">
        <v>-1500</v>
      </c>
      <c r="T31" s="20">
        <v>1706</v>
      </c>
      <c r="U31" s="20">
        <v>62066</v>
      </c>
      <c r="V31" s="20">
        <v>62272</v>
      </c>
      <c r="W31" s="20">
        <v>1197907</v>
      </c>
      <c r="X31" s="20">
        <v>22905</v>
      </c>
      <c r="Y31" s="20">
        <v>1175002</v>
      </c>
      <c r="Z31" s="21">
        <v>5129.8930364549233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220259</v>
      </c>
      <c r="D35" s="18"/>
      <c r="E35" s="19"/>
      <c r="F35" s="20"/>
      <c r="G35" s="20">
        <v>220830</v>
      </c>
      <c r="H35" s="20">
        <v>220445</v>
      </c>
      <c r="I35" s="20">
        <v>-126</v>
      </c>
      <c r="J35" s="20">
        <v>441149</v>
      </c>
      <c r="K35" s="20">
        <v>221916</v>
      </c>
      <c r="L35" s="20"/>
      <c r="M35" s="20">
        <v>1533</v>
      </c>
      <c r="N35" s="20">
        <v>223449</v>
      </c>
      <c r="O35" s="20">
        <v>-9265</v>
      </c>
      <c r="P35" s="20">
        <v>-74</v>
      </c>
      <c r="Q35" s="20">
        <v>-352</v>
      </c>
      <c r="R35" s="20">
        <v>-9691</v>
      </c>
      <c r="S35" s="20">
        <v>-23</v>
      </c>
      <c r="T35" s="20">
        <v>-1</v>
      </c>
      <c r="U35" s="20"/>
      <c r="V35" s="20">
        <v>-24</v>
      </c>
      <c r="W35" s="20">
        <v>654883</v>
      </c>
      <c r="X35" s="20"/>
      <c r="Y35" s="20">
        <v>654883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583434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539945</v>
      </c>
      <c r="H37" s="31">
        <f t="shared" si="3"/>
        <v>602470</v>
      </c>
      <c r="I37" s="31">
        <f t="shared" si="3"/>
        <v>-126</v>
      </c>
      <c r="J37" s="31">
        <f t="shared" si="3"/>
        <v>1142289</v>
      </c>
      <c r="K37" s="31">
        <f t="shared" si="3"/>
        <v>597699</v>
      </c>
      <c r="L37" s="31">
        <f t="shared" si="3"/>
        <v>19475</v>
      </c>
      <c r="M37" s="31">
        <f t="shared" si="3"/>
        <v>7521</v>
      </c>
      <c r="N37" s="31">
        <f t="shared" si="3"/>
        <v>624695</v>
      </c>
      <c r="O37" s="31">
        <f t="shared" si="3"/>
        <v>-3441</v>
      </c>
      <c r="P37" s="31">
        <f t="shared" si="3"/>
        <v>8649</v>
      </c>
      <c r="Q37" s="31">
        <f t="shared" si="3"/>
        <v>18350</v>
      </c>
      <c r="R37" s="31">
        <f t="shared" si="3"/>
        <v>23558</v>
      </c>
      <c r="S37" s="31">
        <f t="shared" si="3"/>
        <v>-1523</v>
      </c>
      <c r="T37" s="31">
        <f t="shared" si="3"/>
        <v>1705</v>
      </c>
      <c r="U37" s="31">
        <f t="shared" si="3"/>
        <v>62066</v>
      </c>
      <c r="V37" s="31">
        <f t="shared" si="3"/>
        <v>62248</v>
      </c>
      <c r="W37" s="31">
        <f t="shared" si="3"/>
        <v>1852790</v>
      </c>
      <c r="X37" s="31">
        <f t="shared" si="3"/>
        <v>22905</v>
      </c>
      <c r="Y37" s="31">
        <f t="shared" si="3"/>
        <v>1829885</v>
      </c>
      <c r="Z37" s="32">
        <f>+IF(X37&lt;&gt;0,+(Y37/X37)*100,0)</f>
        <v>7989.0198646583713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583434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539945</v>
      </c>
      <c r="H44" s="31">
        <f t="shared" si="5"/>
        <v>602470</v>
      </c>
      <c r="I44" s="31">
        <f t="shared" si="5"/>
        <v>-126</v>
      </c>
      <c r="J44" s="31">
        <f t="shared" si="5"/>
        <v>1142289</v>
      </c>
      <c r="K44" s="31">
        <f t="shared" si="5"/>
        <v>597699</v>
      </c>
      <c r="L44" s="31">
        <f t="shared" si="5"/>
        <v>19475</v>
      </c>
      <c r="M44" s="31">
        <f t="shared" si="5"/>
        <v>7521</v>
      </c>
      <c r="N44" s="31">
        <f t="shared" si="5"/>
        <v>624695</v>
      </c>
      <c r="O44" s="31">
        <f t="shared" si="5"/>
        <v>-3441</v>
      </c>
      <c r="P44" s="31">
        <f t="shared" si="5"/>
        <v>8649</v>
      </c>
      <c r="Q44" s="31">
        <f t="shared" si="5"/>
        <v>18350</v>
      </c>
      <c r="R44" s="31">
        <f t="shared" si="5"/>
        <v>23558</v>
      </c>
      <c r="S44" s="31">
        <f t="shared" si="5"/>
        <v>-1523</v>
      </c>
      <c r="T44" s="31">
        <f t="shared" si="5"/>
        <v>1705</v>
      </c>
      <c r="U44" s="31">
        <f t="shared" si="5"/>
        <v>62066</v>
      </c>
      <c r="V44" s="31">
        <f t="shared" si="5"/>
        <v>62248</v>
      </c>
      <c r="W44" s="31">
        <f t="shared" si="5"/>
        <v>1852790</v>
      </c>
      <c r="X44" s="31">
        <f t="shared" si="5"/>
        <v>22905</v>
      </c>
      <c r="Y44" s="31">
        <f t="shared" si="5"/>
        <v>1829885</v>
      </c>
      <c r="Z44" s="32">
        <f>+IF(X44&lt;&gt;0,+(Y44/X44)*100,0)</f>
        <v>7989.0198646583713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103106000</v>
      </c>
      <c r="D45" s="42">
        <f t="shared" si="6"/>
        <v>0</v>
      </c>
      <c r="E45" s="43">
        <f t="shared" si="6"/>
        <v>224895685</v>
      </c>
      <c r="F45" s="44">
        <f t="shared" si="6"/>
        <v>224395685</v>
      </c>
      <c r="G45" s="44">
        <f t="shared" si="6"/>
        <v>102578992</v>
      </c>
      <c r="H45" s="44">
        <f t="shared" si="6"/>
        <v>103211835</v>
      </c>
      <c r="I45" s="44">
        <f t="shared" si="6"/>
        <v>47167</v>
      </c>
      <c r="J45" s="44">
        <f t="shared" si="6"/>
        <v>205837994</v>
      </c>
      <c r="K45" s="44">
        <f t="shared" si="6"/>
        <v>103156663</v>
      </c>
      <c r="L45" s="44">
        <f t="shared" si="6"/>
        <v>681379</v>
      </c>
      <c r="M45" s="44">
        <f t="shared" si="6"/>
        <v>1223718</v>
      </c>
      <c r="N45" s="44">
        <f t="shared" si="6"/>
        <v>105061760</v>
      </c>
      <c r="O45" s="44">
        <f t="shared" si="6"/>
        <v>194290</v>
      </c>
      <c r="P45" s="44">
        <f t="shared" si="6"/>
        <v>17684</v>
      </c>
      <c r="Q45" s="44">
        <f t="shared" si="6"/>
        <v>-8731177</v>
      </c>
      <c r="R45" s="44">
        <f t="shared" si="6"/>
        <v>-8519203</v>
      </c>
      <c r="S45" s="44">
        <f t="shared" si="6"/>
        <v>66480</v>
      </c>
      <c r="T45" s="44">
        <f t="shared" si="6"/>
        <v>64109</v>
      </c>
      <c r="U45" s="44">
        <f t="shared" si="6"/>
        <v>2848</v>
      </c>
      <c r="V45" s="44">
        <f t="shared" si="6"/>
        <v>133437</v>
      </c>
      <c r="W45" s="44">
        <f t="shared" si="6"/>
        <v>302513988</v>
      </c>
      <c r="X45" s="44">
        <f t="shared" si="6"/>
        <v>224395685</v>
      </c>
      <c r="Y45" s="44">
        <f t="shared" si="6"/>
        <v>78118303</v>
      </c>
      <c r="Z45" s="45">
        <f>+IF(X45&lt;&gt;0,+(Y45/X45)*100,0)</f>
        <v>34.812747401983238</v>
      </c>
      <c r="AA45" s="46">
        <f>+AA26-AA44</f>
        <v>224395685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-97272988</v>
      </c>
      <c r="D47" s="18"/>
      <c r="E47" s="19">
        <v>-11385740</v>
      </c>
      <c r="F47" s="20">
        <v>-11385740</v>
      </c>
      <c r="G47" s="20">
        <v>-97272988</v>
      </c>
      <c r="H47" s="20">
        <v>-100323538</v>
      </c>
      <c r="I47" s="20">
        <v>-587584</v>
      </c>
      <c r="J47" s="20">
        <v>-198184110</v>
      </c>
      <c r="K47" s="20">
        <v>-100557094</v>
      </c>
      <c r="L47" s="20">
        <v>-117830</v>
      </c>
      <c r="M47" s="20">
        <v>-238270</v>
      </c>
      <c r="N47" s="20">
        <v>-100913194</v>
      </c>
      <c r="O47" s="20">
        <v>27508820</v>
      </c>
      <c r="P47" s="20">
        <v>-322903</v>
      </c>
      <c r="Q47" s="20">
        <v>-18305586</v>
      </c>
      <c r="R47" s="20">
        <v>8880331</v>
      </c>
      <c r="S47" s="20">
        <v>-225122</v>
      </c>
      <c r="T47" s="20">
        <v>-155842</v>
      </c>
      <c r="U47" s="20"/>
      <c r="V47" s="20">
        <v>-380964</v>
      </c>
      <c r="W47" s="20">
        <v>-290597937</v>
      </c>
      <c r="X47" s="20">
        <v>-11385740</v>
      </c>
      <c r="Y47" s="20">
        <v>-279212197</v>
      </c>
      <c r="Z47" s="47">
        <v>2452.2973210349087</v>
      </c>
      <c r="AA47" s="22">
        <v>-11385740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-97272988</v>
      </c>
      <c r="D50" s="50">
        <f t="shared" ref="D50:Y50" si="7">SUM(D47:D49)</f>
        <v>0</v>
      </c>
      <c r="E50" s="51">
        <f t="shared" si="7"/>
        <v>-11385740</v>
      </c>
      <c r="F50" s="52">
        <f t="shared" si="7"/>
        <v>-11385740</v>
      </c>
      <c r="G50" s="52">
        <f t="shared" si="7"/>
        <v>-97272988</v>
      </c>
      <c r="H50" s="52">
        <f t="shared" si="7"/>
        <v>-100323538</v>
      </c>
      <c r="I50" s="52">
        <f t="shared" si="7"/>
        <v>-587584</v>
      </c>
      <c r="J50" s="52">
        <f t="shared" si="7"/>
        <v>-198184110</v>
      </c>
      <c r="K50" s="52">
        <f t="shared" si="7"/>
        <v>-100557094</v>
      </c>
      <c r="L50" s="52">
        <f t="shared" si="7"/>
        <v>-117830</v>
      </c>
      <c r="M50" s="52">
        <f t="shared" si="7"/>
        <v>-238270</v>
      </c>
      <c r="N50" s="52">
        <f t="shared" si="7"/>
        <v>-100913194</v>
      </c>
      <c r="O50" s="52">
        <f t="shared" si="7"/>
        <v>27508820</v>
      </c>
      <c r="P50" s="52">
        <f t="shared" si="7"/>
        <v>-322903</v>
      </c>
      <c r="Q50" s="52">
        <f t="shared" si="7"/>
        <v>-18305586</v>
      </c>
      <c r="R50" s="52">
        <f t="shared" si="7"/>
        <v>8880331</v>
      </c>
      <c r="S50" s="52">
        <f t="shared" si="7"/>
        <v>-225122</v>
      </c>
      <c r="T50" s="52">
        <f t="shared" si="7"/>
        <v>-155842</v>
      </c>
      <c r="U50" s="52">
        <f t="shared" si="7"/>
        <v>0</v>
      </c>
      <c r="V50" s="52">
        <f t="shared" si="7"/>
        <v>-380964</v>
      </c>
      <c r="W50" s="52">
        <f t="shared" si="7"/>
        <v>-290597937</v>
      </c>
      <c r="X50" s="52">
        <f t="shared" si="7"/>
        <v>-11385740</v>
      </c>
      <c r="Y50" s="52">
        <f t="shared" si="7"/>
        <v>-279212197</v>
      </c>
      <c r="Z50" s="53">
        <f>+IF(X50&lt;&gt;0,+(Y50/X50)*100,0)</f>
        <v>2452.2973210349087</v>
      </c>
      <c r="AA50" s="54">
        <f>SUM(AA47:AA49)</f>
        <v>-11385740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2653618700</v>
      </c>
      <c r="D7" s="18"/>
      <c r="E7" s="19">
        <v>7271232302</v>
      </c>
      <c r="F7" s="20">
        <v>4520132974</v>
      </c>
      <c r="G7" s="20">
        <v>3607025659</v>
      </c>
      <c r="H7" s="20">
        <v>204921082</v>
      </c>
      <c r="I7" s="20">
        <v>-294924084</v>
      </c>
      <c r="J7" s="20">
        <v>3517022657</v>
      </c>
      <c r="K7" s="20">
        <v>-725322753</v>
      </c>
      <c r="L7" s="20">
        <v>-64367324</v>
      </c>
      <c r="M7" s="20">
        <v>-60110933</v>
      </c>
      <c r="N7" s="20">
        <v>-849801010</v>
      </c>
      <c r="O7" s="20">
        <v>-154682115</v>
      </c>
      <c r="P7" s="20">
        <v>-161171661</v>
      </c>
      <c r="Q7" s="20">
        <v>64107933</v>
      </c>
      <c r="R7" s="20">
        <v>-251745843</v>
      </c>
      <c r="S7" s="20">
        <v>20404057</v>
      </c>
      <c r="T7" s="20">
        <v>-205324334</v>
      </c>
      <c r="U7" s="20">
        <v>43039694</v>
      </c>
      <c r="V7" s="20">
        <v>-141880583</v>
      </c>
      <c r="W7" s="20">
        <v>2273595221</v>
      </c>
      <c r="X7" s="20">
        <v>4520132974</v>
      </c>
      <c r="Y7" s="20">
        <v>-2246537753</v>
      </c>
      <c r="Z7" s="21">
        <v>-49.700700530762745</v>
      </c>
      <c r="AA7" s="22">
        <v>4520132974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375681339</v>
      </c>
      <c r="D10" s="18"/>
      <c r="E10" s="19">
        <v>437848489</v>
      </c>
      <c r="F10" s="20">
        <v>421267712</v>
      </c>
      <c r="G10" s="20">
        <v>346753829</v>
      </c>
      <c r="H10" s="20">
        <v>-55967983</v>
      </c>
      <c r="I10" s="20">
        <v>3444803</v>
      </c>
      <c r="J10" s="20">
        <v>294230649</v>
      </c>
      <c r="K10" s="20">
        <v>-915679</v>
      </c>
      <c r="L10" s="20">
        <v>-8107853</v>
      </c>
      <c r="M10" s="20">
        <v>10140013</v>
      </c>
      <c r="N10" s="20">
        <v>1116481</v>
      </c>
      <c r="O10" s="20">
        <v>-6702975</v>
      </c>
      <c r="P10" s="20">
        <v>7071133</v>
      </c>
      <c r="Q10" s="20">
        <v>497969</v>
      </c>
      <c r="R10" s="20">
        <v>866127</v>
      </c>
      <c r="S10" s="20">
        <v>17611261</v>
      </c>
      <c r="T10" s="20">
        <v>-14230770</v>
      </c>
      <c r="U10" s="20">
        <v>61702237</v>
      </c>
      <c r="V10" s="20">
        <v>65082728</v>
      </c>
      <c r="W10" s="20">
        <v>361295985</v>
      </c>
      <c r="X10" s="20">
        <v>421267712</v>
      </c>
      <c r="Y10" s="20">
        <v>-59971727</v>
      </c>
      <c r="Z10" s="21">
        <v>-14.236013179191859</v>
      </c>
      <c r="AA10" s="22">
        <v>421267712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60400217</v>
      </c>
      <c r="Y11" s="24"/>
      <c r="Z11" s="25"/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83818143</v>
      </c>
      <c r="D12" s="18"/>
      <c r="E12" s="19">
        <v>-867995437</v>
      </c>
      <c r="F12" s="20">
        <v>-446414750</v>
      </c>
      <c r="G12" s="20">
        <v>47472751</v>
      </c>
      <c r="H12" s="20">
        <v>-12490664</v>
      </c>
      <c r="I12" s="20">
        <v>26445451</v>
      </c>
      <c r="J12" s="20">
        <v>61427538</v>
      </c>
      <c r="K12" s="20">
        <v>-30877020</v>
      </c>
      <c r="L12" s="20">
        <v>41807589</v>
      </c>
      <c r="M12" s="20">
        <v>-45291455</v>
      </c>
      <c r="N12" s="20">
        <v>-34360886</v>
      </c>
      <c r="O12" s="20">
        <v>4403589</v>
      </c>
      <c r="P12" s="20">
        <v>3382697</v>
      </c>
      <c r="Q12" s="20">
        <v>17544752</v>
      </c>
      <c r="R12" s="20">
        <v>25331038</v>
      </c>
      <c r="S12" s="20">
        <v>-4773576</v>
      </c>
      <c r="T12" s="20">
        <v>8233226</v>
      </c>
      <c r="U12" s="20">
        <v>-13054085</v>
      </c>
      <c r="V12" s="20">
        <v>-9594435</v>
      </c>
      <c r="W12" s="20">
        <v>42803255</v>
      </c>
      <c r="X12" s="20">
        <v>-446414750</v>
      </c>
      <c r="Y12" s="20">
        <v>489218005</v>
      </c>
      <c r="Z12" s="21">
        <v>-109.58822597147608</v>
      </c>
      <c r="AA12" s="22">
        <v>-446414750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3173518399</v>
      </c>
      <c r="D13" s="29">
        <f>SUM(D6:D12)</f>
        <v>0</v>
      </c>
      <c r="E13" s="30">
        <f t="shared" si="0"/>
        <v>6901485571</v>
      </c>
      <c r="F13" s="31">
        <f t="shared" si="0"/>
        <v>4555386153</v>
      </c>
      <c r="G13" s="31">
        <f t="shared" si="0"/>
        <v>4061652456</v>
      </c>
      <c r="H13" s="31">
        <f t="shared" si="0"/>
        <v>136462435</v>
      </c>
      <c r="I13" s="31">
        <f t="shared" si="0"/>
        <v>-265033830</v>
      </c>
      <c r="J13" s="31">
        <f t="shared" si="0"/>
        <v>3933081061</v>
      </c>
      <c r="K13" s="31">
        <f t="shared" si="0"/>
        <v>-757115452</v>
      </c>
      <c r="L13" s="31">
        <f t="shared" si="0"/>
        <v>-30667588</v>
      </c>
      <c r="M13" s="31">
        <f t="shared" si="0"/>
        <v>-95262375</v>
      </c>
      <c r="N13" s="31">
        <f t="shared" si="0"/>
        <v>-883045415</v>
      </c>
      <c r="O13" s="31">
        <f t="shared" si="0"/>
        <v>-156981501</v>
      </c>
      <c r="P13" s="31">
        <f t="shared" si="0"/>
        <v>-150717831</v>
      </c>
      <c r="Q13" s="31">
        <f t="shared" si="0"/>
        <v>82150654</v>
      </c>
      <c r="R13" s="31">
        <f t="shared" si="0"/>
        <v>-225548678</v>
      </c>
      <c r="S13" s="31">
        <f t="shared" si="0"/>
        <v>33241742</v>
      </c>
      <c r="T13" s="31">
        <f t="shared" si="0"/>
        <v>-211321878</v>
      </c>
      <c r="U13" s="31">
        <f t="shared" si="0"/>
        <v>91687846</v>
      </c>
      <c r="V13" s="31">
        <f t="shared" si="0"/>
        <v>-86392290</v>
      </c>
      <c r="W13" s="31">
        <f t="shared" si="0"/>
        <v>2738094678</v>
      </c>
      <c r="X13" s="31">
        <f t="shared" si="0"/>
        <v>4555386153</v>
      </c>
      <c r="Y13" s="31">
        <f t="shared" si="0"/>
        <v>-1817291475</v>
      </c>
      <c r="Z13" s="32">
        <f>+IF(X13&lt;&gt;0,+(Y13/X13)*100,0)</f>
        <v>-39.893247552750331</v>
      </c>
      <c r="AA13" s="33">
        <f>SUM(AA6:AA12)</f>
        <v>4555386153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16012913456</v>
      </c>
      <c r="D17" s="18"/>
      <c r="E17" s="19">
        <v>7894000001</v>
      </c>
      <c r="F17" s="20">
        <v>10881284049</v>
      </c>
      <c r="G17" s="24">
        <v>15081534282</v>
      </c>
      <c r="H17" s="24">
        <v>931379172</v>
      </c>
      <c r="I17" s="24">
        <v>7937572</v>
      </c>
      <c r="J17" s="20">
        <v>16020851026</v>
      </c>
      <c r="K17" s="24"/>
      <c r="L17" s="24"/>
      <c r="M17" s="20">
        <v>17208470</v>
      </c>
      <c r="N17" s="24">
        <v>17208470</v>
      </c>
      <c r="O17" s="24">
        <v>301487061</v>
      </c>
      <c r="P17" s="24">
        <v>217339</v>
      </c>
      <c r="Q17" s="20">
        <v>-3708648</v>
      </c>
      <c r="R17" s="24">
        <v>297995752</v>
      </c>
      <c r="S17" s="24">
        <v>30271353</v>
      </c>
      <c r="T17" s="20">
        <v>-109806684</v>
      </c>
      <c r="U17" s="24">
        <v>103645489</v>
      </c>
      <c r="V17" s="24">
        <v>24110158</v>
      </c>
      <c r="W17" s="24">
        <v>16360165406</v>
      </c>
      <c r="X17" s="20">
        <v>10881284049</v>
      </c>
      <c r="Y17" s="24">
        <v>5478881357</v>
      </c>
      <c r="Z17" s="25">
        <v>50.351422978462857</v>
      </c>
      <c r="AA17" s="26">
        <v>10881284049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16012913456</v>
      </c>
      <c r="D25" s="29">
        <f t="shared" ref="D25:Y25" si="1">SUM(D15:D24)</f>
        <v>0</v>
      </c>
      <c r="E25" s="35">
        <f t="shared" si="1"/>
        <v>7894000001</v>
      </c>
      <c r="F25" s="36">
        <f t="shared" si="1"/>
        <v>10881284049</v>
      </c>
      <c r="G25" s="36">
        <f t="shared" si="1"/>
        <v>15081534282</v>
      </c>
      <c r="H25" s="36">
        <f t="shared" si="1"/>
        <v>931379172</v>
      </c>
      <c r="I25" s="36">
        <f t="shared" si="1"/>
        <v>7937572</v>
      </c>
      <c r="J25" s="36">
        <f t="shared" si="1"/>
        <v>16020851026</v>
      </c>
      <c r="K25" s="36">
        <f t="shared" si="1"/>
        <v>0</v>
      </c>
      <c r="L25" s="36">
        <f t="shared" si="1"/>
        <v>0</v>
      </c>
      <c r="M25" s="36">
        <f t="shared" si="1"/>
        <v>17208470</v>
      </c>
      <c r="N25" s="36">
        <f t="shared" si="1"/>
        <v>17208470</v>
      </c>
      <c r="O25" s="36">
        <f t="shared" si="1"/>
        <v>301487061</v>
      </c>
      <c r="P25" s="36">
        <f t="shared" si="1"/>
        <v>217339</v>
      </c>
      <c r="Q25" s="36">
        <f t="shared" si="1"/>
        <v>-3708648</v>
      </c>
      <c r="R25" s="36">
        <f t="shared" si="1"/>
        <v>297995752</v>
      </c>
      <c r="S25" s="36">
        <f t="shared" si="1"/>
        <v>30271353</v>
      </c>
      <c r="T25" s="36">
        <f t="shared" si="1"/>
        <v>-109806684</v>
      </c>
      <c r="U25" s="36">
        <f t="shared" si="1"/>
        <v>103645489</v>
      </c>
      <c r="V25" s="36">
        <f t="shared" si="1"/>
        <v>24110158</v>
      </c>
      <c r="W25" s="36">
        <f t="shared" si="1"/>
        <v>16360165406</v>
      </c>
      <c r="X25" s="36">
        <f t="shared" si="1"/>
        <v>10881284049</v>
      </c>
      <c r="Y25" s="36">
        <f t="shared" si="1"/>
        <v>5478881357</v>
      </c>
      <c r="Z25" s="37">
        <f>+IF(X25&lt;&gt;0,+(Y25/X25)*100,0)</f>
        <v>50.351422978462857</v>
      </c>
      <c r="AA25" s="38">
        <f>SUM(AA15:AA24)</f>
        <v>10881284049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19186431855</v>
      </c>
      <c r="D26" s="29">
        <f>+D13+D25</f>
        <v>0</v>
      </c>
      <c r="E26" s="30">
        <f t="shared" si="2"/>
        <v>14795485572</v>
      </c>
      <c r="F26" s="31">
        <f t="shared" si="2"/>
        <v>15436670202</v>
      </c>
      <c r="G26" s="31">
        <f t="shared" si="2"/>
        <v>19143186738</v>
      </c>
      <c r="H26" s="31">
        <f t="shared" si="2"/>
        <v>1067841607</v>
      </c>
      <c r="I26" s="31">
        <f t="shared" si="2"/>
        <v>-257096258</v>
      </c>
      <c r="J26" s="31">
        <f t="shared" si="2"/>
        <v>19953932087</v>
      </c>
      <c r="K26" s="31">
        <f t="shared" si="2"/>
        <v>-757115452</v>
      </c>
      <c r="L26" s="31">
        <f t="shared" si="2"/>
        <v>-30667588</v>
      </c>
      <c r="M26" s="31">
        <f t="shared" si="2"/>
        <v>-78053905</v>
      </c>
      <c r="N26" s="31">
        <f t="shared" si="2"/>
        <v>-865836945</v>
      </c>
      <c r="O26" s="31">
        <f t="shared" si="2"/>
        <v>144505560</v>
      </c>
      <c r="P26" s="31">
        <f t="shared" si="2"/>
        <v>-150500492</v>
      </c>
      <c r="Q26" s="31">
        <f t="shared" si="2"/>
        <v>78442006</v>
      </c>
      <c r="R26" s="31">
        <f t="shared" si="2"/>
        <v>72447074</v>
      </c>
      <c r="S26" s="31">
        <f t="shared" si="2"/>
        <v>63513095</v>
      </c>
      <c r="T26" s="31">
        <f t="shared" si="2"/>
        <v>-321128562</v>
      </c>
      <c r="U26" s="31">
        <f t="shared" si="2"/>
        <v>195333335</v>
      </c>
      <c r="V26" s="31">
        <f t="shared" si="2"/>
        <v>-62282132</v>
      </c>
      <c r="W26" s="31">
        <f t="shared" si="2"/>
        <v>19098260084</v>
      </c>
      <c r="X26" s="31">
        <f t="shared" si="2"/>
        <v>15436670202</v>
      </c>
      <c r="Y26" s="31">
        <f t="shared" si="2"/>
        <v>3661589882</v>
      </c>
      <c r="Z26" s="32">
        <f>+IF(X26&lt;&gt;0,+(Y26/X26)*100,0)</f>
        <v>23.720075858883082</v>
      </c>
      <c r="AA26" s="33">
        <f>+AA13+AA25</f>
        <v>15436670202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1207084516</v>
      </c>
      <c r="D31" s="18"/>
      <c r="E31" s="19">
        <v>1292959855</v>
      </c>
      <c r="F31" s="20">
        <v>1287437495</v>
      </c>
      <c r="G31" s="20">
        <v>1220813969</v>
      </c>
      <c r="H31" s="20">
        <v>14487531</v>
      </c>
      <c r="I31" s="20">
        <v>6514483</v>
      </c>
      <c r="J31" s="20">
        <v>1241815983</v>
      </c>
      <c r="K31" s="20">
        <v>80719961</v>
      </c>
      <c r="L31" s="20">
        <v>-48722828</v>
      </c>
      <c r="M31" s="20">
        <v>13727878</v>
      </c>
      <c r="N31" s="20">
        <v>45725011</v>
      </c>
      <c r="O31" s="20">
        <v>4563543</v>
      </c>
      <c r="P31" s="20">
        <v>8768445</v>
      </c>
      <c r="Q31" s="20">
        <v>6548493</v>
      </c>
      <c r="R31" s="20">
        <v>19880481</v>
      </c>
      <c r="S31" s="20">
        <v>885642</v>
      </c>
      <c r="T31" s="20">
        <v>11141317</v>
      </c>
      <c r="U31" s="20">
        <v>11071296</v>
      </c>
      <c r="V31" s="20">
        <v>23098255</v>
      </c>
      <c r="W31" s="20">
        <v>1330519730</v>
      </c>
      <c r="X31" s="20">
        <v>1287437495</v>
      </c>
      <c r="Y31" s="20">
        <v>43082235</v>
      </c>
      <c r="Z31" s="21">
        <v>3.3463554671444453</v>
      </c>
      <c r="AA31" s="22">
        <v>1287437495</v>
      </c>
    </row>
    <row r="32" spans="1:27" x14ac:dyDescent="0.25">
      <c r="A32" s="23" t="s">
        <v>59</v>
      </c>
      <c r="B32" s="17" t="s">
        <v>32</v>
      </c>
      <c r="C32" s="18">
        <v>4171628716</v>
      </c>
      <c r="D32" s="18"/>
      <c r="E32" s="19">
        <v>2234352036</v>
      </c>
      <c r="F32" s="20">
        <v>3553937850</v>
      </c>
      <c r="G32" s="20">
        <v>3770250779</v>
      </c>
      <c r="H32" s="20">
        <v>405968086</v>
      </c>
      <c r="I32" s="20">
        <v>-15997524</v>
      </c>
      <c r="J32" s="20">
        <v>4160221341</v>
      </c>
      <c r="K32" s="20">
        <v>-209803</v>
      </c>
      <c r="L32" s="20"/>
      <c r="M32" s="20">
        <v>5001719</v>
      </c>
      <c r="N32" s="20">
        <v>4791916</v>
      </c>
      <c r="O32" s="20">
        <v>-1005001720</v>
      </c>
      <c r="P32" s="20">
        <v>-573416831</v>
      </c>
      <c r="Q32" s="20">
        <v>-426583169</v>
      </c>
      <c r="R32" s="20">
        <v>-2005001720</v>
      </c>
      <c r="S32" s="20"/>
      <c r="T32" s="20">
        <v>10095235</v>
      </c>
      <c r="U32" s="20">
        <v>862275882</v>
      </c>
      <c r="V32" s="20">
        <v>872371117</v>
      </c>
      <c r="W32" s="20">
        <v>3032382654</v>
      </c>
      <c r="X32" s="20">
        <v>3553937850</v>
      </c>
      <c r="Y32" s="20">
        <v>-521555196</v>
      </c>
      <c r="Z32" s="21">
        <v>-14.675416904096958</v>
      </c>
      <c r="AA32" s="22">
        <v>3553937850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5378713232</v>
      </c>
      <c r="D37" s="29">
        <f t="shared" ref="D37:Y37" si="3">SUM(D29:D36)</f>
        <v>0</v>
      </c>
      <c r="E37" s="30">
        <f t="shared" si="3"/>
        <v>3527311891</v>
      </c>
      <c r="F37" s="31">
        <f t="shared" si="3"/>
        <v>4841375345</v>
      </c>
      <c r="G37" s="31">
        <f t="shared" si="3"/>
        <v>4991064748</v>
      </c>
      <c r="H37" s="31">
        <f t="shared" si="3"/>
        <v>420455617</v>
      </c>
      <c r="I37" s="31">
        <f t="shared" si="3"/>
        <v>-9483041</v>
      </c>
      <c r="J37" s="31">
        <f t="shared" si="3"/>
        <v>5402037324</v>
      </c>
      <c r="K37" s="31">
        <f t="shared" si="3"/>
        <v>80510158</v>
      </c>
      <c r="L37" s="31">
        <f t="shared" si="3"/>
        <v>-48722828</v>
      </c>
      <c r="M37" s="31">
        <f t="shared" si="3"/>
        <v>18729597</v>
      </c>
      <c r="N37" s="31">
        <f t="shared" si="3"/>
        <v>50516927</v>
      </c>
      <c r="O37" s="31">
        <f t="shared" si="3"/>
        <v>-1000438177</v>
      </c>
      <c r="P37" s="31">
        <f t="shared" si="3"/>
        <v>-564648386</v>
      </c>
      <c r="Q37" s="31">
        <f t="shared" si="3"/>
        <v>-420034676</v>
      </c>
      <c r="R37" s="31">
        <f t="shared" si="3"/>
        <v>-1985121239</v>
      </c>
      <c r="S37" s="31">
        <f t="shared" si="3"/>
        <v>885642</v>
      </c>
      <c r="T37" s="31">
        <f t="shared" si="3"/>
        <v>21236552</v>
      </c>
      <c r="U37" s="31">
        <f t="shared" si="3"/>
        <v>873347178</v>
      </c>
      <c r="V37" s="31">
        <f t="shared" si="3"/>
        <v>895469372</v>
      </c>
      <c r="W37" s="31">
        <f t="shared" si="3"/>
        <v>4362902384</v>
      </c>
      <c r="X37" s="31">
        <f t="shared" si="3"/>
        <v>4841375345</v>
      </c>
      <c r="Y37" s="31">
        <f t="shared" si="3"/>
        <v>-478472961</v>
      </c>
      <c r="Z37" s="32">
        <f>+IF(X37&lt;&gt;0,+(Y37/X37)*100,0)</f>
        <v>-9.8829966053788798</v>
      </c>
      <c r="AA37" s="33">
        <f>SUM(AA29:AA36)</f>
        <v>4841375345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5378713232</v>
      </c>
      <c r="D44" s="29">
        <f>+D37+D43</f>
        <v>0</v>
      </c>
      <c r="E44" s="30">
        <f t="shared" si="5"/>
        <v>3527311891</v>
      </c>
      <c r="F44" s="31">
        <f t="shared" si="5"/>
        <v>4841375345</v>
      </c>
      <c r="G44" s="31">
        <f t="shared" si="5"/>
        <v>4991064748</v>
      </c>
      <c r="H44" s="31">
        <f t="shared" si="5"/>
        <v>420455617</v>
      </c>
      <c r="I44" s="31">
        <f t="shared" si="5"/>
        <v>-9483041</v>
      </c>
      <c r="J44" s="31">
        <f t="shared" si="5"/>
        <v>5402037324</v>
      </c>
      <c r="K44" s="31">
        <f t="shared" si="5"/>
        <v>80510158</v>
      </c>
      <c r="L44" s="31">
        <f t="shared" si="5"/>
        <v>-48722828</v>
      </c>
      <c r="M44" s="31">
        <f t="shared" si="5"/>
        <v>18729597</v>
      </c>
      <c r="N44" s="31">
        <f t="shared" si="5"/>
        <v>50516927</v>
      </c>
      <c r="O44" s="31">
        <f t="shared" si="5"/>
        <v>-1000438177</v>
      </c>
      <c r="P44" s="31">
        <f t="shared" si="5"/>
        <v>-564648386</v>
      </c>
      <c r="Q44" s="31">
        <f t="shared" si="5"/>
        <v>-420034676</v>
      </c>
      <c r="R44" s="31">
        <f t="shared" si="5"/>
        <v>-1985121239</v>
      </c>
      <c r="S44" s="31">
        <f t="shared" si="5"/>
        <v>885642</v>
      </c>
      <c r="T44" s="31">
        <f t="shared" si="5"/>
        <v>21236552</v>
      </c>
      <c r="U44" s="31">
        <f t="shared" si="5"/>
        <v>873347178</v>
      </c>
      <c r="V44" s="31">
        <f t="shared" si="5"/>
        <v>895469372</v>
      </c>
      <c r="W44" s="31">
        <f t="shared" si="5"/>
        <v>4362902384</v>
      </c>
      <c r="X44" s="31">
        <f t="shared" si="5"/>
        <v>4841375345</v>
      </c>
      <c r="Y44" s="31">
        <f t="shared" si="5"/>
        <v>-478472961</v>
      </c>
      <c r="Z44" s="32">
        <f>+IF(X44&lt;&gt;0,+(Y44/X44)*100,0)</f>
        <v>-9.8829966053788798</v>
      </c>
      <c r="AA44" s="33">
        <f>+AA37+AA43</f>
        <v>4841375345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13807718623</v>
      </c>
      <c r="D45" s="42">
        <f t="shared" si="6"/>
        <v>0</v>
      </c>
      <c r="E45" s="43">
        <f t="shared" si="6"/>
        <v>11268173681</v>
      </c>
      <c r="F45" s="44">
        <f t="shared" si="6"/>
        <v>10595294857</v>
      </c>
      <c r="G45" s="44">
        <f t="shared" si="6"/>
        <v>14152121990</v>
      </c>
      <c r="H45" s="44">
        <f t="shared" si="6"/>
        <v>647385990</v>
      </c>
      <c r="I45" s="44">
        <f t="shared" si="6"/>
        <v>-247613217</v>
      </c>
      <c r="J45" s="44">
        <f t="shared" si="6"/>
        <v>14551894763</v>
      </c>
      <c r="K45" s="44">
        <f t="shared" si="6"/>
        <v>-837625610</v>
      </c>
      <c r="L45" s="44">
        <f t="shared" si="6"/>
        <v>18055240</v>
      </c>
      <c r="M45" s="44">
        <f t="shared" si="6"/>
        <v>-96783502</v>
      </c>
      <c r="N45" s="44">
        <f t="shared" si="6"/>
        <v>-916353872</v>
      </c>
      <c r="O45" s="44">
        <f t="shared" si="6"/>
        <v>1144943737</v>
      </c>
      <c r="P45" s="44">
        <f t="shared" si="6"/>
        <v>414147894</v>
      </c>
      <c r="Q45" s="44">
        <f t="shared" si="6"/>
        <v>498476682</v>
      </c>
      <c r="R45" s="44">
        <f t="shared" si="6"/>
        <v>2057568313</v>
      </c>
      <c r="S45" s="44">
        <f t="shared" si="6"/>
        <v>62627453</v>
      </c>
      <c r="T45" s="44">
        <f t="shared" si="6"/>
        <v>-342365114</v>
      </c>
      <c r="U45" s="44">
        <f t="shared" si="6"/>
        <v>-678013843</v>
      </c>
      <c r="V45" s="44">
        <f t="shared" si="6"/>
        <v>-957751504</v>
      </c>
      <c r="W45" s="44">
        <f t="shared" si="6"/>
        <v>14735357700</v>
      </c>
      <c r="X45" s="44">
        <f t="shared" si="6"/>
        <v>10595294857</v>
      </c>
      <c r="Y45" s="44">
        <f t="shared" si="6"/>
        <v>4140062843</v>
      </c>
      <c r="Z45" s="45">
        <f>+IF(X45&lt;&gt;0,+(Y45/X45)*100,0)</f>
        <v>39.074541094670735</v>
      </c>
      <c r="AA45" s="46">
        <f>+AA26-AA44</f>
        <v>10595294857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3678896836</v>
      </c>
      <c r="D47" s="18"/>
      <c r="E47" s="19">
        <v>8343591986</v>
      </c>
      <c r="F47" s="20">
        <v>6304566354</v>
      </c>
      <c r="G47" s="20">
        <v>2819508588</v>
      </c>
      <c r="H47" s="20">
        <v>734577492</v>
      </c>
      <c r="I47" s="20">
        <v>-122206226</v>
      </c>
      <c r="J47" s="20">
        <v>3431879854</v>
      </c>
      <c r="K47" s="20">
        <v>-641093930</v>
      </c>
      <c r="L47" s="20">
        <v>-219216101</v>
      </c>
      <c r="M47" s="20">
        <v>496204011</v>
      </c>
      <c r="N47" s="20">
        <v>-364106020</v>
      </c>
      <c r="O47" s="20">
        <v>897577558</v>
      </c>
      <c r="P47" s="20">
        <v>989366262</v>
      </c>
      <c r="Q47" s="20">
        <v>-81875445</v>
      </c>
      <c r="R47" s="20">
        <v>1805068375</v>
      </c>
      <c r="S47" s="20">
        <v>-105747002</v>
      </c>
      <c r="T47" s="20">
        <v>-70207887</v>
      </c>
      <c r="U47" s="20"/>
      <c r="V47" s="20">
        <v>-175954889</v>
      </c>
      <c r="W47" s="20">
        <v>4696887320</v>
      </c>
      <c r="X47" s="20">
        <v>6304566354</v>
      </c>
      <c r="Y47" s="20">
        <v>-1607679034</v>
      </c>
      <c r="Z47" s="47">
        <v>-25.500231795958349</v>
      </c>
      <c r="AA47" s="22">
        <v>6304566354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3678896836</v>
      </c>
      <c r="D50" s="50">
        <f t="shared" ref="D50:Y50" si="7">SUM(D47:D49)</f>
        <v>0</v>
      </c>
      <c r="E50" s="51">
        <f t="shared" si="7"/>
        <v>8343591986</v>
      </c>
      <c r="F50" s="52">
        <f t="shared" si="7"/>
        <v>6304566354</v>
      </c>
      <c r="G50" s="52">
        <f t="shared" si="7"/>
        <v>2819508588</v>
      </c>
      <c r="H50" s="52">
        <f t="shared" si="7"/>
        <v>734577492</v>
      </c>
      <c r="I50" s="52">
        <f t="shared" si="7"/>
        <v>-122206226</v>
      </c>
      <c r="J50" s="52">
        <f t="shared" si="7"/>
        <v>3431879854</v>
      </c>
      <c r="K50" s="52">
        <f t="shared" si="7"/>
        <v>-641093930</v>
      </c>
      <c r="L50" s="52">
        <f t="shared" si="7"/>
        <v>-219216101</v>
      </c>
      <c r="M50" s="52">
        <f t="shared" si="7"/>
        <v>496204011</v>
      </c>
      <c r="N50" s="52">
        <f t="shared" si="7"/>
        <v>-364106020</v>
      </c>
      <c r="O50" s="52">
        <f t="shared" si="7"/>
        <v>897577558</v>
      </c>
      <c r="P50" s="52">
        <f t="shared" si="7"/>
        <v>989366262</v>
      </c>
      <c r="Q50" s="52">
        <f t="shared" si="7"/>
        <v>-81875445</v>
      </c>
      <c r="R50" s="52">
        <f t="shared" si="7"/>
        <v>1805068375</v>
      </c>
      <c r="S50" s="52">
        <f t="shared" si="7"/>
        <v>-105747002</v>
      </c>
      <c r="T50" s="52">
        <f t="shared" si="7"/>
        <v>-70207887</v>
      </c>
      <c r="U50" s="52">
        <f t="shared" si="7"/>
        <v>0</v>
      </c>
      <c r="V50" s="52">
        <f t="shared" si="7"/>
        <v>-175954889</v>
      </c>
      <c r="W50" s="52">
        <f t="shared" si="7"/>
        <v>4696887320</v>
      </c>
      <c r="X50" s="52">
        <f t="shared" si="7"/>
        <v>6304566354</v>
      </c>
      <c r="Y50" s="52">
        <f t="shared" si="7"/>
        <v>-1607679034</v>
      </c>
      <c r="Z50" s="53">
        <f>+IF(X50&lt;&gt;0,+(Y50/X50)*100,0)</f>
        <v>-25.500231795958349</v>
      </c>
      <c r="AA50" s="54">
        <f>SUM(AA47:AA49)</f>
        <v>6304566354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5004767983</v>
      </c>
      <c r="F6" s="20">
        <v>6376304870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6376304870</v>
      </c>
      <c r="Y6" s="20">
        <v>-6376304870</v>
      </c>
      <c r="Z6" s="21">
        <v>-100</v>
      </c>
      <c r="AA6" s="22">
        <v>6376304870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2332501002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2606120999</v>
      </c>
      <c r="Y7" s="20">
        <v>-2606120999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7337268985</v>
      </c>
      <c r="F13" s="31">
        <f t="shared" si="0"/>
        <v>8982425869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8982425869</v>
      </c>
      <c r="Y13" s="31">
        <f t="shared" si="0"/>
        <v>-8982425869</v>
      </c>
      <c r="Z13" s="32">
        <f>+IF(X13&lt;&gt;0,+(Y13/X13)*100,0)</f>
        <v>-100</v>
      </c>
      <c r="AA13" s="33">
        <f>SUM(AA6:AA12)</f>
        <v>8982425869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1304798411</v>
      </c>
      <c r="F17" s="20">
        <v>1542612311</v>
      </c>
      <c r="G17" s="24">
        <v>26185230</v>
      </c>
      <c r="H17" s="24">
        <v>52548459</v>
      </c>
      <c r="I17" s="24">
        <v>131639391</v>
      </c>
      <c r="J17" s="20">
        <v>210373080</v>
      </c>
      <c r="K17" s="24">
        <v>70951212</v>
      </c>
      <c r="L17" s="24">
        <v>47043984</v>
      </c>
      <c r="M17" s="20">
        <v>171311888</v>
      </c>
      <c r="N17" s="24">
        <v>289307084</v>
      </c>
      <c r="O17" s="24">
        <v>28506494</v>
      </c>
      <c r="P17" s="24">
        <v>65991087</v>
      </c>
      <c r="Q17" s="20">
        <v>225662368</v>
      </c>
      <c r="R17" s="24">
        <v>320159949</v>
      </c>
      <c r="S17" s="24">
        <v>62071230</v>
      </c>
      <c r="T17" s="20">
        <v>99962174</v>
      </c>
      <c r="U17" s="24">
        <v>663274000</v>
      </c>
      <c r="V17" s="24">
        <v>825307404</v>
      </c>
      <c r="W17" s="24">
        <v>1645147517</v>
      </c>
      <c r="X17" s="20">
        <v>1542612311</v>
      </c>
      <c r="Y17" s="24">
        <v>102535206</v>
      </c>
      <c r="Z17" s="25">
        <v>6.6468551604862691</v>
      </c>
      <c r="AA17" s="26">
        <v>1542612311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1304798411</v>
      </c>
      <c r="F25" s="36">
        <f t="shared" si="1"/>
        <v>1542612311</v>
      </c>
      <c r="G25" s="36">
        <f t="shared" si="1"/>
        <v>26185230</v>
      </c>
      <c r="H25" s="36">
        <f t="shared" si="1"/>
        <v>52548459</v>
      </c>
      <c r="I25" s="36">
        <f t="shared" si="1"/>
        <v>131639391</v>
      </c>
      <c r="J25" s="36">
        <f t="shared" si="1"/>
        <v>210373080</v>
      </c>
      <c r="K25" s="36">
        <f t="shared" si="1"/>
        <v>70951212</v>
      </c>
      <c r="L25" s="36">
        <f t="shared" si="1"/>
        <v>47043984</v>
      </c>
      <c r="M25" s="36">
        <f t="shared" si="1"/>
        <v>171311888</v>
      </c>
      <c r="N25" s="36">
        <f t="shared" si="1"/>
        <v>289307084</v>
      </c>
      <c r="O25" s="36">
        <f t="shared" si="1"/>
        <v>28506494</v>
      </c>
      <c r="P25" s="36">
        <f t="shared" si="1"/>
        <v>65991087</v>
      </c>
      <c r="Q25" s="36">
        <f t="shared" si="1"/>
        <v>225662368</v>
      </c>
      <c r="R25" s="36">
        <f t="shared" si="1"/>
        <v>320159949</v>
      </c>
      <c r="S25" s="36">
        <f t="shared" si="1"/>
        <v>62071230</v>
      </c>
      <c r="T25" s="36">
        <f t="shared" si="1"/>
        <v>99962174</v>
      </c>
      <c r="U25" s="36">
        <f t="shared" si="1"/>
        <v>663274000</v>
      </c>
      <c r="V25" s="36">
        <f t="shared" si="1"/>
        <v>825307404</v>
      </c>
      <c r="W25" s="36">
        <f t="shared" si="1"/>
        <v>1645147517</v>
      </c>
      <c r="X25" s="36">
        <f t="shared" si="1"/>
        <v>1542612311</v>
      </c>
      <c r="Y25" s="36">
        <f t="shared" si="1"/>
        <v>102535206</v>
      </c>
      <c r="Z25" s="37">
        <f>+IF(X25&lt;&gt;0,+(Y25/X25)*100,0)</f>
        <v>6.6468551604862691</v>
      </c>
      <c r="AA25" s="38">
        <f>SUM(AA15:AA24)</f>
        <v>1542612311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8642067396</v>
      </c>
      <c r="F26" s="31">
        <f t="shared" si="2"/>
        <v>10525038180</v>
      </c>
      <c r="G26" s="31">
        <f t="shared" si="2"/>
        <v>26185230</v>
      </c>
      <c r="H26" s="31">
        <f t="shared" si="2"/>
        <v>52548459</v>
      </c>
      <c r="I26" s="31">
        <f t="shared" si="2"/>
        <v>131639391</v>
      </c>
      <c r="J26" s="31">
        <f t="shared" si="2"/>
        <v>210373080</v>
      </c>
      <c r="K26" s="31">
        <f t="shared" si="2"/>
        <v>70951212</v>
      </c>
      <c r="L26" s="31">
        <f t="shared" si="2"/>
        <v>47043984</v>
      </c>
      <c r="M26" s="31">
        <f t="shared" si="2"/>
        <v>171311888</v>
      </c>
      <c r="N26" s="31">
        <f t="shared" si="2"/>
        <v>289307084</v>
      </c>
      <c r="O26" s="31">
        <f t="shared" si="2"/>
        <v>28506494</v>
      </c>
      <c r="P26" s="31">
        <f t="shared" si="2"/>
        <v>65991087</v>
      </c>
      <c r="Q26" s="31">
        <f t="shared" si="2"/>
        <v>225662368</v>
      </c>
      <c r="R26" s="31">
        <f t="shared" si="2"/>
        <v>320159949</v>
      </c>
      <c r="S26" s="31">
        <f t="shared" si="2"/>
        <v>62071230</v>
      </c>
      <c r="T26" s="31">
        <f t="shared" si="2"/>
        <v>99962174</v>
      </c>
      <c r="U26" s="31">
        <f t="shared" si="2"/>
        <v>663274000</v>
      </c>
      <c r="V26" s="31">
        <f t="shared" si="2"/>
        <v>825307404</v>
      </c>
      <c r="W26" s="31">
        <f t="shared" si="2"/>
        <v>1645147517</v>
      </c>
      <c r="X26" s="31">
        <f t="shared" si="2"/>
        <v>10525038180</v>
      </c>
      <c r="Y26" s="31">
        <f t="shared" si="2"/>
        <v>-8879890663</v>
      </c>
      <c r="Z26" s="32">
        <f>+IF(X26&lt;&gt;0,+(Y26/X26)*100,0)</f>
        <v>-84.369201433148618</v>
      </c>
      <c r="AA26" s="33">
        <f>+AA13+AA25</f>
        <v>10525038180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1304798411</v>
      </c>
      <c r="F32" s="20">
        <v>1542612311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1542612311</v>
      </c>
      <c r="Y32" s="20">
        <v>-1542612311</v>
      </c>
      <c r="Z32" s="21">
        <v>-100</v>
      </c>
      <c r="AA32" s="22">
        <v>1542612311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1304798411</v>
      </c>
      <c r="F37" s="31">
        <f t="shared" si="3"/>
        <v>1542612311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1542612311</v>
      </c>
      <c r="Y37" s="31">
        <f t="shared" si="3"/>
        <v>-1542612311</v>
      </c>
      <c r="Z37" s="32">
        <f>+IF(X37&lt;&gt;0,+(Y37/X37)*100,0)</f>
        <v>-100</v>
      </c>
      <c r="AA37" s="33">
        <f>SUM(AA29:AA36)</f>
        <v>1542612311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1304798411</v>
      </c>
      <c r="F44" s="31">
        <f t="shared" si="5"/>
        <v>1542612311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1542612311</v>
      </c>
      <c r="Y44" s="31">
        <f t="shared" si="5"/>
        <v>-1542612311</v>
      </c>
      <c r="Z44" s="32">
        <f>+IF(X44&lt;&gt;0,+(Y44/X44)*100,0)</f>
        <v>-100</v>
      </c>
      <c r="AA44" s="33">
        <f>+AA37+AA43</f>
        <v>1542612311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7337268985</v>
      </c>
      <c r="F45" s="44">
        <f t="shared" si="6"/>
        <v>8982425869</v>
      </c>
      <c r="G45" s="44">
        <f t="shared" si="6"/>
        <v>26185230</v>
      </c>
      <c r="H45" s="44">
        <f t="shared" si="6"/>
        <v>52548459</v>
      </c>
      <c r="I45" s="44">
        <f t="shared" si="6"/>
        <v>131639391</v>
      </c>
      <c r="J45" s="44">
        <f t="shared" si="6"/>
        <v>210373080</v>
      </c>
      <c r="K45" s="44">
        <f t="shared" si="6"/>
        <v>70951212</v>
      </c>
      <c r="L45" s="44">
        <f t="shared" si="6"/>
        <v>47043984</v>
      </c>
      <c r="M45" s="44">
        <f t="shared" si="6"/>
        <v>171311888</v>
      </c>
      <c r="N45" s="44">
        <f t="shared" si="6"/>
        <v>289307084</v>
      </c>
      <c r="O45" s="44">
        <f t="shared" si="6"/>
        <v>28506494</v>
      </c>
      <c r="P45" s="44">
        <f t="shared" si="6"/>
        <v>65991087</v>
      </c>
      <c r="Q45" s="44">
        <f t="shared" si="6"/>
        <v>225662368</v>
      </c>
      <c r="R45" s="44">
        <f t="shared" si="6"/>
        <v>320159949</v>
      </c>
      <c r="S45" s="44">
        <f t="shared" si="6"/>
        <v>62071230</v>
      </c>
      <c r="T45" s="44">
        <f t="shared" si="6"/>
        <v>99962174</v>
      </c>
      <c r="U45" s="44">
        <f t="shared" si="6"/>
        <v>663274000</v>
      </c>
      <c r="V45" s="44">
        <f t="shared" si="6"/>
        <v>825307404</v>
      </c>
      <c r="W45" s="44">
        <f t="shared" si="6"/>
        <v>1645147517</v>
      </c>
      <c r="X45" s="44">
        <f t="shared" si="6"/>
        <v>8982425869</v>
      </c>
      <c r="Y45" s="44">
        <f t="shared" si="6"/>
        <v>-7337278352</v>
      </c>
      <c r="Z45" s="45">
        <f>+IF(X45&lt;&gt;0,+(Y45/X45)*100,0)</f>
        <v>-81.684819435274093</v>
      </c>
      <c r="AA45" s="46">
        <f>+AA26-AA44</f>
        <v>8982425869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-6264142563</v>
      </c>
      <c r="D6" s="18"/>
      <c r="E6" s="19"/>
      <c r="F6" s="20">
        <v>3714836609</v>
      </c>
      <c r="G6" s="20">
        <v>-579842637</v>
      </c>
      <c r="H6" s="20">
        <v>-291796653</v>
      </c>
      <c r="I6" s="20"/>
      <c r="J6" s="20">
        <v>-871639290</v>
      </c>
      <c r="K6" s="20">
        <v>94851627</v>
      </c>
      <c r="L6" s="20"/>
      <c r="M6" s="20"/>
      <c r="N6" s="20">
        <v>94851627</v>
      </c>
      <c r="O6" s="20"/>
      <c r="P6" s="20">
        <v>-5664212</v>
      </c>
      <c r="Q6" s="20">
        <v>7078480486</v>
      </c>
      <c r="R6" s="20">
        <v>7072816274</v>
      </c>
      <c r="S6" s="20">
        <v>-28525989</v>
      </c>
      <c r="T6" s="20">
        <v>40941417</v>
      </c>
      <c r="U6" s="20">
        <v>-26026269151</v>
      </c>
      <c r="V6" s="20">
        <v>-26013853723</v>
      </c>
      <c r="W6" s="20">
        <v>-19717825112</v>
      </c>
      <c r="X6" s="20">
        <v>5090053742</v>
      </c>
      <c r="Y6" s="20">
        <v>-24807878854</v>
      </c>
      <c r="Z6" s="21">
        <v>-487.37950739695748</v>
      </c>
      <c r="AA6" s="22">
        <v>3714836609</v>
      </c>
    </row>
    <row r="7" spans="1:27" x14ac:dyDescent="0.25">
      <c r="A7" s="23" t="s">
        <v>35</v>
      </c>
      <c r="B7" s="17" t="s">
        <v>32</v>
      </c>
      <c r="C7" s="18">
        <v>-396840705</v>
      </c>
      <c r="D7" s="18"/>
      <c r="E7" s="19"/>
      <c r="F7" s="20"/>
      <c r="G7" s="20"/>
      <c r="H7" s="20">
        <v>-245565342</v>
      </c>
      <c r="I7" s="20">
        <v>-26779637</v>
      </c>
      <c r="J7" s="20">
        <v>-272344979</v>
      </c>
      <c r="K7" s="20">
        <v>99214579</v>
      </c>
      <c r="L7" s="20">
        <v>1328312058</v>
      </c>
      <c r="M7" s="20">
        <v>-1417008468</v>
      </c>
      <c r="N7" s="20">
        <v>10518169</v>
      </c>
      <c r="O7" s="20">
        <v>485884957</v>
      </c>
      <c r="P7" s="20"/>
      <c r="Q7" s="20">
        <v>-348663464</v>
      </c>
      <c r="R7" s="20">
        <v>137221493</v>
      </c>
      <c r="S7" s="20">
        <v>-144469801</v>
      </c>
      <c r="T7" s="20">
        <v>-44312486</v>
      </c>
      <c r="U7" s="20">
        <v>-41304984</v>
      </c>
      <c r="V7" s="20">
        <v>-230087271</v>
      </c>
      <c r="W7" s="20">
        <v>-354692588</v>
      </c>
      <c r="X7" s="20"/>
      <c r="Y7" s="20">
        <v>-354692588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1258447</v>
      </c>
      <c r="H8" s="20">
        <v>1034154</v>
      </c>
      <c r="I8" s="20">
        <v>436577</v>
      </c>
      <c r="J8" s="20">
        <v>2729178</v>
      </c>
      <c r="K8" s="20">
        <v>2529697</v>
      </c>
      <c r="L8" s="20">
        <v>2922866</v>
      </c>
      <c r="M8" s="20">
        <v>1472103</v>
      </c>
      <c r="N8" s="20">
        <v>6924666</v>
      </c>
      <c r="O8" s="20">
        <v>1253669</v>
      </c>
      <c r="P8" s="20"/>
      <c r="Q8" s="20">
        <v>-10907513</v>
      </c>
      <c r="R8" s="20">
        <v>-9653844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-13997259</v>
      </c>
      <c r="D10" s="18"/>
      <c r="E10" s="19"/>
      <c r="F10" s="20"/>
      <c r="G10" s="20"/>
      <c r="H10" s="20"/>
      <c r="I10" s="20"/>
      <c r="J10" s="20"/>
      <c r="K10" s="20">
        <v>-34852</v>
      </c>
      <c r="L10" s="20"/>
      <c r="M10" s="20"/>
      <c r="N10" s="20">
        <v>-34852</v>
      </c>
      <c r="O10" s="20"/>
      <c r="P10" s="20"/>
      <c r="Q10" s="20">
        <v>34852</v>
      </c>
      <c r="R10" s="20">
        <v>34852</v>
      </c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1711677098</v>
      </c>
      <c r="D11" s="18"/>
      <c r="E11" s="19"/>
      <c r="F11" s="20"/>
      <c r="G11" s="24">
        <v>256248919</v>
      </c>
      <c r="H11" s="24">
        <v>305411365</v>
      </c>
      <c r="I11" s="24"/>
      <c r="J11" s="20">
        <v>561660284</v>
      </c>
      <c r="K11" s="24">
        <v>482422393</v>
      </c>
      <c r="L11" s="24">
        <v>-1</v>
      </c>
      <c r="M11" s="20">
        <v>1</v>
      </c>
      <c r="N11" s="24">
        <v>482422393</v>
      </c>
      <c r="O11" s="24">
        <v>-1</v>
      </c>
      <c r="P11" s="24">
        <v>1</v>
      </c>
      <c r="Q11" s="20">
        <v>816667106</v>
      </c>
      <c r="R11" s="24">
        <v>816667106</v>
      </c>
      <c r="S11" s="24">
        <v>155852166</v>
      </c>
      <c r="T11" s="20">
        <v>158527619</v>
      </c>
      <c r="U11" s="24">
        <v>-2206317709</v>
      </c>
      <c r="V11" s="24">
        <v>-1891937924</v>
      </c>
      <c r="W11" s="24">
        <v>-31188141</v>
      </c>
      <c r="X11" s="20">
        <v>-1</v>
      </c>
      <c r="Y11" s="24">
        <v>-31188140</v>
      </c>
      <c r="Z11" s="25">
        <v>3118814000</v>
      </c>
      <c r="AA11" s="26"/>
    </row>
    <row r="12" spans="1:27" x14ac:dyDescent="0.25">
      <c r="A12" s="23" t="s">
        <v>40</v>
      </c>
      <c r="B12" s="17" t="s">
        <v>32</v>
      </c>
      <c r="C12" s="18">
        <v>41765225</v>
      </c>
      <c r="D12" s="18"/>
      <c r="E12" s="19"/>
      <c r="F12" s="20"/>
      <c r="G12" s="20"/>
      <c r="H12" s="20">
        <v>-48469</v>
      </c>
      <c r="I12" s="20">
        <v>-35029</v>
      </c>
      <c r="J12" s="20">
        <v>-83498</v>
      </c>
      <c r="K12" s="20"/>
      <c r="L12" s="20"/>
      <c r="M12" s="20"/>
      <c r="N12" s="20"/>
      <c r="O12" s="20"/>
      <c r="P12" s="20"/>
      <c r="Q12" s="20">
        <v>-501276</v>
      </c>
      <c r="R12" s="20">
        <v>-501276</v>
      </c>
      <c r="S12" s="20"/>
      <c r="T12" s="20"/>
      <c r="U12" s="20">
        <v>48469</v>
      </c>
      <c r="V12" s="20">
        <v>48469</v>
      </c>
      <c r="W12" s="20">
        <v>-536305</v>
      </c>
      <c r="X12" s="20"/>
      <c r="Y12" s="20">
        <v>-536305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-4921538204</v>
      </c>
      <c r="D13" s="29">
        <f>SUM(D6:D12)</f>
        <v>0</v>
      </c>
      <c r="E13" s="30">
        <f t="shared" si="0"/>
        <v>0</v>
      </c>
      <c r="F13" s="31">
        <f t="shared" si="0"/>
        <v>3714836609</v>
      </c>
      <c r="G13" s="31">
        <f t="shared" si="0"/>
        <v>-322335271</v>
      </c>
      <c r="H13" s="31">
        <f t="shared" si="0"/>
        <v>-230964945</v>
      </c>
      <c r="I13" s="31">
        <f t="shared" si="0"/>
        <v>-26378089</v>
      </c>
      <c r="J13" s="31">
        <f t="shared" si="0"/>
        <v>-579678305</v>
      </c>
      <c r="K13" s="31">
        <f t="shared" si="0"/>
        <v>678983444</v>
      </c>
      <c r="L13" s="31">
        <f t="shared" si="0"/>
        <v>1331234923</v>
      </c>
      <c r="M13" s="31">
        <f t="shared" si="0"/>
        <v>-1415536364</v>
      </c>
      <c r="N13" s="31">
        <f t="shared" si="0"/>
        <v>594682003</v>
      </c>
      <c r="O13" s="31">
        <f t="shared" si="0"/>
        <v>487138625</v>
      </c>
      <c r="P13" s="31">
        <f t="shared" si="0"/>
        <v>-5664211</v>
      </c>
      <c r="Q13" s="31">
        <f t="shared" si="0"/>
        <v>7535110191</v>
      </c>
      <c r="R13" s="31">
        <f t="shared" si="0"/>
        <v>8016584605</v>
      </c>
      <c r="S13" s="31">
        <f t="shared" si="0"/>
        <v>-17143624</v>
      </c>
      <c r="T13" s="31">
        <f t="shared" si="0"/>
        <v>155156550</v>
      </c>
      <c r="U13" s="31">
        <f t="shared" si="0"/>
        <v>-28273843375</v>
      </c>
      <c r="V13" s="31">
        <f t="shared" si="0"/>
        <v>-28135830449</v>
      </c>
      <c r="W13" s="31">
        <f t="shared" si="0"/>
        <v>-20104242146</v>
      </c>
      <c r="X13" s="31">
        <f t="shared" si="0"/>
        <v>5090053741</v>
      </c>
      <c r="Y13" s="31">
        <f t="shared" si="0"/>
        <v>-25194295887</v>
      </c>
      <c r="Z13" s="32">
        <f>+IF(X13&lt;&gt;0,+(Y13/X13)*100,0)</f>
        <v>-494.97111757508259</v>
      </c>
      <c r="AA13" s="33">
        <f>SUM(AA6:AA12)</f>
        <v>3714836609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576730</v>
      </c>
      <c r="D17" s="18"/>
      <c r="E17" s="19">
        <v>573767928</v>
      </c>
      <c r="F17" s="20">
        <v>812502590</v>
      </c>
      <c r="G17" s="24">
        <v>6848608</v>
      </c>
      <c r="H17" s="24">
        <v>19194607</v>
      </c>
      <c r="I17" s="24">
        <v>42334870</v>
      </c>
      <c r="J17" s="20">
        <v>68378085</v>
      </c>
      <c r="K17" s="24">
        <v>-61780285</v>
      </c>
      <c r="L17" s="24">
        <v>13075998</v>
      </c>
      <c r="M17" s="20">
        <v>46442145</v>
      </c>
      <c r="N17" s="24">
        <v>-2262142</v>
      </c>
      <c r="O17" s="24">
        <v>-22807578</v>
      </c>
      <c r="P17" s="24">
        <v>-1</v>
      </c>
      <c r="Q17" s="20">
        <v>-33620616</v>
      </c>
      <c r="R17" s="24">
        <v>-56428195</v>
      </c>
      <c r="S17" s="24">
        <v>-10060827</v>
      </c>
      <c r="T17" s="20">
        <v>8303973750</v>
      </c>
      <c r="U17" s="24">
        <v>-7708092852</v>
      </c>
      <c r="V17" s="24">
        <v>585820071</v>
      </c>
      <c r="W17" s="24">
        <v>595507819</v>
      </c>
      <c r="X17" s="20">
        <v>632785043</v>
      </c>
      <c r="Y17" s="24">
        <v>-37277224</v>
      </c>
      <c r="Z17" s="25">
        <v>-5.8909774199577596</v>
      </c>
      <c r="AA17" s="26">
        <v>812502590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-942418</v>
      </c>
      <c r="L21" s="20">
        <v>-229859</v>
      </c>
      <c r="M21" s="20">
        <v>-237520</v>
      </c>
      <c r="N21" s="20">
        <v>-1409797</v>
      </c>
      <c r="O21" s="20">
        <v>-237520</v>
      </c>
      <c r="P21" s="20"/>
      <c r="Q21" s="20">
        <v>1647317</v>
      </c>
      <c r="R21" s="20">
        <v>1409797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1000</v>
      </c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577730</v>
      </c>
      <c r="D25" s="29">
        <f t="shared" ref="D25:Y25" si="1">SUM(D15:D24)</f>
        <v>0</v>
      </c>
      <c r="E25" s="35">
        <f t="shared" si="1"/>
        <v>573767928</v>
      </c>
      <c r="F25" s="36">
        <f t="shared" si="1"/>
        <v>812502590</v>
      </c>
      <c r="G25" s="36">
        <f t="shared" si="1"/>
        <v>6848608</v>
      </c>
      <c r="H25" s="36">
        <f t="shared" si="1"/>
        <v>19194607</v>
      </c>
      <c r="I25" s="36">
        <f t="shared" si="1"/>
        <v>42334870</v>
      </c>
      <c r="J25" s="36">
        <f t="shared" si="1"/>
        <v>68378085</v>
      </c>
      <c r="K25" s="36">
        <f t="shared" si="1"/>
        <v>-62722703</v>
      </c>
      <c r="L25" s="36">
        <f t="shared" si="1"/>
        <v>12846139</v>
      </c>
      <c r="M25" s="36">
        <f t="shared" si="1"/>
        <v>46204625</v>
      </c>
      <c r="N25" s="36">
        <f t="shared" si="1"/>
        <v>-3671939</v>
      </c>
      <c r="O25" s="36">
        <f t="shared" si="1"/>
        <v>-23045098</v>
      </c>
      <c r="P25" s="36">
        <f t="shared" si="1"/>
        <v>-1</v>
      </c>
      <c r="Q25" s="36">
        <f t="shared" si="1"/>
        <v>-31973299</v>
      </c>
      <c r="R25" s="36">
        <f t="shared" si="1"/>
        <v>-55018398</v>
      </c>
      <c r="S25" s="36">
        <f t="shared" si="1"/>
        <v>-10060827</v>
      </c>
      <c r="T25" s="36">
        <f t="shared" si="1"/>
        <v>8303973750</v>
      </c>
      <c r="U25" s="36">
        <f t="shared" si="1"/>
        <v>-7708092852</v>
      </c>
      <c r="V25" s="36">
        <f t="shared" si="1"/>
        <v>585820071</v>
      </c>
      <c r="W25" s="36">
        <f t="shared" si="1"/>
        <v>595507819</v>
      </c>
      <c r="X25" s="36">
        <f t="shared" si="1"/>
        <v>632785043</v>
      </c>
      <c r="Y25" s="36">
        <f t="shared" si="1"/>
        <v>-37277224</v>
      </c>
      <c r="Z25" s="37">
        <f>+IF(X25&lt;&gt;0,+(Y25/X25)*100,0)</f>
        <v>-5.8909774199577596</v>
      </c>
      <c r="AA25" s="38">
        <f>SUM(AA15:AA24)</f>
        <v>812502590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-4920960474</v>
      </c>
      <c r="D26" s="29">
        <f>+D13+D25</f>
        <v>0</v>
      </c>
      <c r="E26" s="30">
        <f t="shared" si="2"/>
        <v>573767928</v>
      </c>
      <c r="F26" s="31">
        <f t="shared" si="2"/>
        <v>4527339199</v>
      </c>
      <c r="G26" s="31">
        <f t="shared" si="2"/>
        <v>-315486663</v>
      </c>
      <c r="H26" s="31">
        <f t="shared" si="2"/>
        <v>-211770338</v>
      </c>
      <c r="I26" s="31">
        <f t="shared" si="2"/>
        <v>15956781</v>
      </c>
      <c r="J26" s="31">
        <f t="shared" si="2"/>
        <v>-511300220</v>
      </c>
      <c r="K26" s="31">
        <f t="shared" si="2"/>
        <v>616260741</v>
      </c>
      <c r="L26" s="31">
        <f t="shared" si="2"/>
        <v>1344081062</v>
      </c>
      <c r="M26" s="31">
        <f t="shared" si="2"/>
        <v>-1369331739</v>
      </c>
      <c r="N26" s="31">
        <f t="shared" si="2"/>
        <v>591010064</v>
      </c>
      <c r="O26" s="31">
        <f t="shared" si="2"/>
        <v>464093527</v>
      </c>
      <c r="P26" s="31">
        <f t="shared" si="2"/>
        <v>-5664212</v>
      </c>
      <c r="Q26" s="31">
        <f t="shared" si="2"/>
        <v>7503136892</v>
      </c>
      <c r="R26" s="31">
        <f t="shared" si="2"/>
        <v>7961566207</v>
      </c>
      <c r="S26" s="31">
        <f t="shared" si="2"/>
        <v>-27204451</v>
      </c>
      <c r="T26" s="31">
        <f t="shared" si="2"/>
        <v>8459130300</v>
      </c>
      <c r="U26" s="31">
        <f t="shared" si="2"/>
        <v>-35981936227</v>
      </c>
      <c r="V26" s="31">
        <f t="shared" si="2"/>
        <v>-27550010378</v>
      </c>
      <c r="W26" s="31">
        <f t="shared" si="2"/>
        <v>-19508734327</v>
      </c>
      <c r="X26" s="31">
        <f t="shared" si="2"/>
        <v>5722838784</v>
      </c>
      <c r="Y26" s="31">
        <f t="shared" si="2"/>
        <v>-25231573111</v>
      </c>
      <c r="Z26" s="32">
        <f>+IF(X26&lt;&gt;0,+(Y26/X26)*100,0)</f>
        <v>-440.89260703172027</v>
      </c>
      <c r="AA26" s="33">
        <f>+AA13+AA25</f>
        <v>4527339199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7485</v>
      </c>
      <c r="D31" s="18"/>
      <c r="E31" s="19"/>
      <c r="F31" s="20"/>
      <c r="G31" s="20"/>
      <c r="H31" s="20"/>
      <c r="I31" s="20">
        <v>1385169</v>
      </c>
      <c r="J31" s="20">
        <v>1385169</v>
      </c>
      <c r="K31" s="20">
        <v>5248567</v>
      </c>
      <c r="L31" s="20">
        <v>-732234</v>
      </c>
      <c r="M31" s="20">
        <v>229148</v>
      </c>
      <c r="N31" s="20">
        <v>4745481</v>
      </c>
      <c r="O31" s="20">
        <v>897984</v>
      </c>
      <c r="P31" s="20">
        <v>-383414</v>
      </c>
      <c r="Q31" s="20">
        <v>-6645220</v>
      </c>
      <c r="R31" s="20">
        <v>-6130650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970999711</v>
      </c>
      <c r="D32" s="18"/>
      <c r="E32" s="19"/>
      <c r="F32" s="20">
        <v>595507820</v>
      </c>
      <c r="G32" s="20">
        <v>-125327407</v>
      </c>
      <c r="H32" s="20">
        <v>-7780914</v>
      </c>
      <c r="I32" s="20">
        <v>1507589</v>
      </c>
      <c r="J32" s="20">
        <v>-131600732</v>
      </c>
      <c r="K32" s="20">
        <v>2341162218</v>
      </c>
      <c r="L32" s="20">
        <v>67554663</v>
      </c>
      <c r="M32" s="20">
        <v>-1131603823</v>
      </c>
      <c r="N32" s="20">
        <v>1277113058</v>
      </c>
      <c r="O32" s="20">
        <v>993156611</v>
      </c>
      <c r="P32" s="20">
        <v>-5280797</v>
      </c>
      <c r="Q32" s="20">
        <v>-1883512243</v>
      </c>
      <c r="R32" s="20">
        <v>-895636429</v>
      </c>
      <c r="S32" s="20">
        <v>6426831105</v>
      </c>
      <c r="T32" s="20">
        <v>-338311143</v>
      </c>
      <c r="U32" s="20">
        <v>-1923634477</v>
      </c>
      <c r="V32" s="20">
        <v>4164885485</v>
      </c>
      <c r="W32" s="20">
        <v>4414761382</v>
      </c>
      <c r="X32" s="20">
        <v>416080551</v>
      </c>
      <c r="Y32" s="20">
        <v>3998680831</v>
      </c>
      <c r="Z32" s="21">
        <v>961.03526622180425</v>
      </c>
      <c r="AA32" s="22">
        <v>595507820</v>
      </c>
    </row>
    <row r="33" spans="1:27" x14ac:dyDescent="0.25">
      <c r="A33" s="23" t="s">
        <v>60</v>
      </c>
      <c r="B33" s="17" t="s">
        <v>32</v>
      </c>
      <c r="C33" s="18">
        <v>-624473077</v>
      </c>
      <c r="D33" s="18"/>
      <c r="E33" s="19"/>
      <c r="F33" s="20"/>
      <c r="G33" s="20"/>
      <c r="H33" s="20"/>
      <c r="I33" s="20"/>
      <c r="J33" s="20"/>
      <c r="K33" s="20">
        <v>-112444293</v>
      </c>
      <c r="L33" s="20"/>
      <c r="M33" s="20"/>
      <c r="N33" s="20">
        <v>-112444293</v>
      </c>
      <c r="O33" s="20"/>
      <c r="P33" s="20"/>
      <c r="Q33" s="20">
        <v>-232822940</v>
      </c>
      <c r="R33" s="20">
        <v>-232822940</v>
      </c>
      <c r="S33" s="20">
        <v>562120232</v>
      </c>
      <c r="T33" s="20">
        <v>-677782235</v>
      </c>
      <c r="U33" s="20">
        <v>590287387</v>
      </c>
      <c r="V33" s="20">
        <v>474625384</v>
      </c>
      <c r="W33" s="20">
        <v>129358151</v>
      </c>
      <c r="X33" s="20"/>
      <c r="Y33" s="20">
        <v>129358151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-331711135</v>
      </c>
      <c r="D35" s="18"/>
      <c r="E35" s="19"/>
      <c r="F35" s="20"/>
      <c r="G35" s="20"/>
      <c r="H35" s="20">
        <v>105068</v>
      </c>
      <c r="I35" s="20">
        <v>1543697</v>
      </c>
      <c r="J35" s="20">
        <v>1648765</v>
      </c>
      <c r="K35" s="20">
        <v>13679541</v>
      </c>
      <c r="L35" s="20">
        <v>1253300</v>
      </c>
      <c r="M35" s="20">
        <v>1067258</v>
      </c>
      <c r="N35" s="20">
        <v>16000099</v>
      </c>
      <c r="O35" s="20">
        <v>1464176</v>
      </c>
      <c r="P35" s="20"/>
      <c r="Q35" s="20">
        <v>5186065</v>
      </c>
      <c r="R35" s="20">
        <v>6650241</v>
      </c>
      <c r="S35" s="20">
        <v>715433</v>
      </c>
      <c r="T35" s="20">
        <v>-12674352</v>
      </c>
      <c r="U35" s="20">
        <v>-12340186</v>
      </c>
      <c r="V35" s="20">
        <v>-24299105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14822984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595507820</v>
      </c>
      <c r="G37" s="31">
        <f t="shared" si="3"/>
        <v>-125327407</v>
      </c>
      <c r="H37" s="31">
        <f t="shared" si="3"/>
        <v>-7675846</v>
      </c>
      <c r="I37" s="31">
        <f t="shared" si="3"/>
        <v>4436455</v>
      </c>
      <c r="J37" s="31">
        <f t="shared" si="3"/>
        <v>-128566798</v>
      </c>
      <c r="K37" s="31">
        <f t="shared" si="3"/>
        <v>2247646033</v>
      </c>
      <c r="L37" s="31">
        <f t="shared" si="3"/>
        <v>68075729</v>
      </c>
      <c r="M37" s="31">
        <f t="shared" si="3"/>
        <v>-1130307417</v>
      </c>
      <c r="N37" s="31">
        <f t="shared" si="3"/>
        <v>1185414345</v>
      </c>
      <c r="O37" s="31">
        <f t="shared" si="3"/>
        <v>995518771</v>
      </c>
      <c r="P37" s="31">
        <f t="shared" si="3"/>
        <v>-5664211</v>
      </c>
      <c r="Q37" s="31">
        <f t="shared" si="3"/>
        <v>-2117794338</v>
      </c>
      <c r="R37" s="31">
        <f t="shared" si="3"/>
        <v>-1127939778</v>
      </c>
      <c r="S37" s="31">
        <f t="shared" si="3"/>
        <v>6989666770</v>
      </c>
      <c r="T37" s="31">
        <f t="shared" si="3"/>
        <v>-1028767730</v>
      </c>
      <c r="U37" s="31">
        <f t="shared" si="3"/>
        <v>-1345687276</v>
      </c>
      <c r="V37" s="31">
        <f t="shared" si="3"/>
        <v>4615211764</v>
      </c>
      <c r="W37" s="31">
        <f t="shared" si="3"/>
        <v>4544119533</v>
      </c>
      <c r="X37" s="31">
        <f t="shared" si="3"/>
        <v>416080551</v>
      </c>
      <c r="Y37" s="31">
        <f t="shared" si="3"/>
        <v>4128038982</v>
      </c>
      <c r="Z37" s="32">
        <f>+IF(X37&lt;&gt;0,+(Y37/X37)*100,0)</f>
        <v>992.12495563148786</v>
      </c>
      <c r="AA37" s="33">
        <f>SUM(AA29:AA36)</f>
        <v>595507820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6419322920</v>
      </c>
      <c r="R41" s="20">
        <v>6419322920</v>
      </c>
      <c r="S41" s="20">
        <v>-6419322920</v>
      </c>
      <c r="T41" s="20"/>
      <c r="U41" s="20"/>
      <c r="V41" s="20">
        <v>-6419322920</v>
      </c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6419322920</v>
      </c>
      <c r="R43" s="36">
        <f t="shared" si="4"/>
        <v>6419322920</v>
      </c>
      <c r="S43" s="36">
        <f t="shared" si="4"/>
        <v>-6419322920</v>
      </c>
      <c r="T43" s="36">
        <f t="shared" si="4"/>
        <v>0</v>
      </c>
      <c r="U43" s="36">
        <f t="shared" si="4"/>
        <v>0</v>
      </c>
      <c r="V43" s="36">
        <f t="shared" si="4"/>
        <v>-6419322920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14822984</v>
      </c>
      <c r="D44" s="29">
        <f>+D37+D43</f>
        <v>0</v>
      </c>
      <c r="E44" s="30">
        <f t="shared" si="5"/>
        <v>0</v>
      </c>
      <c r="F44" s="31">
        <f t="shared" si="5"/>
        <v>595507820</v>
      </c>
      <c r="G44" s="31">
        <f t="shared" si="5"/>
        <v>-125327407</v>
      </c>
      <c r="H44" s="31">
        <f t="shared" si="5"/>
        <v>-7675846</v>
      </c>
      <c r="I44" s="31">
        <f t="shared" si="5"/>
        <v>4436455</v>
      </c>
      <c r="J44" s="31">
        <f t="shared" si="5"/>
        <v>-128566798</v>
      </c>
      <c r="K44" s="31">
        <f t="shared" si="5"/>
        <v>2247646033</v>
      </c>
      <c r="L44" s="31">
        <f t="shared" si="5"/>
        <v>68075729</v>
      </c>
      <c r="M44" s="31">
        <f t="shared" si="5"/>
        <v>-1130307417</v>
      </c>
      <c r="N44" s="31">
        <f t="shared" si="5"/>
        <v>1185414345</v>
      </c>
      <c r="O44" s="31">
        <f t="shared" si="5"/>
        <v>995518771</v>
      </c>
      <c r="P44" s="31">
        <f t="shared" si="5"/>
        <v>-5664211</v>
      </c>
      <c r="Q44" s="31">
        <f t="shared" si="5"/>
        <v>4301528582</v>
      </c>
      <c r="R44" s="31">
        <f t="shared" si="5"/>
        <v>5291383142</v>
      </c>
      <c r="S44" s="31">
        <f t="shared" si="5"/>
        <v>570343850</v>
      </c>
      <c r="T44" s="31">
        <f t="shared" si="5"/>
        <v>-1028767730</v>
      </c>
      <c r="U44" s="31">
        <f t="shared" si="5"/>
        <v>-1345687276</v>
      </c>
      <c r="V44" s="31">
        <f t="shared" si="5"/>
        <v>-1804111156</v>
      </c>
      <c r="W44" s="31">
        <f t="shared" si="5"/>
        <v>4544119533</v>
      </c>
      <c r="X44" s="31">
        <f t="shared" si="5"/>
        <v>416080551</v>
      </c>
      <c r="Y44" s="31">
        <f t="shared" si="5"/>
        <v>4128038982</v>
      </c>
      <c r="Z44" s="32">
        <f>+IF(X44&lt;&gt;0,+(Y44/X44)*100,0)</f>
        <v>992.12495563148786</v>
      </c>
      <c r="AA44" s="33">
        <f>+AA37+AA43</f>
        <v>595507820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-4935783458</v>
      </c>
      <c r="D45" s="42">
        <f t="shared" si="6"/>
        <v>0</v>
      </c>
      <c r="E45" s="43">
        <f t="shared" si="6"/>
        <v>573767928</v>
      </c>
      <c r="F45" s="44">
        <f t="shared" si="6"/>
        <v>3931831379</v>
      </c>
      <c r="G45" s="44">
        <f t="shared" si="6"/>
        <v>-190159256</v>
      </c>
      <c r="H45" s="44">
        <f t="shared" si="6"/>
        <v>-204094492</v>
      </c>
      <c r="I45" s="44">
        <f t="shared" si="6"/>
        <v>11520326</v>
      </c>
      <c r="J45" s="44">
        <f t="shared" si="6"/>
        <v>-382733422</v>
      </c>
      <c r="K45" s="44">
        <f t="shared" si="6"/>
        <v>-1631385292</v>
      </c>
      <c r="L45" s="44">
        <f t="shared" si="6"/>
        <v>1276005333</v>
      </c>
      <c r="M45" s="44">
        <f t="shared" si="6"/>
        <v>-239024322</v>
      </c>
      <c r="N45" s="44">
        <f t="shared" si="6"/>
        <v>-594404281</v>
      </c>
      <c r="O45" s="44">
        <f t="shared" si="6"/>
        <v>-531425244</v>
      </c>
      <c r="P45" s="44">
        <f t="shared" si="6"/>
        <v>-1</v>
      </c>
      <c r="Q45" s="44">
        <f t="shared" si="6"/>
        <v>3201608310</v>
      </c>
      <c r="R45" s="44">
        <f t="shared" si="6"/>
        <v>2670183065</v>
      </c>
      <c r="S45" s="44">
        <f t="shared" si="6"/>
        <v>-597548301</v>
      </c>
      <c r="T45" s="44">
        <f t="shared" si="6"/>
        <v>9487898030</v>
      </c>
      <c r="U45" s="44">
        <f t="shared" si="6"/>
        <v>-34636248951</v>
      </c>
      <c r="V45" s="44">
        <f t="shared" si="6"/>
        <v>-25745899222</v>
      </c>
      <c r="W45" s="44">
        <f t="shared" si="6"/>
        <v>-24052853860</v>
      </c>
      <c r="X45" s="44">
        <f t="shared" si="6"/>
        <v>5306758233</v>
      </c>
      <c r="Y45" s="44">
        <f t="shared" si="6"/>
        <v>-29359612093</v>
      </c>
      <c r="Z45" s="45">
        <f>+IF(X45&lt;&gt;0,+(Y45/X45)*100,0)</f>
        <v>-553.24947555416543</v>
      </c>
      <c r="AA45" s="46">
        <f>+AA26-AA44</f>
        <v>3931831379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-1530102</v>
      </c>
      <c r="D47" s="18"/>
      <c r="E47" s="19"/>
      <c r="F47" s="20"/>
      <c r="G47" s="20"/>
      <c r="H47" s="20"/>
      <c r="I47" s="20"/>
      <c r="J47" s="20"/>
      <c r="K47" s="20">
        <v>623306348</v>
      </c>
      <c r="L47" s="20"/>
      <c r="M47" s="20"/>
      <c r="N47" s="20">
        <v>623306348</v>
      </c>
      <c r="O47" s="20"/>
      <c r="P47" s="20"/>
      <c r="Q47" s="20">
        <v>398133091</v>
      </c>
      <c r="R47" s="20">
        <v>398133091</v>
      </c>
      <c r="S47" s="20">
        <v>-624397536</v>
      </c>
      <c r="T47" s="20">
        <v>583816062</v>
      </c>
      <c r="U47" s="20">
        <v>826502805</v>
      </c>
      <c r="V47" s="20">
        <v>785921331</v>
      </c>
      <c r="W47" s="20">
        <v>1807360770</v>
      </c>
      <c r="X47" s="20"/>
      <c r="Y47" s="20">
        <v>1807360770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-1530102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623306348</v>
      </c>
      <c r="L50" s="52">
        <f t="shared" si="7"/>
        <v>0</v>
      </c>
      <c r="M50" s="52">
        <f t="shared" si="7"/>
        <v>0</v>
      </c>
      <c r="N50" s="52">
        <f t="shared" si="7"/>
        <v>623306348</v>
      </c>
      <c r="O50" s="52">
        <f t="shared" si="7"/>
        <v>0</v>
      </c>
      <c r="P50" s="52">
        <f t="shared" si="7"/>
        <v>0</v>
      </c>
      <c r="Q50" s="52">
        <f t="shared" si="7"/>
        <v>398133091</v>
      </c>
      <c r="R50" s="52">
        <f t="shared" si="7"/>
        <v>398133091</v>
      </c>
      <c r="S50" s="52">
        <f t="shared" si="7"/>
        <v>-624397536</v>
      </c>
      <c r="T50" s="52">
        <f t="shared" si="7"/>
        <v>583816062</v>
      </c>
      <c r="U50" s="52">
        <f t="shared" si="7"/>
        <v>826502805</v>
      </c>
      <c r="V50" s="52">
        <f t="shared" si="7"/>
        <v>785921331</v>
      </c>
      <c r="W50" s="52">
        <f t="shared" si="7"/>
        <v>1807360770</v>
      </c>
      <c r="X50" s="52">
        <f t="shared" si="7"/>
        <v>0</v>
      </c>
      <c r="Y50" s="52">
        <f t="shared" si="7"/>
        <v>1807360770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401509169</v>
      </c>
      <c r="D7" s="18"/>
      <c r="E7" s="19">
        <v>790019703</v>
      </c>
      <c r="F7" s="20">
        <v>416363070</v>
      </c>
      <c r="G7" s="20">
        <v>1149290655</v>
      </c>
      <c r="H7" s="20">
        <v>-459278125</v>
      </c>
      <c r="I7" s="20">
        <v>-10843465</v>
      </c>
      <c r="J7" s="20">
        <v>679169065</v>
      </c>
      <c r="K7" s="20">
        <v>-48335104</v>
      </c>
      <c r="L7" s="20">
        <v>83786999</v>
      </c>
      <c r="M7" s="20">
        <v>-140996608</v>
      </c>
      <c r="N7" s="20">
        <v>-105544713</v>
      </c>
      <c r="O7" s="20">
        <v>12382901</v>
      </c>
      <c r="P7" s="20">
        <v>99446131</v>
      </c>
      <c r="Q7" s="20">
        <v>-30720590</v>
      </c>
      <c r="R7" s="20">
        <v>81108442</v>
      </c>
      <c r="S7" s="20">
        <v>86940566</v>
      </c>
      <c r="T7" s="20">
        <v>-16428599</v>
      </c>
      <c r="U7" s="20">
        <v>-361055402</v>
      </c>
      <c r="V7" s="20">
        <v>-290543435</v>
      </c>
      <c r="W7" s="20">
        <v>364189359</v>
      </c>
      <c r="X7" s="20">
        <v>416363070</v>
      </c>
      <c r="Y7" s="20">
        <v>-52173711</v>
      </c>
      <c r="Z7" s="21">
        <v>-12.530820997164808</v>
      </c>
      <c r="AA7" s="22">
        <v>416363070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401509169</v>
      </c>
      <c r="D13" s="29">
        <f>SUM(D6:D12)</f>
        <v>0</v>
      </c>
      <c r="E13" s="30">
        <f t="shared" si="0"/>
        <v>790019703</v>
      </c>
      <c r="F13" s="31">
        <f t="shared" si="0"/>
        <v>416363070</v>
      </c>
      <c r="G13" s="31">
        <f t="shared" si="0"/>
        <v>1149290655</v>
      </c>
      <c r="H13" s="31">
        <f t="shared" si="0"/>
        <v>-459278125</v>
      </c>
      <c r="I13" s="31">
        <f t="shared" si="0"/>
        <v>-10843465</v>
      </c>
      <c r="J13" s="31">
        <f t="shared" si="0"/>
        <v>679169065</v>
      </c>
      <c r="K13" s="31">
        <f t="shared" si="0"/>
        <v>-48335104</v>
      </c>
      <c r="L13" s="31">
        <f t="shared" si="0"/>
        <v>83786999</v>
      </c>
      <c r="M13" s="31">
        <f t="shared" si="0"/>
        <v>-140996608</v>
      </c>
      <c r="N13" s="31">
        <f t="shared" si="0"/>
        <v>-105544713</v>
      </c>
      <c r="O13" s="31">
        <f t="shared" si="0"/>
        <v>12382901</v>
      </c>
      <c r="P13" s="31">
        <f t="shared" si="0"/>
        <v>99446131</v>
      </c>
      <c r="Q13" s="31">
        <f t="shared" si="0"/>
        <v>-30720590</v>
      </c>
      <c r="R13" s="31">
        <f t="shared" si="0"/>
        <v>81108442</v>
      </c>
      <c r="S13" s="31">
        <f t="shared" si="0"/>
        <v>86940566</v>
      </c>
      <c r="T13" s="31">
        <f t="shared" si="0"/>
        <v>-16428599</v>
      </c>
      <c r="U13" s="31">
        <f t="shared" si="0"/>
        <v>-361055402</v>
      </c>
      <c r="V13" s="31">
        <f t="shared" si="0"/>
        <v>-290543435</v>
      </c>
      <c r="W13" s="31">
        <f t="shared" si="0"/>
        <v>364189359</v>
      </c>
      <c r="X13" s="31">
        <f t="shared" si="0"/>
        <v>416363070</v>
      </c>
      <c r="Y13" s="31">
        <f t="shared" si="0"/>
        <v>-52173711</v>
      </c>
      <c r="Z13" s="32">
        <f>+IF(X13&lt;&gt;0,+(Y13/X13)*100,0)</f>
        <v>-12.530820997164808</v>
      </c>
      <c r="AA13" s="33">
        <f>SUM(AA6:AA12)</f>
        <v>416363070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1371831960</v>
      </c>
      <c r="D17" s="18"/>
      <c r="E17" s="19">
        <v>2001973892</v>
      </c>
      <c r="F17" s="20">
        <v>1502502272</v>
      </c>
      <c r="G17" s="24">
        <v>1513961347</v>
      </c>
      <c r="H17" s="24">
        <v>-135920036</v>
      </c>
      <c r="I17" s="24">
        <v>-16022330</v>
      </c>
      <c r="J17" s="20">
        <v>1362018981</v>
      </c>
      <c r="K17" s="24">
        <v>791673</v>
      </c>
      <c r="L17" s="24">
        <v>1633915</v>
      </c>
      <c r="M17" s="20">
        <v>2807742</v>
      </c>
      <c r="N17" s="24">
        <v>5233330</v>
      </c>
      <c r="O17" s="24"/>
      <c r="P17" s="24">
        <v>10240691</v>
      </c>
      <c r="Q17" s="20">
        <v>-5663204</v>
      </c>
      <c r="R17" s="24">
        <v>4577487</v>
      </c>
      <c r="S17" s="24">
        <v>7045466</v>
      </c>
      <c r="T17" s="20">
        <v>7670846</v>
      </c>
      <c r="U17" s="24">
        <v>6745764</v>
      </c>
      <c r="V17" s="24">
        <v>21462076</v>
      </c>
      <c r="W17" s="24">
        <v>1393291874</v>
      </c>
      <c r="X17" s="20">
        <v>1502502272</v>
      </c>
      <c r="Y17" s="24">
        <v>-109210398</v>
      </c>
      <c r="Z17" s="25">
        <v>-7.2685679106913188</v>
      </c>
      <c r="AA17" s="26">
        <v>1502502272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1371831960</v>
      </c>
      <c r="D25" s="29">
        <f t="shared" ref="D25:Y25" si="1">SUM(D15:D24)</f>
        <v>0</v>
      </c>
      <c r="E25" s="35">
        <f t="shared" si="1"/>
        <v>2001973892</v>
      </c>
      <c r="F25" s="36">
        <f t="shared" si="1"/>
        <v>1502502272</v>
      </c>
      <c r="G25" s="36">
        <f t="shared" si="1"/>
        <v>1513961347</v>
      </c>
      <c r="H25" s="36">
        <f t="shared" si="1"/>
        <v>-135920036</v>
      </c>
      <c r="I25" s="36">
        <f t="shared" si="1"/>
        <v>-16022330</v>
      </c>
      <c r="J25" s="36">
        <f t="shared" si="1"/>
        <v>1362018981</v>
      </c>
      <c r="K25" s="36">
        <f t="shared" si="1"/>
        <v>791673</v>
      </c>
      <c r="L25" s="36">
        <f t="shared" si="1"/>
        <v>1633915</v>
      </c>
      <c r="M25" s="36">
        <f t="shared" si="1"/>
        <v>2807742</v>
      </c>
      <c r="N25" s="36">
        <f t="shared" si="1"/>
        <v>5233330</v>
      </c>
      <c r="O25" s="36">
        <f t="shared" si="1"/>
        <v>0</v>
      </c>
      <c r="P25" s="36">
        <f t="shared" si="1"/>
        <v>10240691</v>
      </c>
      <c r="Q25" s="36">
        <f t="shared" si="1"/>
        <v>-5663204</v>
      </c>
      <c r="R25" s="36">
        <f t="shared" si="1"/>
        <v>4577487</v>
      </c>
      <c r="S25" s="36">
        <f t="shared" si="1"/>
        <v>7045466</v>
      </c>
      <c r="T25" s="36">
        <f t="shared" si="1"/>
        <v>7670846</v>
      </c>
      <c r="U25" s="36">
        <f t="shared" si="1"/>
        <v>6745764</v>
      </c>
      <c r="V25" s="36">
        <f t="shared" si="1"/>
        <v>21462076</v>
      </c>
      <c r="W25" s="36">
        <f t="shared" si="1"/>
        <v>1393291874</v>
      </c>
      <c r="X25" s="36">
        <f t="shared" si="1"/>
        <v>1502502272</v>
      </c>
      <c r="Y25" s="36">
        <f t="shared" si="1"/>
        <v>-109210398</v>
      </c>
      <c r="Z25" s="37">
        <f>+IF(X25&lt;&gt;0,+(Y25/X25)*100,0)</f>
        <v>-7.2685679106913188</v>
      </c>
      <c r="AA25" s="38">
        <f>SUM(AA15:AA24)</f>
        <v>1502502272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1773341129</v>
      </c>
      <c r="D26" s="29">
        <f>+D13+D25</f>
        <v>0</v>
      </c>
      <c r="E26" s="30">
        <f t="shared" si="2"/>
        <v>2791993595</v>
      </c>
      <c r="F26" s="31">
        <f t="shared" si="2"/>
        <v>1918865342</v>
      </c>
      <c r="G26" s="31">
        <f t="shared" si="2"/>
        <v>2663252002</v>
      </c>
      <c r="H26" s="31">
        <f t="shared" si="2"/>
        <v>-595198161</v>
      </c>
      <c r="I26" s="31">
        <f t="shared" si="2"/>
        <v>-26865795</v>
      </c>
      <c r="J26" s="31">
        <f t="shared" si="2"/>
        <v>2041188046</v>
      </c>
      <c r="K26" s="31">
        <f t="shared" si="2"/>
        <v>-47543431</v>
      </c>
      <c r="L26" s="31">
        <f t="shared" si="2"/>
        <v>85420914</v>
      </c>
      <c r="M26" s="31">
        <f t="shared" si="2"/>
        <v>-138188866</v>
      </c>
      <c r="N26" s="31">
        <f t="shared" si="2"/>
        <v>-100311383</v>
      </c>
      <c r="O26" s="31">
        <f t="shared" si="2"/>
        <v>12382901</v>
      </c>
      <c r="P26" s="31">
        <f t="shared" si="2"/>
        <v>109686822</v>
      </c>
      <c r="Q26" s="31">
        <f t="shared" si="2"/>
        <v>-36383794</v>
      </c>
      <c r="R26" s="31">
        <f t="shared" si="2"/>
        <v>85685929</v>
      </c>
      <c r="S26" s="31">
        <f t="shared" si="2"/>
        <v>93986032</v>
      </c>
      <c r="T26" s="31">
        <f t="shared" si="2"/>
        <v>-8757753</v>
      </c>
      <c r="U26" s="31">
        <f t="shared" si="2"/>
        <v>-354309638</v>
      </c>
      <c r="V26" s="31">
        <f t="shared" si="2"/>
        <v>-269081359</v>
      </c>
      <c r="W26" s="31">
        <f t="shared" si="2"/>
        <v>1757481233</v>
      </c>
      <c r="X26" s="31">
        <f t="shared" si="2"/>
        <v>1918865342</v>
      </c>
      <c r="Y26" s="31">
        <f t="shared" si="2"/>
        <v>-161384109</v>
      </c>
      <c r="Z26" s="32">
        <f>+IF(X26&lt;&gt;0,+(Y26/X26)*100,0)</f>
        <v>-8.410392614199397</v>
      </c>
      <c r="AA26" s="33">
        <f>+AA13+AA25</f>
        <v>1918865342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19268299</v>
      </c>
      <c r="D31" s="18"/>
      <c r="E31" s="19">
        <v>14695259</v>
      </c>
      <c r="F31" s="20">
        <v>19268299</v>
      </c>
      <c r="G31" s="20">
        <v>19759086</v>
      </c>
      <c r="H31" s="20">
        <v>1153711</v>
      </c>
      <c r="I31" s="20">
        <v>198649</v>
      </c>
      <c r="J31" s="20">
        <v>21111446</v>
      </c>
      <c r="K31" s="20">
        <v>313045</v>
      </c>
      <c r="L31" s="20">
        <v>287554</v>
      </c>
      <c r="M31" s="20">
        <v>465737</v>
      </c>
      <c r="N31" s="20">
        <v>1066336</v>
      </c>
      <c r="O31" s="20">
        <v>279794</v>
      </c>
      <c r="P31" s="20">
        <v>1997742</v>
      </c>
      <c r="Q31" s="20">
        <v>865974</v>
      </c>
      <c r="R31" s="20">
        <v>3143510</v>
      </c>
      <c r="S31" s="20">
        <v>1429015</v>
      </c>
      <c r="T31" s="20">
        <v>754887</v>
      </c>
      <c r="U31" s="20">
        <v>453050</v>
      </c>
      <c r="V31" s="20">
        <v>2636952</v>
      </c>
      <c r="W31" s="20">
        <v>27958244</v>
      </c>
      <c r="X31" s="20">
        <v>19268299</v>
      </c>
      <c r="Y31" s="20">
        <v>8689945</v>
      </c>
      <c r="Z31" s="21">
        <v>45.099699771111091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5598067547</v>
      </c>
      <c r="D32" s="18"/>
      <c r="E32" s="19">
        <v>238267180</v>
      </c>
      <c r="F32" s="20">
        <v>-2286410037</v>
      </c>
      <c r="G32" s="20">
        <v>5444249486</v>
      </c>
      <c r="H32" s="20">
        <v>217029939</v>
      </c>
      <c r="I32" s="20">
        <v>-28401590</v>
      </c>
      <c r="J32" s="20">
        <v>5632877835</v>
      </c>
      <c r="K32" s="20">
        <v>302484451</v>
      </c>
      <c r="L32" s="20">
        <v>229734017</v>
      </c>
      <c r="M32" s="20">
        <v>2697812</v>
      </c>
      <c r="N32" s="20">
        <v>534916280</v>
      </c>
      <c r="O32" s="20">
        <v>-142888537</v>
      </c>
      <c r="P32" s="20">
        <v>125667262</v>
      </c>
      <c r="Q32" s="20">
        <v>-18078009</v>
      </c>
      <c r="R32" s="20">
        <v>-35299284</v>
      </c>
      <c r="S32" s="20">
        <v>-2872900992</v>
      </c>
      <c r="T32" s="20">
        <v>126816351</v>
      </c>
      <c r="U32" s="20">
        <v>9169233</v>
      </c>
      <c r="V32" s="20">
        <v>-2736915408</v>
      </c>
      <c r="W32" s="20">
        <v>3395579423</v>
      </c>
      <c r="X32" s="20">
        <v>-2286410037</v>
      </c>
      <c r="Y32" s="20">
        <v>5681989460</v>
      </c>
      <c r="Z32" s="21">
        <v>-248.51139419661322</v>
      </c>
      <c r="AA32" s="22">
        <v>-2286410037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1700000</v>
      </c>
      <c r="I33" s="20"/>
      <c r="J33" s="20">
        <v>1700000</v>
      </c>
      <c r="K33" s="20"/>
      <c r="L33" s="20"/>
      <c r="M33" s="20">
        <v>2000000</v>
      </c>
      <c r="N33" s="20">
        <v>2000000</v>
      </c>
      <c r="O33" s="20">
        <v>1800000</v>
      </c>
      <c r="P33" s="20"/>
      <c r="Q33" s="20">
        <v>-918967</v>
      </c>
      <c r="R33" s="20">
        <v>881033</v>
      </c>
      <c r="S33" s="20">
        <v>-1147786</v>
      </c>
      <c r="T33" s="20"/>
      <c r="U33" s="20">
        <v>-1214880</v>
      </c>
      <c r="V33" s="20">
        <v>-2362666</v>
      </c>
      <c r="W33" s="20">
        <v>2218367</v>
      </c>
      <c r="X33" s="20"/>
      <c r="Y33" s="20">
        <v>2218367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-867039523</v>
      </c>
      <c r="D35" s="18"/>
      <c r="E35" s="19">
        <v>-865852281</v>
      </c>
      <c r="F35" s="20">
        <v>-801722486</v>
      </c>
      <c r="G35" s="20">
        <v>-849532901</v>
      </c>
      <c r="H35" s="20">
        <v>18991571</v>
      </c>
      <c r="I35" s="20">
        <v>12238838</v>
      </c>
      <c r="J35" s="20">
        <v>-818302492</v>
      </c>
      <c r="K35" s="20">
        <v>-6585289</v>
      </c>
      <c r="L35" s="20">
        <v>10519688</v>
      </c>
      <c r="M35" s="20">
        <v>-2352577</v>
      </c>
      <c r="N35" s="20">
        <v>1581822</v>
      </c>
      <c r="O35" s="20">
        <v>1639503</v>
      </c>
      <c r="P35" s="20">
        <v>12010125</v>
      </c>
      <c r="Q35" s="20">
        <v>-1200998</v>
      </c>
      <c r="R35" s="20">
        <v>12448630</v>
      </c>
      <c r="S35" s="20">
        <v>10821489</v>
      </c>
      <c r="T35" s="20">
        <v>-2942560</v>
      </c>
      <c r="U35" s="20">
        <v>6883524</v>
      </c>
      <c r="V35" s="20">
        <v>14762453</v>
      </c>
      <c r="W35" s="20">
        <v>-789509587</v>
      </c>
      <c r="X35" s="20">
        <v>-801722486</v>
      </c>
      <c r="Y35" s="20">
        <v>12212899</v>
      </c>
      <c r="Z35" s="21">
        <v>-1.5233324764200264</v>
      </c>
      <c r="AA35" s="22">
        <v>-801722486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4750296323</v>
      </c>
      <c r="D37" s="29">
        <f t="shared" ref="D37:Y37" si="3">SUM(D29:D36)</f>
        <v>0</v>
      </c>
      <c r="E37" s="30">
        <f t="shared" si="3"/>
        <v>-612889842</v>
      </c>
      <c r="F37" s="31">
        <f t="shared" si="3"/>
        <v>-3068864224</v>
      </c>
      <c r="G37" s="31">
        <f t="shared" si="3"/>
        <v>4614475671</v>
      </c>
      <c r="H37" s="31">
        <f t="shared" si="3"/>
        <v>238875221</v>
      </c>
      <c r="I37" s="31">
        <f t="shared" si="3"/>
        <v>-15964103</v>
      </c>
      <c r="J37" s="31">
        <f t="shared" si="3"/>
        <v>4837386789</v>
      </c>
      <c r="K37" s="31">
        <f t="shared" si="3"/>
        <v>296212207</v>
      </c>
      <c r="L37" s="31">
        <f t="shared" si="3"/>
        <v>240541259</v>
      </c>
      <c r="M37" s="31">
        <f t="shared" si="3"/>
        <v>2810972</v>
      </c>
      <c r="N37" s="31">
        <f t="shared" si="3"/>
        <v>539564438</v>
      </c>
      <c r="O37" s="31">
        <f t="shared" si="3"/>
        <v>-139169240</v>
      </c>
      <c r="P37" s="31">
        <f t="shared" si="3"/>
        <v>139675129</v>
      </c>
      <c r="Q37" s="31">
        <f t="shared" si="3"/>
        <v>-19332000</v>
      </c>
      <c r="R37" s="31">
        <f t="shared" si="3"/>
        <v>-18826111</v>
      </c>
      <c r="S37" s="31">
        <f t="shared" si="3"/>
        <v>-2861798274</v>
      </c>
      <c r="T37" s="31">
        <f t="shared" si="3"/>
        <v>124628678</v>
      </c>
      <c r="U37" s="31">
        <f t="shared" si="3"/>
        <v>15290927</v>
      </c>
      <c r="V37" s="31">
        <f t="shared" si="3"/>
        <v>-2721878669</v>
      </c>
      <c r="W37" s="31">
        <f t="shared" si="3"/>
        <v>2636246447</v>
      </c>
      <c r="X37" s="31">
        <f t="shared" si="3"/>
        <v>-3068864224</v>
      </c>
      <c r="Y37" s="31">
        <f t="shared" si="3"/>
        <v>5705110671</v>
      </c>
      <c r="Z37" s="32">
        <f>+IF(X37&lt;&gt;0,+(Y37/X37)*100,0)</f>
        <v>-185.90300041244183</v>
      </c>
      <c r="AA37" s="33">
        <f>SUM(AA29:AA36)</f>
        <v>-3068864224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3703971612</v>
      </c>
      <c r="F41" s="20">
        <v>3942238792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>
        <v>1725268617</v>
      </c>
      <c r="T41" s="20"/>
      <c r="U41" s="20"/>
      <c r="V41" s="20">
        <v>1725268617</v>
      </c>
      <c r="W41" s="20">
        <v>1725268617</v>
      </c>
      <c r="X41" s="20">
        <v>3942238792</v>
      </c>
      <c r="Y41" s="20">
        <v>-2216970175</v>
      </c>
      <c r="Z41" s="21">
        <v>-56.236323875126637</v>
      </c>
      <c r="AA41" s="22">
        <v>3942238792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3703971612</v>
      </c>
      <c r="F43" s="36">
        <f t="shared" si="4"/>
        <v>3942238792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1725268617</v>
      </c>
      <c r="T43" s="36">
        <f t="shared" si="4"/>
        <v>0</v>
      </c>
      <c r="U43" s="36">
        <f t="shared" si="4"/>
        <v>0</v>
      </c>
      <c r="V43" s="36">
        <f t="shared" si="4"/>
        <v>1725268617</v>
      </c>
      <c r="W43" s="36">
        <f t="shared" si="4"/>
        <v>1725268617</v>
      </c>
      <c r="X43" s="36">
        <f t="shared" si="4"/>
        <v>3942238792</v>
      </c>
      <c r="Y43" s="36">
        <f t="shared" si="4"/>
        <v>-2216970175</v>
      </c>
      <c r="Z43" s="37">
        <f>+IF(X43&lt;&gt;0,+(Y43/X43)*100,0)</f>
        <v>-56.236323875126637</v>
      </c>
      <c r="AA43" s="38">
        <f>SUM(AA39:AA42)</f>
        <v>3942238792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4750296323</v>
      </c>
      <c r="D44" s="29">
        <f>+D37+D43</f>
        <v>0</v>
      </c>
      <c r="E44" s="30">
        <f t="shared" si="5"/>
        <v>3091081770</v>
      </c>
      <c r="F44" s="31">
        <f t="shared" si="5"/>
        <v>873374568</v>
      </c>
      <c r="G44" s="31">
        <f t="shared" si="5"/>
        <v>4614475671</v>
      </c>
      <c r="H44" s="31">
        <f t="shared" si="5"/>
        <v>238875221</v>
      </c>
      <c r="I44" s="31">
        <f t="shared" si="5"/>
        <v>-15964103</v>
      </c>
      <c r="J44" s="31">
        <f t="shared" si="5"/>
        <v>4837386789</v>
      </c>
      <c r="K44" s="31">
        <f t="shared" si="5"/>
        <v>296212207</v>
      </c>
      <c r="L44" s="31">
        <f t="shared" si="5"/>
        <v>240541259</v>
      </c>
      <c r="M44" s="31">
        <f t="shared" si="5"/>
        <v>2810972</v>
      </c>
      <c r="N44" s="31">
        <f t="shared" si="5"/>
        <v>539564438</v>
      </c>
      <c r="O44" s="31">
        <f t="shared" si="5"/>
        <v>-139169240</v>
      </c>
      <c r="P44" s="31">
        <f t="shared" si="5"/>
        <v>139675129</v>
      </c>
      <c r="Q44" s="31">
        <f t="shared" si="5"/>
        <v>-19332000</v>
      </c>
      <c r="R44" s="31">
        <f t="shared" si="5"/>
        <v>-18826111</v>
      </c>
      <c r="S44" s="31">
        <f t="shared" si="5"/>
        <v>-1136529657</v>
      </c>
      <c r="T44" s="31">
        <f t="shared" si="5"/>
        <v>124628678</v>
      </c>
      <c r="U44" s="31">
        <f t="shared" si="5"/>
        <v>15290927</v>
      </c>
      <c r="V44" s="31">
        <f t="shared" si="5"/>
        <v>-996610052</v>
      </c>
      <c r="W44" s="31">
        <f t="shared" si="5"/>
        <v>4361515064</v>
      </c>
      <c r="X44" s="31">
        <f t="shared" si="5"/>
        <v>873374568</v>
      </c>
      <c r="Y44" s="31">
        <f t="shared" si="5"/>
        <v>3488140496</v>
      </c>
      <c r="Z44" s="32">
        <f>+IF(X44&lt;&gt;0,+(Y44/X44)*100,0)</f>
        <v>399.38654316300176</v>
      </c>
      <c r="AA44" s="33">
        <f>+AA37+AA43</f>
        <v>873374568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-2976955194</v>
      </c>
      <c r="D45" s="42">
        <f t="shared" si="6"/>
        <v>0</v>
      </c>
      <c r="E45" s="43">
        <f t="shared" si="6"/>
        <v>-299088175</v>
      </c>
      <c r="F45" s="44">
        <f t="shared" si="6"/>
        <v>1045490774</v>
      </c>
      <c r="G45" s="44">
        <f t="shared" si="6"/>
        <v>-1951223669</v>
      </c>
      <c r="H45" s="44">
        <f t="shared" si="6"/>
        <v>-834073382</v>
      </c>
      <c r="I45" s="44">
        <f t="shared" si="6"/>
        <v>-10901692</v>
      </c>
      <c r="J45" s="44">
        <f t="shared" si="6"/>
        <v>-2796198743</v>
      </c>
      <c r="K45" s="44">
        <f t="shared" si="6"/>
        <v>-343755638</v>
      </c>
      <c r="L45" s="44">
        <f t="shared" si="6"/>
        <v>-155120345</v>
      </c>
      <c r="M45" s="44">
        <f t="shared" si="6"/>
        <v>-140999838</v>
      </c>
      <c r="N45" s="44">
        <f t="shared" si="6"/>
        <v>-639875821</v>
      </c>
      <c r="O45" s="44">
        <f t="shared" si="6"/>
        <v>151552141</v>
      </c>
      <c r="P45" s="44">
        <f t="shared" si="6"/>
        <v>-29988307</v>
      </c>
      <c r="Q45" s="44">
        <f t="shared" si="6"/>
        <v>-17051794</v>
      </c>
      <c r="R45" s="44">
        <f t="shared" si="6"/>
        <v>104512040</v>
      </c>
      <c r="S45" s="44">
        <f t="shared" si="6"/>
        <v>1230515689</v>
      </c>
      <c r="T45" s="44">
        <f t="shared" si="6"/>
        <v>-133386431</v>
      </c>
      <c r="U45" s="44">
        <f t="shared" si="6"/>
        <v>-369600565</v>
      </c>
      <c r="V45" s="44">
        <f t="shared" si="6"/>
        <v>727528693</v>
      </c>
      <c r="W45" s="44">
        <f t="shared" si="6"/>
        <v>-2604033831</v>
      </c>
      <c r="X45" s="44">
        <f t="shared" si="6"/>
        <v>1045490774</v>
      </c>
      <c r="Y45" s="44">
        <f t="shared" si="6"/>
        <v>-3649524605</v>
      </c>
      <c r="Z45" s="45">
        <f>+IF(X45&lt;&gt;0,+(Y45/X45)*100,0)</f>
        <v>-349.07286565878388</v>
      </c>
      <c r="AA45" s="46">
        <f>+AA26-AA44</f>
        <v>1045490774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-1472114810</v>
      </c>
      <c r="D47" s="18"/>
      <c r="E47" s="19">
        <v>-72442831</v>
      </c>
      <c r="F47" s="20">
        <v>3854352</v>
      </c>
      <c r="G47" s="20">
        <v>295070375</v>
      </c>
      <c r="H47" s="20">
        <v>-604839804</v>
      </c>
      <c r="I47" s="20">
        <v>263164090</v>
      </c>
      <c r="J47" s="20">
        <v>-46605339</v>
      </c>
      <c r="K47" s="20">
        <v>-263944491</v>
      </c>
      <c r="L47" s="20">
        <v>-57753730</v>
      </c>
      <c r="M47" s="20">
        <v>-87287549</v>
      </c>
      <c r="N47" s="20">
        <v>-408985770</v>
      </c>
      <c r="O47" s="20">
        <v>313506385</v>
      </c>
      <c r="P47" s="20">
        <v>4021824</v>
      </c>
      <c r="Q47" s="20">
        <v>-135315418</v>
      </c>
      <c r="R47" s="20">
        <v>182212791</v>
      </c>
      <c r="S47" s="20">
        <v>-95805177</v>
      </c>
      <c r="T47" s="20">
        <v>104259885</v>
      </c>
      <c r="U47" s="20"/>
      <c r="V47" s="20">
        <v>8454708</v>
      </c>
      <c r="W47" s="20">
        <v>-264923610</v>
      </c>
      <c r="X47" s="20">
        <v>3854352</v>
      </c>
      <c r="Y47" s="20">
        <v>-268777962</v>
      </c>
      <c r="Z47" s="47">
        <v>-6973.3631489806858</v>
      </c>
      <c r="AA47" s="22">
        <v>3854352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-1472114810</v>
      </c>
      <c r="D50" s="50">
        <f t="shared" ref="D50:Y50" si="7">SUM(D47:D49)</f>
        <v>0</v>
      </c>
      <c r="E50" s="51">
        <f t="shared" si="7"/>
        <v>-72442831</v>
      </c>
      <c r="F50" s="52">
        <f t="shared" si="7"/>
        <v>3854352</v>
      </c>
      <c r="G50" s="52">
        <f t="shared" si="7"/>
        <v>295070375</v>
      </c>
      <c r="H50" s="52">
        <f t="shared" si="7"/>
        <v>-604839804</v>
      </c>
      <c r="I50" s="52">
        <f t="shared" si="7"/>
        <v>263164090</v>
      </c>
      <c r="J50" s="52">
        <f t="shared" si="7"/>
        <v>-46605339</v>
      </c>
      <c r="K50" s="52">
        <f t="shared" si="7"/>
        <v>-263944491</v>
      </c>
      <c r="L50" s="52">
        <f t="shared" si="7"/>
        <v>-57753730</v>
      </c>
      <c r="M50" s="52">
        <f t="shared" si="7"/>
        <v>-87287549</v>
      </c>
      <c r="N50" s="52">
        <f t="shared" si="7"/>
        <v>-408985770</v>
      </c>
      <c r="O50" s="52">
        <f t="shared" si="7"/>
        <v>313506385</v>
      </c>
      <c r="P50" s="52">
        <f t="shared" si="7"/>
        <v>4021824</v>
      </c>
      <c r="Q50" s="52">
        <f t="shared" si="7"/>
        <v>-135315418</v>
      </c>
      <c r="R50" s="52">
        <f t="shared" si="7"/>
        <v>182212791</v>
      </c>
      <c r="S50" s="52">
        <f t="shared" si="7"/>
        <v>-95805177</v>
      </c>
      <c r="T50" s="52">
        <f t="shared" si="7"/>
        <v>104259885</v>
      </c>
      <c r="U50" s="52">
        <f t="shared" si="7"/>
        <v>0</v>
      </c>
      <c r="V50" s="52">
        <f t="shared" si="7"/>
        <v>8454708</v>
      </c>
      <c r="W50" s="52">
        <f t="shared" si="7"/>
        <v>-264923610</v>
      </c>
      <c r="X50" s="52">
        <f t="shared" si="7"/>
        <v>3854352</v>
      </c>
      <c r="Y50" s="52">
        <f t="shared" si="7"/>
        <v>-268777962</v>
      </c>
      <c r="Z50" s="53">
        <f>+IF(X50&lt;&gt;0,+(Y50/X50)*100,0)</f>
        <v>-6973.3631489806858</v>
      </c>
      <c r="AA50" s="54">
        <f>SUM(AA47:AA49)</f>
        <v>3854352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42990622</v>
      </c>
      <c r="D7" s="18"/>
      <c r="E7" s="19">
        <v>222772524</v>
      </c>
      <c r="F7" s="20">
        <v>222772524</v>
      </c>
      <c r="G7" s="20">
        <v>47532095</v>
      </c>
      <c r="H7" s="20">
        <v>-1410033</v>
      </c>
      <c r="I7" s="20">
        <v>1321890</v>
      </c>
      <c r="J7" s="20">
        <v>47443952</v>
      </c>
      <c r="K7" s="20">
        <v>-2085690</v>
      </c>
      <c r="L7" s="20">
        <v>2055561</v>
      </c>
      <c r="M7" s="20">
        <v>1066720</v>
      </c>
      <c r="N7" s="20">
        <v>1036591</v>
      </c>
      <c r="O7" s="20">
        <v>-2650124</v>
      </c>
      <c r="P7" s="20">
        <v>-1008806</v>
      </c>
      <c r="Q7" s="20">
        <v>1418716</v>
      </c>
      <c r="R7" s="20">
        <v>-2240214</v>
      </c>
      <c r="S7" s="20">
        <v>4313771</v>
      </c>
      <c r="T7" s="20">
        <v>-4795955</v>
      </c>
      <c r="U7" s="20">
        <v>1500631</v>
      </c>
      <c r="V7" s="20">
        <v>1018447</v>
      </c>
      <c r="W7" s="20">
        <v>47258776</v>
      </c>
      <c r="X7" s="20">
        <v>222772524</v>
      </c>
      <c r="Y7" s="20">
        <v>-175513748</v>
      </c>
      <c r="Z7" s="21">
        <v>-78.786084050472937</v>
      </c>
      <c r="AA7" s="22">
        <v>222772524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42990622</v>
      </c>
      <c r="D13" s="29">
        <f>SUM(D6:D12)</f>
        <v>0</v>
      </c>
      <c r="E13" s="30">
        <f t="shared" si="0"/>
        <v>222772524</v>
      </c>
      <c r="F13" s="31">
        <f t="shared" si="0"/>
        <v>222772524</v>
      </c>
      <c r="G13" s="31">
        <f t="shared" si="0"/>
        <v>47532095</v>
      </c>
      <c r="H13" s="31">
        <f t="shared" si="0"/>
        <v>-1410033</v>
      </c>
      <c r="I13" s="31">
        <f t="shared" si="0"/>
        <v>1321890</v>
      </c>
      <c r="J13" s="31">
        <f t="shared" si="0"/>
        <v>47443952</v>
      </c>
      <c r="K13" s="31">
        <f t="shared" si="0"/>
        <v>-2085690</v>
      </c>
      <c r="L13" s="31">
        <f t="shared" si="0"/>
        <v>2055561</v>
      </c>
      <c r="M13" s="31">
        <f t="shared" si="0"/>
        <v>1066720</v>
      </c>
      <c r="N13" s="31">
        <f t="shared" si="0"/>
        <v>1036591</v>
      </c>
      <c r="O13" s="31">
        <f t="shared" si="0"/>
        <v>-2650124</v>
      </c>
      <c r="P13" s="31">
        <f t="shared" si="0"/>
        <v>-1008806</v>
      </c>
      <c r="Q13" s="31">
        <f t="shared" si="0"/>
        <v>1418716</v>
      </c>
      <c r="R13" s="31">
        <f t="shared" si="0"/>
        <v>-2240214</v>
      </c>
      <c r="S13" s="31">
        <f t="shared" si="0"/>
        <v>4313771</v>
      </c>
      <c r="T13" s="31">
        <f t="shared" si="0"/>
        <v>-4795955</v>
      </c>
      <c r="U13" s="31">
        <f t="shared" si="0"/>
        <v>1500631</v>
      </c>
      <c r="V13" s="31">
        <f t="shared" si="0"/>
        <v>1018447</v>
      </c>
      <c r="W13" s="31">
        <f t="shared" si="0"/>
        <v>47258776</v>
      </c>
      <c r="X13" s="31">
        <f t="shared" si="0"/>
        <v>222772524</v>
      </c>
      <c r="Y13" s="31">
        <f t="shared" si="0"/>
        <v>-175513748</v>
      </c>
      <c r="Z13" s="32">
        <f>+IF(X13&lt;&gt;0,+(Y13/X13)*100,0)</f>
        <v>-78.786084050472937</v>
      </c>
      <c r="AA13" s="33">
        <f>SUM(AA6:AA12)</f>
        <v>222772524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463479000</v>
      </c>
      <c r="D17" s="18"/>
      <c r="E17" s="19">
        <v>409205809</v>
      </c>
      <c r="F17" s="20">
        <v>509836719</v>
      </c>
      <c r="G17" s="24">
        <v>443756999</v>
      </c>
      <c r="H17" s="24">
        <v>-2535756</v>
      </c>
      <c r="I17" s="24">
        <v>-8323922</v>
      </c>
      <c r="J17" s="20">
        <v>432897321</v>
      </c>
      <c r="K17" s="24">
        <v>-6485756</v>
      </c>
      <c r="L17" s="24">
        <v>34474418</v>
      </c>
      <c r="M17" s="20">
        <v>5419145</v>
      </c>
      <c r="N17" s="24">
        <v>33407807</v>
      </c>
      <c r="O17" s="24">
        <v>47847</v>
      </c>
      <c r="P17" s="24">
        <v>2558436</v>
      </c>
      <c r="Q17" s="20">
        <v>4478426</v>
      </c>
      <c r="R17" s="24">
        <v>7084709</v>
      </c>
      <c r="S17" s="24">
        <v>-1907647</v>
      </c>
      <c r="T17" s="20">
        <v>-835055</v>
      </c>
      <c r="U17" s="24">
        <v>-8689682</v>
      </c>
      <c r="V17" s="24">
        <v>-11432384</v>
      </c>
      <c r="W17" s="24">
        <v>461957453</v>
      </c>
      <c r="X17" s="20">
        <v>509836719</v>
      </c>
      <c r="Y17" s="24">
        <v>-47879266</v>
      </c>
      <c r="Z17" s="25">
        <v>-9.391098015441294</v>
      </c>
      <c r="AA17" s="26">
        <v>509836719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979630</v>
      </c>
      <c r="F21" s="20">
        <v>373213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373213</v>
      </c>
      <c r="Y21" s="20"/>
      <c r="Z21" s="21"/>
      <c r="AA21" s="22">
        <v>373213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463852213</v>
      </c>
      <c r="D25" s="29">
        <f t="shared" ref="D25:Y25" si="1">SUM(D15:D24)</f>
        <v>0</v>
      </c>
      <c r="E25" s="35">
        <f t="shared" si="1"/>
        <v>410185439</v>
      </c>
      <c r="F25" s="36">
        <f t="shared" si="1"/>
        <v>510209932</v>
      </c>
      <c r="G25" s="36">
        <f t="shared" si="1"/>
        <v>444130212</v>
      </c>
      <c r="H25" s="36">
        <f t="shared" si="1"/>
        <v>-2535756</v>
      </c>
      <c r="I25" s="36">
        <f t="shared" si="1"/>
        <v>-8323922</v>
      </c>
      <c r="J25" s="36">
        <f t="shared" si="1"/>
        <v>433270534</v>
      </c>
      <c r="K25" s="36">
        <f t="shared" si="1"/>
        <v>-6485756</v>
      </c>
      <c r="L25" s="36">
        <f t="shared" si="1"/>
        <v>34474418</v>
      </c>
      <c r="M25" s="36">
        <f t="shared" si="1"/>
        <v>5419145</v>
      </c>
      <c r="N25" s="36">
        <f t="shared" si="1"/>
        <v>33407807</v>
      </c>
      <c r="O25" s="36">
        <f t="shared" si="1"/>
        <v>47847</v>
      </c>
      <c r="P25" s="36">
        <f t="shared" si="1"/>
        <v>2558436</v>
      </c>
      <c r="Q25" s="36">
        <f t="shared" si="1"/>
        <v>4478426</v>
      </c>
      <c r="R25" s="36">
        <f t="shared" si="1"/>
        <v>7084709</v>
      </c>
      <c r="S25" s="36">
        <f t="shared" si="1"/>
        <v>-1907647</v>
      </c>
      <c r="T25" s="36">
        <f t="shared" si="1"/>
        <v>-835055</v>
      </c>
      <c r="U25" s="36">
        <f t="shared" si="1"/>
        <v>-8689682</v>
      </c>
      <c r="V25" s="36">
        <f t="shared" si="1"/>
        <v>-11432384</v>
      </c>
      <c r="W25" s="36">
        <f t="shared" si="1"/>
        <v>462330666</v>
      </c>
      <c r="X25" s="36">
        <f t="shared" si="1"/>
        <v>510209932</v>
      </c>
      <c r="Y25" s="36">
        <f t="shared" si="1"/>
        <v>-47879266</v>
      </c>
      <c r="Z25" s="37">
        <f>+IF(X25&lt;&gt;0,+(Y25/X25)*100,0)</f>
        <v>-9.3842285296790333</v>
      </c>
      <c r="AA25" s="38">
        <f>SUM(AA15:AA24)</f>
        <v>510209932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506842835</v>
      </c>
      <c r="D26" s="29">
        <f>+D13+D25</f>
        <v>0</v>
      </c>
      <c r="E26" s="30">
        <f t="shared" si="2"/>
        <v>632957963</v>
      </c>
      <c r="F26" s="31">
        <f t="shared" si="2"/>
        <v>732982456</v>
      </c>
      <c r="G26" s="31">
        <f t="shared" si="2"/>
        <v>491662307</v>
      </c>
      <c r="H26" s="31">
        <f t="shared" si="2"/>
        <v>-3945789</v>
      </c>
      <c r="I26" s="31">
        <f t="shared" si="2"/>
        <v>-7002032</v>
      </c>
      <c r="J26" s="31">
        <f t="shared" si="2"/>
        <v>480714486</v>
      </c>
      <c r="K26" s="31">
        <f t="shared" si="2"/>
        <v>-8571446</v>
      </c>
      <c r="L26" s="31">
        <f t="shared" si="2"/>
        <v>36529979</v>
      </c>
      <c r="M26" s="31">
        <f t="shared" si="2"/>
        <v>6485865</v>
      </c>
      <c r="N26" s="31">
        <f t="shared" si="2"/>
        <v>34444398</v>
      </c>
      <c r="O26" s="31">
        <f t="shared" si="2"/>
        <v>-2602277</v>
      </c>
      <c r="P26" s="31">
        <f t="shared" si="2"/>
        <v>1549630</v>
      </c>
      <c r="Q26" s="31">
        <f t="shared" si="2"/>
        <v>5897142</v>
      </c>
      <c r="R26" s="31">
        <f t="shared" si="2"/>
        <v>4844495</v>
      </c>
      <c r="S26" s="31">
        <f t="shared" si="2"/>
        <v>2406124</v>
      </c>
      <c r="T26" s="31">
        <f t="shared" si="2"/>
        <v>-5631010</v>
      </c>
      <c r="U26" s="31">
        <f t="shared" si="2"/>
        <v>-7189051</v>
      </c>
      <c r="V26" s="31">
        <f t="shared" si="2"/>
        <v>-10413937</v>
      </c>
      <c r="W26" s="31">
        <f t="shared" si="2"/>
        <v>509589442</v>
      </c>
      <c r="X26" s="31">
        <f t="shared" si="2"/>
        <v>732982456</v>
      </c>
      <c r="Y26" s="31">
        <f t="shared" si="2"/>
        <v>-223393014</v>
      </c>
      <c r="Z26" s="32">
        <f>+IF(X26&lt;&gt;0,+(Y26/X26)*100,0)</f>
        <v>-30.47726615710431</v>
      </c>
      <c r="AA26" s="33">
        <f>+AA13+AA25</f>
        <v>732982456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54516040</v>
      </c>
      <c r="D32" s="18"/>
      <c r="E32" s="19"/>
      <c r="F32" s="20"/>
      <c r="G32" s="20">
        <v>-112679</v>
      </c>
      <c r="H32" s="20"/>
      <c r="I32" s="20">
        <v>-1</v>
      </c>
      <c r="J32" s="20">
        <v>-112680</v>
      </c>
      <c r="K32" s="20"/>
      <c r="L32" s="20"/>
      <c r="M32" s="20"/>
      <c r="N32" s="20"/>
      <c r="O32" s="20"/>
      <c r="P32" s="20">
        <v>1</v>
      </c>
      <c r="Q32" s="20"/>
      <c r="R32" s="20">
        <v>1</v>
      </c>
      <c r="S32" s="20">
        <v>1</v>
      </c>
      <c r="T32" s="20"/>
      <c r="U32" s="20">
        <v>62011434</v>
      </c>
      <c r="V32" s="20">
        <v>62011435</v>
      </c>
      <c r="W32" s="20">
        <v>61898756</v>
      </c>
      <c r="X32" s="20"/>
      <c r="Y32" s="20">
        <v>61898756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17200765</v>
      </c>
      <c r="D33" s="18"/>
      <c r="E33" s="19"/>
      <c r="F33" s="20"/>
      <c r="G33" s="20">
        <v>17200764</v>
      </c>
      <c r="H33" s="20"/>
      <c r="I33" s="20"/>
      <c r="J33" s="20">
        <v>17200764</v>
      </c>
      <c r="K33" s="20">
        <v>807958</v>
      </c>
      <c r="L33" s="20"/>
      <c r="M33" s="20">
        <v>1110600</v>
      </c>
      <c r="N33" s="20">
        <v>1918558</v>
      </c>
      <c r="O33" s="20">
        <v>-371130</v>
      </c>
      <c r="P33" s="20">
        <v>151092</v>
      </c>
      <c r="Q33" s="20">
        <v>-927510</v>
      </c>
      <c r="R33" s="20">
        <v>-1147548</v>
      </c>
      <c r="S33" s="20">
        <v>-28509596</v>
      </c>
      <c r="T33" s="20">
        <v>-925886</v>
      </c>
      <c r="U33" s="20">
        <v>-6496669</v>
      </c>
      <c r="V33" s="20">
        <v>-35932151</v>
      </c>
      <c r="W33" s="20">
        <v>-17960377</v>
      </c>
      <c r="X33" s="20"/>
      <c r="Y33" s="20">
        <v>-17960377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2030754</v>
      </c>
      <c r="D35" s="18"/>
      <c r="E35" s="19"/>
      <c r="F35" s="20"/>
      <c r="G35" s="20">
        <v>2804397</v>
      </c>
      <c r="H35" s="20">
        <v>-376508</v>
      </c>
      <c r="I35" s="20">
        <v>166822</v>
      </c>
      <c r="J35" s="20">
        <v>2594711</v>
      </c>
      <c r="K35" s="20">
        <v>-275771</v>
      </c>
      <c r="L35" s="20">
        <v>263524</v>
      </c>
      <c r="M35" s="20">
        <v>133993</v>
      </c>
      <c r="N35" s="20">
        <v>121746</v>
      </c>
      <c r="O35" s="20">
        <v>-349401</v>
      </c>
      <c r="P35" s="20">
        <v>-137706</v>
      </c>
      <c r="Q35" s="20">
        <v>195085</v>
      </c>
      <c r="R35" s="20">
        <v>-292022</v>
      </c>
      <c r="S35" s="20">
        <v>550514</v>
      </c>
      <c r="T35" s="20">
        <v>-627323</v>
      </c>
      <c r="U35" s="20">
        <v>211687</v>
      </c>
      <c r="V35" s="20">
        <v>134878</v>
      </c>
      <c r="W35" s="20">
        <v>2559313</v>
      </c>
      <c r="X35" s="20"/>
      <c r="Y35" s="20">
        <v>2559313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73747559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19892482</v>
      </c>
      <c r="H37" s="31">
        <f t="shared" si="3"/>
        <v>-376508</v>
      </c>
      <c r="I37" s="31">
        <f t="shared" si="3"/>
        <v>166821</v>
      </c>
      <c r="J37" s="31">
        <f t="shared" si="3"/>
        <v>19682795</v>
      </c>
      <c r="K37" s="31">
        <f t="shared" si="3"/>
        <v>532187</v>
      </c>
      <c r="L37" s="31">
        <f t="shared" si="3"/>
        <v>263524</v>
      </c>
      <c r="M37" s="31">
        <f t="shared" si="3"/>
        <v>1244593</v>
      </c>
      <c r="N37" s="31">
        <f t="shared" si="3"/>
        <v>2040304</v>
      </c>
      <c r="O37" s="31">
        <f t="shared" si="3"/>
        <v>-720531</v>
      </c>
      <c r="P37" s="31">
        <f t="shared" si="3"/>
        <v>13387</v>
      </c>
      <c r="Q37" s="31">
        <f t="shared" si="3"/>
        <v>-732425</v>
      </c>
      <c r="R37" s="31">
        <f t="shared" si="3"/>
        <v>-1439569</v>
      </c>
      <c r="S37" s="31">
        <f t="shared" si="3"/>
        <v>-27959081</v>
      </c>
      <c r="T37" s="31">
        <f t="shared" si="3"/>
        <v>-1553209</v>
      </c>
      <c r="U37" s="31">
        <f t="shared" si="3"/>
        <v>55726452</v>
      </c>
      <c r="V37" s="31">
        <f t="shared" si="3"/>
        <v>26214162</v>
      </c>
      <c r="W37" s="31">
        <f t="shared" si="3"/>
        <v>46497692</v>
      </c>
      <c r="X37" s="31">
        <f t="shared" si="3"/>
        <v>0</v>
      </c>
      <c r="Y37" s="31">
        <f t="shared" si="3"/>
        <v>46497692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73747559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19892482</v>
      </c>
      <c r="H44" s="31">
        <f t="shared" si="5"/>
        <v>-376508</v>
      </c>
      <c r="I44" s="31">
        <f t="shared" si="5"/>
        <v>166821</v>
      </c>
      <c r="J44" s="31">
        <f t="shared" si="5"/>
        <v>19682795</v>
      </c>
      <c r="K44" s="31">
        <f t="shared" si="5"/>
        <v>532187</v>
      </c>
      <c r="L44" s="31">
        <f t="shared" si="5"/>
        <v>263524</v>
      </c>
      <c r="M44" s="31">
        <f t="shared" si="5"/>
        <v>1244593</v>
      </c>
      <c r="N44" s="31">
        <f t="shared" si="5"/>
        <v>2040304</v>
      </c>
      <c r="O44" s="31">
        <f t="shared" si="5"/>
        <v>-720531</v>
      </c>
      <c r="P44" s="31">
        <f t="shared" si="5"/>
        <v>13387</v>
      </c>
      <c r="Q44" s="31">
        <f t="shared" si="5"/>
        <v>-732425</v>
      </c>
      <c r="R44" s="31">
        <f t="shared" si="5"/>
        <v>-1439569</v>
      </c>
      <c r="S44" s="31">
        <f t="shared" si="5"/>
        <v>-27959081</v>
      </c>
      <c r="T44" s="31">
        <f t="shared" si="5"/>
        <v>-1553209</v>
      </c>
      <c r="U44" s="31">
        <f t="shared" si="5"/>
        <v>55726452</v>
      </c>
      <c r="V44" s="31">
        <f t="shared" si="5"/>
        <v>26214162</v>
      </c>
      <c r="W44" s="31">
        <f t="shared" si="5"/>
        <v>46497692</v>
      </c>
      <c r="X44" s="31">
        <f t="shared" si="5"/>
        <v>0</v>
      </c>
      <c r="Y44" s="31">
        <f t="shared" si="5"/>
        <v>46497692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433095276</v>
      </c>
      <c r="D45" s="42">
        <f t="shared" si="6"/>
        <v>0</v>
      </c>
      <c r="E45" s="43">
        <f t="shared" si="6"/>
        <v>632957963</v>
      </c>
      <c r="F45" s="44">
        <f t="shared" si="6"/>
        <v>732982456</v>
      </c>
      <c r="G45" s="44">
        <f t="shared" si="6"/>
        <v>471769825</v>
      </c>
      <c r="H45" s="44">
        <f t="shared" si="6"/>
        <v>-3569281</v>
      </c>
      <c r="I45" s="44">
        <f t="shared" si="6"/>
        <v>-7168853</v>
      </c>
      <c r="J45" s="44">
        <f t="shared" si="6"/>
        <v>461031691</v>
      </c>
      <c r="K45" s="44">
        <f t="shared" si="6"/>
        <v>-9103633</v>
      </c>
      <c r="L45" s="44">
        <f t="shared" si="6"/>
        <v>36266455</v>
      </c>
      <c r="M45" s="44">
        <f t="shared" si="6"/>
        <v>5241272</v>
      </c>
      <c r="N45" s="44">
        <f t="shared" si="6"/>
        <v>32404094</v>
      </c>
      <c r="O45" s="44">
        <f t="shared" si="6"/>
        <v>-1881746</v>
      </c>
      <c r="P45" s="44">
        <f t="shared" si="6"/>
        <v>1536243</v>
      </c>
      <c r="Q45" s="44">
        <f t="shared" si="6"/>
        <v>6629567</v>
      </c>
      <c r="R45" s="44">
        <f t="shared" si="6"/>
        <v>6284064</v>
      </c>
      <c r="S45" s="44">
        <f t="shared" si="6"/>
        <v>30365205</v>
      </c>
      <c r="T45" s="44">
        <f t="shared" si="6"/>
        <v>-4077801</v>
      </c>
      <c r="U45" s="44">
        <f t="shared" si="6"/>
        <v>-62915503</v>
      </c>
      <c r="V45" s="44">
        <f t="shared" si="6"/>
        <v>-36628099</v>
      </c>
      <c r="W45" s="44">
        <f t="shared" si="6"/>
        <v>463091750</v>
      </c>
      <c r="X45" s="44">
        <f t="shared" si="6"/>
        <v>732982456</v>
      </c>
      <c r="Y45" s="44">
        <f t="shared" si="6"/>
        <v>-269890706</v>
      </c>
      <c r="Z45" s="45">
        <f>+IF(X45&lt;&gt;0,+(Y45/X45)*100,0)</f>
        <v>-36.820895751425738</v>
      </c>
      <c r="AA45" s="46">
        <f>+AA26-AA44</f>
        <v>732982456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90405774</v>
      </c>
      <c r="D47" s="18"/>
      <c r="E47" s="19">
        <v>27920274</v>
      </c>
      <c r="F47" s="20">
        <v>27920274</v>
      </c>
      <c r="G47" s="20">
        <v>80232743</v>
      </c>
      <c r="H47" s="20">
        <v>-2191697</v>
      </c>
      <c r="I47" s="20">
        <v>-9424625</v>
      </c>
      <c r="J47" s="20">
        <v>68616421</v>
      </c>
      <c r="K47" s="20">
        <v>18001001</v>
      </c>
      <c r="L47" s="20">
        <v>-4208424</v>
      </c>
      <c r="M47" s="20">
        <v>32366451</v>
      </c>
      <c r="N47" s="20">
        <v>46159028</v>
      </c>
      <c r="O47" s="20">
        <v>11170276</v>
      </c>
      <c r="P47" s="20">
        <v>5285704</v>
      </c>
      <c r="Q47" s="20">
        <v>32292988</v>
      </c>
      <c r="R47" s="20">
        <v>48748968</v>
      </c>
      <c r="S47" s="20">
        <v>12185772</v>
      </c>
      <c r="T47" s="20">
        <v>5705362</v>
      </c>
      <c r="U47" s="20">
        <v>7711492</v>
      </c>
      <c r="V47" s="20">
        <v>25602626</v>
      </c>
      <c r="W47" s="20">
        <v>189127043</v>
      </c>
      <c r="X47" s="20">
        <v>27920274</v>
      </c>
      <c r="Y47" s="20">
        <v>161206769</v>
      </c>
      <c r="Z47" s="47">
        <v>577.38247482814813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-7865882</v>
      </c>
      <c r="D48" s="18"/>
      <c r="E48" s="19"/>
      <c r="F48" s="20"/>
      <c r="G48" s="20">
        <v>-7682783</v>
      </c>
      <c r="H48" s="20">
        <v>-161583</v>
      </c>
      <c r="I48" s="20">
        <v>-21516</v>
      </c>
      <c r="J48" s="20">
        <v>-7865882</v>
      </c>
      <c r="K48" s="20"/>
      <c r="L48" s="20"/>
      <c r="M48" s="20">
        <v>-7057791</v>
      </c>
      <c r="N48" s="20">
        <v>-7057791</v>
      </c>
      <c r="O48" s="20">
        <v>-6469682</v>
      </c>
      <c r="P48" s="20">
        <v>-1891440</v>
      </c>
      <c r="Q48" s="20">
        <v>-2762963</v>
      </c>
      <c r="R48" s="20">
        <v>-11124085</v>
      </c>
      <c r="S48" s="20">
        <v>-6738981</v>
      </c>
      <c r="T48" s="20">
        <v>-930647</v>
      </c>
      <c r="U48" s="20">
        <v>-7711492</v>
      </c>
      <c r="V48" s="20">
        <v>-15381120</v>
      </c>
      <c r="W48" s="20">
        <v>-41428878</v>
      </c>
      <c r="X48" s="20"/>
      <c r="Y48" s="20">
        <v>-41428878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82539892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72549960</v>
      </c>
      <c r="H50" s="52">
        <f t="shared" si="7"/>
        <v>-2353280</v>
      </c>
      <c r="I50" s="52">
        <f t="shared" si="7"/>
        <v>-9446141</v>
      </c>
      <c r="J50" s="52">
        <f t="shared" si="7"/>
        <v>60750539</v>
      </c>
      <c r="K50" s="52">
        <f t="shared" si="7"/>
        <v>18001001</v>
      </c>
      <c r="L50" s="52">
        <f t="shared" si="7"/>
        <v>-4208424</v>
      </c>
      <c r="M50" s="52">
        <f t="shared" si="7"/>
        <v>25308660</v>
      </c>
      <c r="N50" s="52">
        <f t="shared" si="7"/>
        <v>39101237</v>
      </c>
      <c r="O50" s="52">
        <f t="shared" si="7"/>
        <v>4700594</v>
      </c>
      <c r="P50" s="52">
        <f t="shared" si="7"/>
        <v>3394264</v>
      </c>
      <c r="Q50" s="52">
        <f t="shared" si="7"/>
        <v>29530025</v>
      </c>
      <c r="R50" s="52">
        <f t="shared" si="7"/>
        <v>37624883</v>
      </c>
      <c r="S50" s="52">
        <f t="shared" si="7"/>
        <v>5446791</v>
      </c>
      <c r="T50" s="52">
        <f t="shared" si="7"/>
        <v>4774715</v>
      </c>
      <c r="U50" s="52">
        <f t="shared" si="7"/>
        <v>0</v>
      </c>
      <c r="V50" s="52">
        <f t="shared" si="7"/>
        <v>10221506</v>
      </c>
      <c r="W50" s="52">
        <f t="shared" si="7"/>
        <v>147698165</v>
      </c>
      <c r="X50" s="52">
        <f t="shared" si="7"/>
        <v>27920274</v>
      </c>
      <c r="Y50" s="52">
        <f t="shared" si="7"/>
        <v>119777891</v>
      </c>
      <c r="Z50" s="53">
        <f>+IF(X50&lt;&gt;0,+(Y50/X50)*100,0)</f>
        <v>428.99969749580544</v>
      </c>
      <c r="AA50" s="54">
        <f>SUM(AA47:AA49)</f>
        <v>27920274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-182669118</v>
      </c>
      <c r="D6" s="18"/>
      <c r="E6" s="19">
        <v>-89307397</v>
      </c>
      <c r="F6" s="20">
        <v>-771083792</v>
      </c>
      <c r="G6" s="20">
        <v>-191786613</v>
      </c>
      <c r="H6" s="20">
        <v>-22513795</v>
      </c>
      <c r="I6" s="20">
        <v>-6388177</v>
      </c>
      <c r="J6" s="20">
        <v>-220688585</v>
      </c>
      <c r="K6" s="20">
        <v>20628366</v>
      </c>
      <c r="L6" s="20">
        <v>20596612</v>
      </c>
      <c r="M6" s="20">
        <v>297522</v>
      </c>
      <c r="N6" s="20">
        <v>41522500</v>
      </c>
      <c r="O6" s="20">
        <v>5236822</v>
      </c>
      <c r="P6" s="20">
        <v>4296876</v>
      </c>
      <c r="Q6" s="20">
        <v>-2839012</v>
      </c>
      <c r="R6" s="20">
        <v>6694686</v>
      </c>
      <c r="S6" s="20">
        <v>-1788141</v>
      </c>
      <c r="T6" s="20">
        <v>8038432</v>
      </c>
      <c r="U6" s="20">
        <v>25958621</v>
      </c>
      <c r="V6" s="20">
        <v>32208912</v>
      </c>
      <c r="W6" s="20">
        <v>-140262487</v>
      </c>
      <c r="X6" s="20">
        <v>-771083792</v>
      </c>
      <c r="Y6" s="20">
        <v>630821305</v>
      </c>
      <c r="Z6" s="21">
        <v>-81.80969585209489</v>
      </c>
      <c r="AA6" s="22">
        <v>-771083792</v>
      </c>
    </row>
    <row r="7" spans="1:27" x14ac:dyDescent="0.25">
      <c r="A7" s="23" t="s">
        <v>35</v>
      </c>
      <c r="B7" s="17" t="s">
        <v>32</v>
      </c>
      <c r="C7" s="18">
        <v>98626284</v>
      </c>
      <c r="D7" s="18"/>
      <c r="E7" s="19">
        <v>-93647006</v>
      </c>
      <c r="F7" s="20">
        <v>331979993</v>
      </c>
      <c r="G7" s="20">
        <v>166679323</v>
      </c>
      <c r="H7" s="20">
        <v>-66449399</v>
      </c>
      <c r="I7" s="20">
        <v>5949757</v>
      </c>
      <c r="J7" s="20">
        <v>106179681</v>
      </c>
      <c r="K7" s="20">
        <v>12953235</v>
      </c>
      <c r="L7" s="20">
        <v>-1424041</v>
      </c>
      <c r="M7" s="20">
        <v>-880171</v>
      </c>
      <c r="N7" s="20">
        <v>10649023</v>
      </c>
      <c r="O7" s="20">
        <v>133352</v>
      </c>
      <c r="P7" s="20">
        <v>60149535</v>
      </c>
      <c r="Q7" s="20">
        <v>9265131</v>
      </c>
      <c r="R7" s="20">
        <v>69548018</v>
      </c>
      <c r="S7" s="20">
        <v>-26260772</v>
      </c>
      <c r="T7" s="20">
        <v>-33769715</v>
      </c>
      <c r="U7" s="20">
        <v>3821050</v>
      </c>
      <c r="V7" s="20">
        <v>-56209437</v>
      </c>
      <c r="W7" s="20">
        <v>130167285</v>
      </c>
      <c r="X7" s="20">
        <v>331979993</v>
      </c>
      <c r="Y7" s="20">
        <v>-201812708</v>
      </c>
      <c r="Z7" s="21">
        <v>-60.790623608453423</v>
      </c>
      <c r="AA7" s="22">
        <v>331979993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>
        <v>85017380</v>
      </c>
      <c r="G8" s="20">
        <v>-212</v>
      </c>
      <c r="H8" s="20"/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85017380</v>
      </c>
      <c r="Y8" s="20">
        <v>-85017592</v>
      </c>
      <c r="Z8" s="21">
        <v>-100.00024936077776</v>
      </c>
      <c r="AA8" s="22">
        <v>85017380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-29924552</v>
      </c>
      <c r="D10" s="18"/>
      <c r="E10" s="19"/>
      <c r="F10" s="20">
        <v>4398059</v>
      </c>
      <c r="G10" s="20">
        <v>-30831842</v>
      </c>
      <c r="H10" s="20">
        <v>-200863</v>
      </c>
      <c r="I10" s="20">
        <v>-1408811</v>
      </c>
      <c r="J10" s="20">
        <v>-32441516</v>
      </c>
      <c r="K10" s="20">
        <v>-2000467</v>
      </c>
      <c r="L10" s="20">
        <v>-1677504</v>
      </c>
      <c r="M10" s="20">
        <v>-914208</v>
      </c>
      <c r="N10" s="20">
        <v>-4592179</v>
      </c>
      <c r="O10" s="20">
        <v>-2559176</v>
      </c>
      <c r="P10" s="20">
        <v>-983778</v>
      </c>
      <c r="Q10" s="20">
        <v>-1318543</v>
      </c>
      <c r="R10" s="20">
        <v>-4861497</v>
      </c>
      <c r="S10" s="20">
        <v>-1021924</v>
      </c>
      <c r="T10" s="20">
        <v>-1504365</v>
      </c>
      <c r="U10" s="20">
        <v>-827513</v>
      </c>
      <c r="V10" s="20">
        <v>-3353802</v>
      </c>
      <c r="W10" s="20">
        <v>-45248994</v>
      </c>
      <c r="X10" s="20">
        <v>4398059</v>
      </c>
      <c r="Y10" s="20">
        <v>-49647053</v>
      </c>
      <c r="Z10" s="21">
        <v>-1128.8400860470495</v>
      </c>
      <c r="AA10" s="22">
        <v>4398059</v>
      </c>
    </row>
    <row r="11" spans="1:27" x14ac:dyDescent="0.25">
      <c r="A11" s="23" t="s">
        <v>39</v>
      </c>
      <c r="B11" s="17" t="s">
        <v>32</v>
      </c>
      <c r="C11" s="18">
        <v>28680414</v>
      </c>
      <c r="D11" s="18"/>
      <c r="E11" s="19"/>
      <c r="F11" s="20"/>
      <c r="G11" s="24">
        <v>21258282</v>
      </c>
      <c r="H11" s="24">
        <v>248570</v>
      </c>
      <c r="I11" s="24">
        <v>2944830</v>
      </c>
      <c r="J11" s="20">
        <v>24451682</v>
      </c>
      <c r="K11" s="24">
        <v>2350426</v>
      </c>
      <c r="L11" s="24">
        <v>1201917</v>
      </c>
      <c r="M11" s="20">
        <v>188048</v>
      </c>
      <c r="N11" s="24">
        <v>3740391</v>
      </c>
      <c r="O11" s="24">
        <v>3745147</v>
      </c>
      <c r="P11" s="24">
        <v>-4053739</v>
      </c>
      <c r="Q11" s="20">
        <v>3466282</v>
      </c>
      <c r="R11" s="24">
        <v>3157690</v>
      </c>
      <c r="S11" s="24">
        <v>-3280881</v>
      </c>
      <c r="T11" s="20">
        <v>2462279</v>
      </c>
      <c r="U11" s="24">
        <v>3319396</v>
      </c>
      <c r="V11" s="24">
        <v>2500794</v>
      </c>
      <c r="W11" s="24">
        <v>33850557</v>
      </c>
      <c r="X11" s="20"/>
      <c r="Y11" s="24">
        <v>33850557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-85287184</v>
      </c>
      <c r="D13" s="29">
        <f>SUM(D6:D12)</f>
        <v>0</v>
      </c>
      <c r="E13" s="30">
        <f t="shared" si="0"/>
        <v>-182954403</v>
      </c>
      <c r="F13" s="31">
        <f t="shared" si="0"/>
        <v>-349688360</v>
      </c>
      <c r="G13" s="31">
        <f t="shared" si="0"/>
        <v>-34681062</v>
      </c>
      <c r="H13" s="31">
        <f t="shared" si="0"/>
        <v>-88915487</v>
      </c>
      <c r="I13" s="31">
        <f t="shared" si="0"/>
        <v>1097599</v>
      </c>
      <c r="J13" s="31">
        <f t="shared" si="0"/>
        <v>-122498950</v>
      </c>
      <c r="K13" s="31">
        <f t="shared" si="0"/>
        <v>33931560</v>
      </c>
      <c r="L13" s="31">
        <f t="shared" si="0"/>
        <v>18696984</v>
      </c>
      <c r="M13" s="31">
        <f t="shared" si="0"/>
        <v>-1308809</v>
      </c>
      <c r="N13" s="31">
        <f t="shared" si="0"/>
        <v>51319735</v>
      </c>
      <c r="O13" s="31">
        <f t="shared" si="0"/>
        <v>6556145</v>
      </c>
      <c r="P13" s="31">
        <f t="shared" si="0"/>
        <v>59408894</v>
      </c>
      <c r="Q13" s="31">
        <f t="shared" si="0"/>
        <v>8573858</v>
      </c>
      <c r="R13" s="31">
        <f t="shared" si="0"/>
        <v>74538897</v>
      </c>
      <c r="S13" s="31">
        <f t="shared" si="0"/>
        <v>-32351718</v>
      </c>
      <c r="T13" s="31">
        <f t="shared" si="0"/>
        <v>-24773369</v>
      </c>
      <c r="U13" s="31">
        <f t="shared" si="0"/>
        <v>32271554</v>
      </c>
      <c r="V13" s="31">
        <f t="shared" si="0"/>
        <v>-24853533</v>
      </c>
      <c r="W13" s="31">
        <f t="shared" si="0"/>
        <v>-21493851</v>
      </c>
      <c r="X13" s="31">
        <f t="shared" si="0"/>
        <v>-349688360</v>
      </c>
      <c r="Y13" s="31">
        <f t="shared" si="0"/>
        <v>328194509</v>
      </c>
      <c r="Z13" s="32">
        <f>+IF(X13&lt;&gt;0,+(Y13/X13)*100,0)</f>
        <v>-93.853426805513337</v>
      </c>
      <c r="AA13" s="33">
        <f>SUM(AA6:AA12)</f>
        <v>-349688360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275314203</v>
      </c>
      <c r="D17" s="18"/>
      <c r="E17" s="19">
        <v>27390148</v>
      </c>
      <c r="F17" s="20">
        <v>22790147</v>
      </c>
      <c r="G17" s="24">
        <v>265854637</v>
      </c>
      <c r="H17" s="24">
        <v>15634838</v>
      </c>
      <c r="I17" s="24">
        <v>3876289</v>
      </c>
      <c r="J17" s="20">
        <v>285365764</v>
      </c>
      <c r="K17" s="24">
        <v>66665</v>
      </c>
      <c r="L17" s="24">
        <v>-6919603</v>
      </c>
      <c r="M17" s="20">
        <v>6015928</v>
      </c>
      <c r="N17" s="24">
        <v>-837010</v>
      </c>
      <c r="O17" s="24">
        <v>534390</v>
      </c>
      <c r="P17" s="24">
        <v>-5703049</v>
      </c>
      <c r="Q17" s="20">
        <v>2559947</v>
      </c>
      <c r="R17" s="24">
        <v>-2608712</v>
      </c>
      <c r="S17" s="24">
        <v>-2852017</v>
      </c>
      <c r="T17" s="20">
        <v>-766960</v>
      </c>
      <c r="U17" s="24">
        <v>-2851524</v>
      </c>
      <c r="V17" s="24">
        <v>-6470501</v>
      </c>
      <c r="W17" s="24">
        <v>275449541</v>
      </c>
      <c r="X17" s="20">
        <v>22790147</v>
      </c>
      <c r="Y17" s="24">
        <v>252659394</v>
      </c>
      <c r="Z17" s="25">
        <v>1108.6343321962777</v>
      </c>
      <c r="AA17" s="26">
        <v>22790147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280192514</v>
      </c>
      <c r="D25" s="29">
        <f t="shared" ref="D25:Y25" si="1">SUM(D15:D24)</f>
        <v>0</v>
      </c>
      <c r="E25" s="35">
        <f t="shared" si="1"/>
        <v>27390148</v>
      </c>
      <c r="F25" s="36">
        <f t="shared" si="1"/>
        <v>22790147</v>
      </c>
      <c r="G25" s="36">
        <f t="shared" si="1"/>
        <v>270732948</v>
      </c>
      <c r="H25" s="36">
        <f t="shared" si="1"/>
        <v>15634838</v>
      </c>
      <c r="I25" s="36">
        <f t="shared" si="1"/>
        <v>3876289</v>
      </c>
      <c r="J25" s="36">
        <f t="shared" si="1"/>
        <v>290244075</v>
      </c>
      <c r="K25" s="36">
        <f t="shared" si="1"/>
        <v>66665</v>
      </c>
      <c r="L25" s="36">
        <f t="shared" si="1"/>
        <v>-6919603</v>
      </c>
      <c r="M25" s="36">
        <f t="shared" si="1"/>
        <v>6015928</v>
      </c>
      <c r="N25" s="36">
        <f t="shared" si="1"/>
        <v>-837010</v>
      </c>
      <c r="O25" s="36">
        <f t="shared" si="1"/>
        <v>534390</v>
      </c>
      <c r="P25" s="36">
        <f t="shared" si="1"/>
        <v>-5703049</v>
      </c>
      <c r="Q25" s="36">
        <f t="shared" si="1"/>
        <v>2559947</v>
      </c>
      <c r="R25" s="36">
        <f t="shared" si="1"/>
        <v>-2608712</v>
      </c>
      <c r="S25" s="36">
        <f t="shared" si="1"/>
        <v>-2852017</v>
      </c>
      <c r="T25" s="36">
        <f t="shared" si="1"/>
        <v>-766960</v>
      </c>
      <c r="U25" s="36">
        <f t="shared" si="1"/>
        <v>-2851524</v>
      </c>
      <c r="V25" s="36">
        <f t="shared" si="1"/>
        <v>-6470501</v>
      </c>
      <c r="W25" s="36">
        <f t="shared" si="1"/>
        <v>280327852</v>
      </c>
      <c r="X25" s="36">
        <f t="shared" si="1"/>
        <v>22790147</v>
      </c>
      <c r="Y25" s="36">
        <f t="shared" si="1"/>
        <v>257537705</v>
      </c>
      <c r="Z25" s="37">
        <f>+IF(X25&lt;&gt;0,+(Y25/X25)*100,0)</f>
        <v>1130.0396833772068</v>
      </c>
      <c r="AA25" s="38">
        <f>SUM(AA15:AA24)</f>
        <v>22790147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194905330</v>
      </c>
      <c r="D26" s="29">
        <f>+D13+D25</f>
        <v>0</v>
      </c>
      <c r="E26" s="30">
        <f t="shared" si="2"/>
        <v>-155564255</v>
      </c>
      <c r="F26" s="31">
        <f t="shared" si="2"/>
        <v>-326898213</v>
      </c>
      <c r="G26" s="31">
        <f t="shared" si="2"/>
        <v>236051886</v>
      </c>
      <c r="H26" s="31">
        <f t="shared" si="2"/>
        <v>-73280649</v>
      </c>
      <c r="I26" s="31">
        <f t="shared" si="2"/>
        <v>4973888</v>
      </c>
      <c r="J26" s="31">
        <f t="shared" si="2"/>
        <v>167745125</v>
      </c>
      <c r="K26" s="31">
        <f t="shared" si="2"/>
        <v>33998225</v>
      </c>
      <c r="L26" s="31">
        <f t="shared" si="2"/>
        <v>11777381</v>
      </c>
      <c r="M26" s="31">
        <f t="shared" si="2"/>
        <v>4707119</v>
      </c>
      <c r="N26" s="31">
        <f t="shared" si="2"/>
        <v>50482725</v>
      </c>
      <c r="O26" s="31">
        <f t="shared" si="2"/>
        <v>7090535</v>
      </c>
      <c r="P26" s="31">
        <f t="shared" si="2"/>
        <v>53705845</v>
      </c>
      <c r="Q26" s="31">
        <f t="shared" si="2"/>
        <v>11133805</v>
      </c>
      <c r="R26" s="31">
        <f t="shared" si="2"/>
        <v>71930185</v>
      </c>
      <c r="S26" s="31">
        <f t="shared" si="2"/>
        <v>-35203735</v>
      </c>
      <c r="T26" s="31">
        <f t="shared" si="2"/>
        <v>-25540329</v>
      </c>
      <c r="U26" s="31">
        <f t="shared" si="2"/>
        <v>29420030</v>
      </c>
      <c r="V26" s="31">
        <f t="shared" si="2"/>
        <v>-31324034</v>
      </c>
      <c r="W26" s="31">
        <f t="shared" si="2"/>
        <v>258834001</v>
      </c>
      <c r="X26" s="31">
        <f t="shared" si="2"/>
        <v>-326898213</v>
      </c>
      <c r="Y26" s="31">
        <f t="shared" si="2"/>
        <v>585732214</v>
      </c>
      <c r="Z26" s="32">
        <f>+IF(X26&lt;&gt;0,+(Y26/X26)*100,0)</f>
        <v>-179.17877513756858</v>
      </c>
      <c r="AA26" s="33">
        <f>+AA13+AA25</f>
        <v>-326898213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-4352070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-4352070</v>
      </c>
      <c r="Y30" s="20">
        <v>4352070</v>
      </c>
      <c r="Z30" s="21">
        <v>-100</v>
      </c>
      <c r="AA30" s="22">
        <v>-4352070</v>
      </c>
    </row>
    <row r="31" spans="1:27" x14ac:dyDescent="0.25">
      <c r="A31" s="23" t="s">
        <v>58</v>
      </c>
      <c r="B31" s="39" t="s">
        <v>32</v>
      </c>
      <c r="C31" s="18">
        <v>3129209</v>
      </c>
      <c r="D31" s="18"/>
      <c r="E31" s="19"/>
      <c r="F31" s="20"/>
      <c r="G31" s="20">
        <v>3162669</v>
      </c>
      <c r="H31" s="20">
        <v>88456</v>
      </c>
      <c r="I31" s="20">
        <v>35730</v>
      </c>
      <c r="J31" s="20">
        <v>3286855</v>
      </c>
      <c r="K31" s="20">
        <v>294992</v>
      </c>
      <c r="L31" s="20">
        <v>42873</v>
      </c>
      <c r="M31" s="20">
        <v>27913</v>
      </c>
      <c r="N31" s="20">
        <v>365778</v>
      </c>
      <c r="O31" s="20">
        <v>30013</v>
      </c>
      <c r="P31" s="20">
        <v>2743894</v>
      </c>
      <c r="Q31" s="20">
        <v>-18390</v>
      </c>
      <c r="R31" s="20">
        <v>2755517</v>
      </c>
      <c r="S31" s="20">
        <v>15719</v>
      </c>
      <c r="T31" s="20">
        <v>22981</v>
      </c>
      <c r="U31" s="20">
        <v>70157</v>
      </c>
      <c r="V31" s="20">
        <v>108857</v>
      </c>
      <c r="W31" s="20">
        <v>6517007</v>
      </c>
      <c r="X31" s="20"/>
      <c r="Y31" s="20">
        <v>6517007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152572960</v>
      </c>
      <c r="D32" s="18"/>
      <c r="E32" s="19">
        <v>-116623808</v>
      </c>
      <c r="F32" s="20">
        <v>-213412125</v>
      </c>
      <c r="G32" s="20">
        <v>162298551</v>
      </c>
      <c r="H32" s="20">
        <v>-68414706</v>
      </c>
      <c r="I32" s="20">
        <v>21752800</v>
      </c>
      <c r="J32" s="20">
        <v>115636645</v>
      </c>
      <c r="K32" s="20">
        <v>17598180</v>
      </c>
      <c r="L32" s="20">
        <v>8358119</v>
      </c>
      <c r="M32" s="20">
        <v>341811</v>
      </c>
      <c r="N32" s="20">
        <v>26298110</v>
      </c>
      <c r="O32" s="20">
        <v>28242371</v>
      </c>
      <c r="P32" s="20">
        <v>-6838311</v>
      </c>
      <c r="Q32" s="20">
        <v>27968364</v>
      </c>
      <c r="R32" s="20">
        <v>49372424</v>
      </c>
      <c r="S32" s="20">
        <v>-25693518</v>
      </c>
      <c r="T32" s="20">
        <v>20654717</v>
      </c>
      <c r="U32" s="20">
        <v>23613831</v>
      </c>
      <c r="V32" s="20">
        <v>18575030</v>
      </c>
      <c r="W32" s="20">
        <v>209882209</v>
      </c>
      <c r="X32" s="20">
        <v>-213412125</v>
      </c>
      <c r="Y32" s="20">
        <v>423294334</v>
      </c>
      <c r="Z32" s="21">
        <v>-198.34596277039086</v>
      </c>
      <c r="AA32" s="22">
        <v>-213412125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/>
      <c r="F33" s="20">
        <v>42128543</v>
      </c>
      <c r="G33" s="20">
        <v>6399669</v>
      </c>
      <c r="H33" s="20">
        <v>-2844730</v>
      </c>
      <c r="I33" s="20">
        <v>-4474112</v>
      </c>
      <c r="J33" s="20">
        <v>-919173</v>
      </c>
      <c r="K33" s="20">
        <v>-16380</v>
      </c>
      <c r="L33" s="20">
        <v>-1169386</v>
      </c>
      <c r="M33" s="20">
        <v>1521760</v>
      </c>
      <c r="N33" s="20">
        <v>335994</v>
      </c>
      <c r="O33" s="20">
        <v>-935233</v>
      </c>
      <c r="P33" s="20">
        <v>6590001</v>
      </c>
      <c r="Q33" s="20">
        <v>-2636886</v>
      </c>
      <c r="R33" s="20">
        <v>3017882</v>
      </c>
      <c r="S33" s="20">
        <v>-13650</v>
      </c>
      <c r="T33" s="20">
        <v>-2246681</v>
      </c>
      <c r="U33" s="20">
        <v>-167485</v>
      </c>
      <c r="V33" s="20">
        <v>-2427816</v>
      </c>
      <c r="W33" s="20">
        <v>6887</v>
      </c>
      <c r="X33" s="20">
        <v>42128543</v>
      </c>
      <c r="Y33" s="20">
        <v>-42121656</v>
      </c>
      <c r="Z33" s="21">
        <v>-99.983652413519266</v>
      </c>
      <c r="AA33" s="22">
        <v>42128543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67713288</v>
      </c>
      <c r="D35" s="18"/>
      <c r="E35" s="19"/>
      <c r="F35" s="20"/>
      <c r="G35" s="20">
        <v>69101725</v>
      </c>
      <c r="H35" s="20">
        <v>-63126</v>
      </c>
      <c r="I35" s="20">
        <v>1546859</v>
      </c>
      <c r="J35" s="20">
        <v>70585458</v>
      </c>
      <c r="K35" s="20">
        <v>1837022</v>
      </c>
      <c r="L35" s="20">
        <v>-433345</v>
      </c>
      <c r="M35" s="20">
        <v>279895</v>
      </c>
      <c r="N35" s="20">
        <v>1683572</v>
      </c>
      <c r="O35" s="20">
        <v>33983</v>
      </c>
      <c r="P35" s="20">
        <v>1415301</v>
      </c>
      <c r="Q35" s="20">
        <v>930790</v>
      </c>
      <c r="R35" s="20">
        <v>2380074</v>
      </c>
      <c r="S35" s="20">
        <v>1235048</v>
      </c>
      <c r="T35" s="20">
        <v>1991672</v>
      </c>
      <c r="U35" s="20">
        <v>218999</v>
      </c>
      <c r="V35" s="20">
        <v>3445719</v>
      </c>
      <c r="W35" s="20">
        <v>78094823</v>
      </c>
      <c r="X35" s="20"/>
      <c r="Y35" s="20">
        <v>78094823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220851565</v>
      </c>
      <c r="D37" s="29">
        <f t="shared" ref="D37:Y37" si="3">SUM(D29:D36)</f>
        <v>0</v>
      </c>
      <c r="E37" s="30">
        <f t="shared" si="3"/>
        <v>-116623808</v>
      </c>
      <c r="F37" s="31">
        <f t="shared" si="3"/>
        <v>-175635652</v>
      </c>
      <c r="G37" s="31">
        <f t="shared" si="3"/>
        <v>240962614</v>
      </c>
      <c r="H37" s="31">
        <f t="shared" si="3"/>
        <v>-71234106</v>
      </c>
      <c r="I37" s="31">
        <f t="shared" si="3"/>
        <v>18861277</v>
      </c>
      <c r="J37" s="31">
        <f t="shared" si="3"/>
        <v>188589785</v>
      </c>
      <c r="K37" s="31">
        <f t="shared" si="3"/>
        <v>19713814</v>
      </c>
      <c r="L37" s="31">
        <f t="shared" si="3"/>
        <v>6798261</v>
      </c>
      <c r="M37" s="31">
        <f t="shared" si="3"/>
        <v>2171379</v>
      </c>
      <c r="N37" s="31">
        <f t="shared" si="3"/>
        <v>28683454</v>
      </c>
      <c r="O37" s="31">
        <f t="shared" si="3"/>
        <v>27371134</v>
      </c>
      <c r="P37" s="31">
        <f t="shared" si="3"/>
        <v>3910885</v>
      </c>
      <c r="Q37" s="31">
        <f t="shared" si="3"/>
        <v>26243878</v>
      </c>
      <c r="R37" s="31">
        <f t="shared" si="3"/>
        <v>57525897</v>
      </c>
      <c r="S37" s="31">
        <f t="shared" si="3"/>
        <v>-24456401</v>
      </c>
      <c r="T37" s="31">
        <f t="shared" si="3"/>
        <v>20422689</v>
      </c>
      <c r="U37" s="31">
        <f t="shared" si="3"/>
        <v>23735502</v>
      </c>
      <c r="V37" s="31">
        <f t="shared" si="3"/>
        <v>19701790</v>
      </c>
      <c r="W37" s="31">
        <f t="shared" si="3"/>
        <v>294500926</v>
      </c>
      <c r="X37" s="31">
        <f t="shared" si="3"/>
        <v>-175635652</v>
      </c>
      <c r="Y37" s="31">
        <f t="shared" si="3"/>
        <v>470136578</v>
      </c>
      <c r="Z37" s="32">
        <f>+IF(X37&lt;&gt;0,+(Y37/X37)*100,0)</f>
        <v>-267.67719005022968</v>
      </c>
      <c r="AA37" s="33">
        <f>SUM(AA29:AA36)</f>
        <v>-175635652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1715723</v>
      </c>
      <c r="F39" s="20">
        <v>1949298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1949298</v>
      </c>
      <c r="Y39" s="20">
        <v>-1949298</v>
      </c>
      <c r="Z39" s="21">
        <v>-100</v>
      </c>
      <c r="AA39" s="22">
        <v>1949298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34330694</v>
      </c>
      <c r="D41" s="18"/>
      <c r="E41" s="19"/>
      <c r="F41" s="20">
        <v>34330694</v>
      </c>
      <c r="G41" s="20"/>
      <c r="H41" s="20">
        <v>34330694</v>
      </c>
      <c r="I41" s="20"/>
      <c r="J41" s="20">
        <v>34330694</v>
      </c>
      <c r="K41" s="20"/>
      <c r="L41" s="20"/>
      <c r="M41" s="20">
        <v>2519839</v>
      </c>
      <c r="N41" s="20">
        <v>2519839</v>
      </c>
      <c r="O41" s="20"/>
      <c r="P41" s="20"/>
      <c r="Q41" s="20"/>
      <c r="R41" s="20"/>
      <c r="S41" s="20"/>
      <c r="T41" s="20"/>
      <c r="U41" s="20"/>
      <c r="V41" s="20"/>
      <c r="W41" s="20">
        <v>36850533</v>
      </c>
      <c r="X41" s="20">
        <v>34330694</v>
      </c>
      <c r="Y41" s="20">
        <v>2519839</v>
      </c>
      <c r="Z41" s="21">
        <v>7.3399011391963125</v>
      </c>
      <c r="AA41" s="22">
        <v>34330694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34330694</v>
      </c>
      <c r="D43" s="29">
        <f t="shared" ref="D43:Y43" si="4">SUM(D39:D42)</f>
        <v>0</v>
      </c>
      <c r="E43" s="35">
        <f t="shared" si="4"/>
        <v>1715723</v>
      </c>
      <c r="F43" s="36">
        <f t="shared" si="4"/>
        <v>36279992</v>
      </c>
      <c r="G43" s="36">
        <f t="shared" si="4"/>
        <v>0</v>
      </c>
      <c r="H43" s="36">
        <f t="shared" si="4"/>
        <v>34330694</v>
      </c>
      <c r="I43" s="36">
        <f t="shared" si="4"/>
        <v>0</v>
      </c>
      <c r="J43" s="36">
        <f t="shared" si="4"/>
        <v>34330694</v>
      </c>
      <c r="K43" s="36">
        <f t="shared" si="4"/>
        <v>0</v>
      </c>
      <c r="L43" s="36">
        <f t="shared" si="4"/>
        <v>0</v>
      </c>
      <c r="M43" s="36">
        <f t="shared" si="4"/>
        <v>2519839</v>
      </c>
      <c r="N43" s="36">
        <f t="shared" si="4"/>
        <v>2519839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36850533</v>
      </c>
      <c r="X43" s="36">
        <f t="shared" si="4"/>
        <v>36279992</v>
      </c>
      <c r="Y43" s="36">
        <f t="shared" si="4"/>
        <v>570541</v>
      </c>
      <c r="Z43" s="37">
        <f>+IF(X43&lt;&gt;0,+(Y43/X43)*100,0)</f>
        <v>1.572605087674771</v>
      </c>
      <c r="AA43" s="38">
        <f>SUM(AA39:AA42)</f>
        <v>36279992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255182259</v>
      </c>
      <c r="D44" s="29">
        <f>+D37+D43</f>
        <v>0</v>
      </c>
      <c r="E44" s="30">
        <f t="shared" si="5"/>
        <v>-114908085</v>
      </c>
      <c r="F44" s="31">
        <f t="shared" si="5"/>
        <v>-139355660</v>
      </c>
      <c r="G44" s="31">
        <f t="shared" si="5"/>
        <v>240962614</v>
      </c>
      <c r="H44" s="31">
        <f t="shared" si="5"/>
        <v>-36903412</v>
      </c>
      <c r="I44" s="31">
        <f t="shared" si="5"/>
        <v>18861277</v>
      </c>
      <c r="J44" s="31">
        <f t="shared" si="5"/>
        <v>222920479</v>
      </c>
      <c r="K44" s="31">
        <f t="shared" si="5"/>
        <v>19713814</v>
      </c>
      <c r="L44" s="31">
        <f t="shared" si="5"/>
        <v>6798261</v>
      </c>
      <c r="M44" s="31">
        <f t="shared" si="5"/>
        <v>4691218</v>
      </c>
      <c r="N44" s="31">
        <f t="shared" si="5"/>
        <v>31203293</v>
      </c>
      <c r="O44" s="31">
        <f t="shared" si="5"/>
        <v>27371134</v>
      </c>
      <c r="P44" s="31">
        <f t="shared" si="5"/>
        <v>3910885</v>
      </c>
      <c r="Q44" s="31">
        <f t="shared" si="5"/>
        <v>26243878</v>
      </c>
      <c r="R44" s="31">
        <f t="shared" si="5"/>
        <v>57525897</v>
      </c>
      <c r="S44" s="31">
        <f t="shared" si="5"/>
        <v>-24456401</v>
      </c>
      <c r="T44" s="31">
        <f t="shared" si="5"/>
        <v>20422689</v>
      </c>
      <c r="U44" s="31">
        <f t="shared" si="5"/>
        <v>23735502</v>
      </c>
      <c r="V44" s="31">
        <f t="shared" si="5"/>
        <v>19701790</v>
      </c>
      <c r="W44" s="31">
        <f t="shared" si="5"/>
        <v>331351459</v>
      </c>
      <c r="X44" s="31">
        <f t="shared" si="5"/>
        <v>-139355660</v>
      </c>
      <c r="Y44" s="31">
        <f t="shared" si="5"/>
        <v>470707119</v>
      </c>
      <c r="Z44" s="32">
        <f>+IF(X44&lt;&gt;0,+(Y44/X44)*100,0)</f>
        <v>-337.77395119796358</v>
      </c>
      <c r="AA44" s="33">
        <f>+AA37+AA43</f>
        <v>-139355660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-60276929</v>
      </c>
      <c r="D45" s="42">
        <f t="shared" si="6"/>
        <v>0</v>
      </c>
      <c r="E45" s="43">
        <f t="shared" si="6"/>
        <v>-40656170</v>
      </c>
      <c r="F45" s="44">
        <f t="shared" si="6"/>
        <v>-187542553</v>
      </c>
      <c r="G45" s="44">
        <f t="shared" si="6"/>
        <v>-4910728</v>
      </c>
      <c r="H45" s="44">
        <f t="shared" si="6"/>
        <v>-36377237</v>
      </c>
      <c r="I45" s="44">
        <f t="shared" si="6"/>
        <v>-13887389</v>
      </c>
      <c r="J45" s="44">
        <f t="shared" si="6"/>
        <v>-55175354</v>
      </c>
      <c r="K45" s="44">
        <f t="shared" si="6"/>
        <v>14284411</v>
      </c>
      <c r="L45" s="44">
        <f t="shared" si="6"/>
        <v>4979120</v>
      </c>
      <c r="M45" s="44">
        <f t="shared" si="6"/>
        <v>15901</v>
      </c>
      <c r="N45" s="44">
        <f t="shared" si="6"/>
        <v>19279432</v>
      </c>
      <c r="O45" s="44">
        <f t="shared" si="6"/>
        <v>-20280599</v>
      </c>
      <c r="P45" s="44">
        <f t="shared" si="6"/>
        <v>49794960</v>
      </c>
      <c r="Q45" s="44">
        <f t="shared" si="6"/>
        <v>-15110073</v>
      </c>
      <c r="R45" s="44">
        <f t="shared" si="6"/>
        <v>14404288</v>
      </c>
      <c r="S45" s="44">
        <f t="shared" si="6"/>
        <v>-10747334</v>
      </c>
      <c r="T45" s="44">
        <f t="shared" si="6"/>
        <v>-45963018</v>
      </c>
      <c r="U45" s="44">
        <f t="shared" si="6"/>
        <v>5684528</v>
      </c>
      <c r="V45" s="44">
        <f t="shared" si="6"/>
        <v>-51025824</v>
      </c>
      <c r="W45" s="44">
        <f t="shared" si="6"/>
        <v>-72517458</v>
      </c>
      <c r="X45" s="44">
        <f t="shared" si="6"/>
        <v>-187542553</v>
      </c>
      <c r="Y45" s="44">
        <f t="shared" si="6"/>
        <v>115025095</v>
      </c>
      <c r="Z45" s="45">
        <f>+IF(X45&lt;&gt;0,+(Y45/X45)*100,0)</f>
        <v>-61.332797895739432</v>
      </c>
      <c r="AA45" s="46">
        <f>+AA26-AA44</f>
        <v>-187542553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-148014921</v>
      </c>
      <c r="D47" s="18"/>
      <c r="E47" s="19">
        <v>-40656170</v>
      </c>
      <c r="F47" s="20">
        <v>-75780941</v>
      </c>
      <c r="G47" s="20">
        <v>-54695659</v>
      </c>
      <c r="H47" s="20">
        <v>-25430529</v>
      </c>
      <c r="I47" s="20">
        <v>-66039740</v>
      </c>
      <c r="J47" s="20">
        <v>-146165928</v>
      </c>
      <c r="K47" s="20">
        <v>8344790</v>
      </c>
      <c r="L47" s="20">
        <v>8888163</v>
      </c>
      <c r="M47" s="20">
        <v>-6917335</v>
      </c>
      <c r="N47" s="20">
        <v>10315618</v>
      </c>
      <c r="O47" s="20">
        <v>-23311938</v>
      </c>
      <c r="P47" s="20">
        <v>72438057</v>
      </c>
      <c r="Q47" s="20">
        <v>-15262205</v>
      </c>
      <c r="R47" s="20">
        <v>33863914</v>
      </c>
      <c r="S47" s="20">
        <v>-10468081</v>
      </c>
      <c r="T47" s="20">
        <v>-43102769</v>
      </c>
      <c r="U47" s="20">
        <v>-2463809</v>
      </c>
      <c r="V47" s="20">
        <v>-56034659</v>
      </c>
      <c r="W47" s="20">
        <v>-158021055</v>
      </c>
      <c r="X47" s="20">
        <v>-75780941</v>
      </c>
      <c r="Y47" s="20">
        <v>-82240114</v>
      </c>
      <c r="Z47" s="47">
        <v>108.52347953821264</v>
      </c>
      <c r="AA47" s="22">
        <v>-75780941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-148014921</v>
      </c>
      <c r="D50" s="50">
        <f t="shared" ref="D50:Y50" si="7">SUM(D47:D49)</f>
        <v>0</v>
      </c>
      <c r="E50" s="51">
        <f t="shared" si="7"/>
        <v>-40656170</v>
      </c>
      <c r="F50" s="52">
        <f t="shared" si="7"/>
        <v>-75780941</v>
      </c>
      <c r="G50" s="52">
        <f t="shared" si="7"/>
        <v>-54695659</v>
      </c>
      <c r="H50" s="52">
        <f t="shared" si="7"/>
        <v>-25430529</v>
      </c>
      <c r="I50" s="52">
        <f t="shared" si="7"/>
        <v>-66039740</v>
      </c>
      <c r="J50" s="52">
        <f t="shared" si="7"/>
        <v>-146165928</v>
      </c>
      <c r="K50" s="52">
        <f t="shared" si="7"/>
        <v>8344790</v>
      </c>
      <c r="L50" s="52">
        <f t="shared" si="7"/>
        <v>8888163</v>
      </c>
      <c r="M50" s="52">
        <f t="shared" si="7"/>
        <v>-6917335</v>
      </c>
      <c r="N50" s="52">
        <f t="shared" si="7"/>
        <v>10315618</v>
      </c>
      <c r="O50" s="52">
        <f t="shared" si="7"/>
        <v>-23311938</v>
      </c>
      <c r="P50" s="52">
        <f t="shared" si="7"/>
        <v>72438057</v>
      </c>
      <c r="Q50" s="52">
        <f t="shared" si="7"/>
        <v>-15262205</v>
      </c>
      <c r="R50" s="52">
        <f t="shared" si="7"/>
        <v>33863914</v>
      </c>
      <c r="S50" s="52">
        <f t="shared" si="7"/>
        <v>-10468081</v>
      </c>
      <c r="T50" s="52">
        <f t="shared" si="7"/>
        <v>-43102769</v>
      </c>
      <c r="U50" s="52">
        <f t="shared" si="7"/>
        <v>-2463809</v>
      </c>
      <c r="V50" s="52">
        <f t="shared" si="7"/>
        <v>-56034659</v>
      </c>
      <c r="W50" s="52">
        <f t="shared" si="7"/>
        <v>-158021055</v>
      </c>
      <c r="X50" s="52">
        <f t="shared" si="7"/>
        <v>-75780941</v>
      </c>
      <c r="Y50" s="52">
        <f t="shared" si="7"/>
        <v>-82240114</v>
      </c>
      <c r="Z50" s="53">
        <f>+IF(X50&lt;&gt;0,+(Y50/X50)*100,0)</f>
        <v>108.52347953821264</v>
      </c>
      <c r="AA50" s="54">
        <f>SUM(AA47:AA49)</f>
        <v>-75780941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-332538713</v>
      </c>
      <c r="D6" s="18"/>
      <c r="E6" s="19">
        <v>-79418672</v>
      </c>
      <c r="F6" s="20">
        <v>288580386</v>
      </c>
      <c r="G6" s="20"/>
      <c r="H6" s="20">
        <v>10822679</v>
      </c>
      <c r="I6" s="20">
        <v>-182781244</v>
      </c>
      <c r="J6" s="20">
        <v>-171958565</v>
      </c>
      <c r="K6" s="20">
        <v>-838594372</v>
      </c>
      <c r="L6" s="20">
        <v>20429954</v>
      </c>
      <c r="M6" s="20">
        <v>-182825907</v>
      </c>
      <c r="N6" s="20">
        <v>-1000990325</v>
      </c>
      <c r="O6" s="20">
        <v>-38646695</v>
      </c>
      <c r="P6" s="20">
        <v>31839575</v>
      </c>
      <c r="Q6" s="20">
        <v>-30168403</v>
      </c>
      <c r="R6" s="20">
        <v>-36975523</v>
      </c>
      <c r="S6" s="20">
        <v>-64394332</v>
      </c>
      <c r="T6" s="20">
        <v>-87850727</v>
      </c>
      <c r="U6" s="20">
        <v>-106273956</v>
      </c>
      <c r="V6" s="20">
        <v>-258519015</v>
      </c>
      <c r="W6" s="20">
        <v>-1468443428</v>
      </c>
      <c r="X6" s="20">
        <v>288580386</v>
      </c>
      <c r="Y6" s="20">
        <v>-1757023814</v>
      </c>
      <c r="Z6" s="21">
        <v>-608.85073942620625</v>
      </c>
      <c r="AA6" s="22">
        <v>288580386</v>
      </c>
    </row>
    <row r="7" spans="1:27" x14ac:dyDescent="0.25">
      <c r="A7" s="23" t="s">
        <v>35</v>
      </c>
      <c r="B7" s="17" t="s">
        <v>32</v>
      </c>
      <c r="C7" s="18">
        <v>-8300255</v>
      </c>
      <c r="D7" s="18"/>
      <c r="E7" s="19">
        <v>272325593</v>
      </c>
      <c r="F7" s="20">
        <v>229496197</v>
      </c>
      <c r="G7" s="20"/>
      <c r="H7" s="20">
        <v>-44638571</v>
      </c>
      <c r="I7" s="20">
        <v>175589</v>
      </c>
      <c r="J7" s="20">
        <v>-44462982</v>
      </c>
      <c r="K7" s="20">
        <v>11788357</v>
      </c>
      <c r="L7" s="20">
        <v>188284</v>
      </c>
      <c r="M7" s="20">
        <v>-204327</v>
      </c>
      <c r="N7" s="20">
        <v>11772314</v>
      </c>
      <c r="O7" s="20">
        <v>-27405</v>
      </c>
      <c r="P7" s="20">
        <v>-8200</v>
      </c>
      <c r="Q7" s="20">
        <v>74057</v>
      </c>
      <c r="R7" s="20">
        <v>38452</v>
      </c>
      <c r="S7" s="20">
        <v>-4434</v>
      </c>
      <c r="T7" s="20">
        <v>-745</v>
      </c>
      <c r="U7" s="20">
        <v>11875</v>
      </c>
      <c r="V7" s="20">
        <v>6696</v>
      </c>
      <c r="W7" s="20">
        <v>-32645520</v>
      </c>
      <c r="X7" s="20">
        <v>229496197</v>
      </c>
      <c r="Y7" s="20">
        <v>-262141717</v>
      </c>
      <c r="Z7" s="21">
        <v>-114.22486316842976</v>
      </c>
      <c r="AA7" s="22">
        <v>229496197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21410387</v>
      </c>
      <c r="L8" s="20">
        <v>35830261</v>
      </c>
      <c r="M8" s="20">
        <v>35655642</v>
      </c>
      <c r="N8" s="20">
        <v>92896290</v>
      </c>
      <c r="O8" s="20">
        <v>34980569</v>
      </c>
      <c r="P8" s="20">
        <v>37904097</v>
      </c>
      <c r="Q8" s="20">
        <v>31536205</v>
      </c>
      <c r="R8" s="20">
        <v>104420871</v>
      </c>
      <c r="S8" s="20">
        <v>35124732</v>
      </c>
      <c r="T8" s="20">
        <v>-9667445</v>
      </c>
      <c r="U8" s="20"/>
      <c r="V8" s="20">
        <v>25457287</v>
      </c>
      <c r="W8" s="20">
        <v>222774448</v>
      </c>
      <c r="X8" s="20"/>
      <c r="Y8" s="20">
        <v>222774448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-23124</v>
      </c>
      <c r="D10" s="18"/>
      <c r="E10" s="19">
        <v>-169493</v>
      </c>
      <c r="F10" s="20">
        <v>-322835</v>
      </c>
      <c r="G10" s="20"/>
      <c r="H10" s="20"/>
      <c r="I10" s="20">
        <v>-6354</v>
      </c>
      <c r="J10" s="20">
        <v>-6354</v>
      </c>
      <c r="K10" s="20">
        <v>-23124</v>
      </c>
      <c r="L10" s="20"/>
      <c r="M10" s="20"/>
      <c r="N10" s="20">
        <v>-23124</v>
      </c>
      <c r="O10" s="20"/>
      <c r="P10" s="20">
        <v>-89264</v>
      </c>
      <c r="Q10" s="20">
        <v>-5111</v>
      </c>
      <c r="R10" s="20">
        <v>-94375</v>
      </c>
      <c r="S10" s="20"/>
      <c r="T10" s="20"/>
      <c r="U10" s="20"/>
      <c r="V10" s="20"/>
      <c r="W10" s="20">
        <v>-123853</v>
      </c>
      <c r="X10" s="20">
        <v>-322835</v>
      </c>
      <c r="Y10" s="20">
        <v>198982</v>
      </c>
      <c r="Z10" s="21">
        <v>-61.635820155807139</v>
      </c>
      <c r="AA10" s="22">
        <v>-322835</v>
      </c>
    </row>
    <row r="11" spans="1:27" x14ac:dyDescent="0.25">
      <c r="A11" s="23" t="s">
        <v>39</v>
      </c>
      <c r="B11" s="17" t="s">
        <v>32</v>
      </c>
      <c r="C11" s="18">
        <v>-228391548</v>
      </c>
      <c r="D11" s="18"/>
      <c r="E11" s="19"/>
      <c r="F11" s="20"/>
      <c r="G11" s="24"/>
      <c r="H11" s="24">
        <v>-239752812</v>
      </c>
      <c r="I11" s="24">
        <v>-11443478</v>
      </c>
      <c r="J11" s="20">
        <v>-251196290</v>
      </c>
      <c r="K11" s="24">
        <v>1802323</v>
      </c>
      <c r="L11" s="24">
        <v>14394272</v>
      </c>
      <c r="M11" s="20">
        <v>-19948406</v>
      </c>
      <c r="N11" s="24">
        <v>-3751811</v>
      </c>
      <c r="O11" s="24">
        <v>-2251691</v>
      </c>
      <c r="P11" s="24">
        <v>12311890</v>
      </c>
      <c r="Q11" s="20">
        <v>6195950</v>
      </c>
      <c r="R11" s="24">
        <v>16256149</v>
      </c>
      <c r="S11" s="24">
        <v>1468095</v>
      </c>
      <c r="T11" s="20">
        <v>-12780607</v>
      </c>
      <c r="U11" s="24">
        <v>34843466</v>
      </c>
      <c r="V11" s="24">
        <v>23530954</v>
      </c>
      <c r="W11" s="24">
        <v>-215160998</v>
      </c>
      <c r="X11" s="20"/>
      <c r="Y11" s="24">
        <v>-215160998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-569253640</v>
      </c>
      <c r="D13" s="29">
        <f>SUM(D6:D12)</f>
        <v>0</v>
      </c>
      <c r="E13" s="30">
        <f t="shared" si="0"/>
        <v>192737428</v>
      </c>
      <c r="F13" s="31">
        <f t="shared" si="0"/>
        <v>517753748</v>
      </c>
      <c r="G13" s="31">
        <f t="shared" si="0"/>
        <v>0</v>
      </c>
      <c r="H13" s="31">
        <f t="shared" si="0"/>
        <v>-273568704</v>
      </c>
      <c r="I13" s="31">
        <f t="shared" si="0"/>
        <v>-194055487</v>
      </c>
      <c r="J13" s="31">
        <f t="shared" si="0"/>
        <v>-467624191</v>
      </c>
      <c r="K13" s="31">
        <f t="shared" si="0"/>
        <v>-803616429</v>
      </c>
      <c r="L13" s="31">
        <f t="shared" si="0"/>
        <v>70842771</v>
      </c>
      <c r="M13" s="31">
        <f t="shared" si="0"/>
        <v>-167322998</v>
      </c>
      <c r="N13" s="31">
        <f t="shared" si="0"/>
        <v>-900096656</v>
      </c>
      <c r="O13" s="31">
        <f t="shared" si="0"/>
        <v>-5945222</v>
      </c>
      <c r="P13" s="31">
        <f t="shared" si="0"/>
        <v>81958098</v>
      </c>
      <c r="Q13" s="31">
        <f t="shared" si="0"/>
        <v>7632698</v>
      </c>
      <c r="R13" s="31">
        <f t="shared" si="0"/>
        <v>83645574</v>
      </c>
      <c r="S13" s="31">
        <f t="shared" si="0"/>
        <v>-27805939</v>
      </c>
      <c r="T13" s="31">
        <f t="shared" si="0"/>
        <v>-110299524</v>
      </c>
      <c r="U13" s="31">
        <f t="shared" si="0"/>
        <v>-71418615</v>
      </c>
      <c r="V13" s="31">
        <f t="shared" si="0"/>
        <v>-209524078</v>
      </c>
      <c r="W13" s="31">
        <f t="shared" si="0"/>
        <v>-1493599351</v>
      </c>
      <c r="X13" s="31">
        <f t="shared" si="0"/>
        <v>517753748</v>
      </c>
      <c r="Y13" s="31">
        <f t="shared" si="0"/>
        <v>-2011353099</v>
      </c>
      <c r="Z13" s="32">
        <f>+IF(X13&lt;&gt;0,+(Y13/X13)*100,0)</f>
        <v>-388.47678201645778</v>
      </c>
      <c r="AA13" s="33">
        <f>SUM(AA6:AA12)</f>
        <v>517753748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9124587</v>
      </c>
      <c r="D17" s="18"/>
      <c r="E17" s="19">
        <v>-882438</v>
      </c>
      <c r="F17" s="20">
        <v>-31779626</v>
      </c>
      <c r="G17" s="24"/>
      <c r="H17" s="24">
        <v>7331635</v>
      </c>
      <c r="I17" s="24">
        <v>24395</v>
      </c>
      <c r="J17" s="20">
        <v>7356030</v>
      </c>
      <c r="K17" s="24">
        <v>3424754</v>
      </c>
      <c r="L17" s="24">
        <v>125801</v>
      </c>
      <c r="M17" s="20">
        <v>303219</v>
      </c>
      <c r="N17" s="24">
        <v>3853774</v>
      </c>
      <c r="O17" s="24">
        <v>1205042</v>
      </c>
      <c r="P17" s="24"/>
      <c r="Q17" s="20"/>
      <c r="R17" s="24">
        <v>1205042</v>
      </c>
      <c r="S17" s="24">
        <v>-1477122</v>
      </c>
      <c r="T17" s="20">
        <v>-4571394</v>
      </c>
      <c r="U17" s="24">
        <v>382684</v>
      </c>
      <c r="V17" s="24">
        <v>-5665832</v>
      </c>
      <c r="W17" s="24">
        <v>6749014</v>
      </c>
      <c r="X17" s="20">
        <v>-31779626</v>
      </c>
      <c r="Y17" s="24">
        <v>38528640</v>
      </c>
      <c r="Z17" s="25">
        <v>-121.23692078692179</v>
      </c>
      <c r="AA17" s="26">
        <v>-31779626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/>
      <c r="H21" s="20"/>
      <c r="I21" s="20"/>
      <c r="J21" s="20"/>
      <c r="K21" s="20">
        <v>5181016</v>
      </c>
      <c r="L21" s="20"/>
      <c r="M21" s="20"/>
      <c r="N21" s="20">
        <v>5181016</v>
      </c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14305603</v>
      </c>
      <c r="D25" s="29">
        <f t="shared" ref="D25:Y25" si="1">SUM(D15:D24)</f>
        <v>0</v>
      </c>
      <c r="E25" s="35">
        <f t="shared" si="1"/>
        <v>-882438</v>
      </c>
      <c r="F25" s="36">
        <f t="shared" si="1"/>
        <v>-31779626</v>
      </c>
      <c r="G25" s="36">
        <f t="shared" si="1"/>
        <v>0</v>
      </c>
      <c r="H25" s="36">
        <f t="shared" si="1"/>
        <v>7331635</v>
      </c>
      <c r="I25" s="36">
        <f t="shared" si="1"/>
        <v>24395</v>
      </c>
      <c r="J25" s="36">
        <f t="shared" si="1"/>
        <v>7356030</v>
      </c>
      <c r="K25" s="36">
        <f t="shared" si="1"/>
        <v>8605770</v>
      </c>
      <c r="L25" s="36">
        <f t="shared" si="1"/>
        <v>125801</v>
      </c>
      <c r="M25" s="36">
        <f t="shared" si="1"/>
        <v>303219</v>
      </c>
      <c r="N25" s="36">
        <f t="shared" si="1"/>
        <v>9034790</v>
      </c>
      <c r="O25" s="36">
        <f t="shared" si="1"/>
        <v>1205042</v>
      </c>
      <c r="P25" s="36">
        <f t="shared" si="1"/>
        <v>0</v>
      </c>
      <c r="Q25" s="36">
        <f t="shared" si="1"/>
        <v>0</v>
      </c>
      <c r="R25" s="36">
        <f t="shared" si="1"/>
        <v>1205042</v>
      </c>
      <c r="S25" s="36">
        <f t="shared" si="1"/>
        <v>-1477122</v>
      </c>
      <c r="T25" s="36">
        <f t="shared" si="1"/>
        <v>-4571394</v>
      </c>
      <c r="U25" s="36">
        <f t="shared" si="1"/>
        <v>382684</v>
      </c>
      <c r="V25" s="36">
        <f t="shared" si="1"/>
        <v>-5665832</v>
      </c>
      <c r="W25" s="36">
        <f t="shared" si="1"/>
        <v>11930030</v>
      </c>
      <c r="X25" s="36">
        <f t="shared" si="1"/>
        <v>-31779626</v>
      </c>
      <c r="Y25" s="36">
        <f t="shared" si="1"/>
        <v>43709656</v>
      </c>
      <c r="Z25" s="37">
        <f>+IF(X25&lt;&gt;0,+(Y25/X25)*100,0)</f>
        <v>-137.53986909726376</v>
      </c>
      <c r="AA25" s="38">
        <f>SUM(AA15:AA24)</f>
        <v>-31779626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-554948037</v>
      </c>
      <c r="D26" s="29">
        <f>+D13+D25</f>
        <v>0</v>
      </c>
      <c r="E26" s="30">
        <f t="shared" si="2"/>
        <v>191854990</v>
      </c>
      <c r="F26" s="31">
        <f t="shared" si="2"/>
        <v>485974122</v>
      </c>
      <c r="G26" s="31">
        <f t="shared" si="2"/>
        <v>0</v>
      </c>
      <c r="H26" s="31">
        <f t="shared" si="2"/>
        <v>-266237069</v>
      </c>
      <c r="I26" s="31">
        <f t="shared" si="2"/>
        <v>-194031092</v>
      </c>
      <c r="J26" s="31">
        <f t="shared" si="2"/>
        <v>-460268161</v>
      </c>
      <c r="K26" s="31">
        <f t="shared" si="2"/>
        <v>-795010659</v>
      </c>
      <c r="L26" s="31">
        <f t="shared" si="2"/>
        <v>70968572</v>
      </c>
      <c r="M26" s="31">
        <f t="shared" si="2"/>
        <v>-167019779</v>
      </c>
      <c r="N26" s="31">
        <f t="shared" si="2"/>
        <v>-891061866</v>
      </c>
      <c r="O26" s="31">
        <f t="shared" si="2"/>
        <v>-4740180</v>
      </c>
      <c r="P26" s="31">
        <f t="shared" si="2"/>
        <v>81958098</v>
      </c>
      <c r="Q26" s="31">
        <f t="shared" si="2"/>
        <v>7632698</v>
      </c>
      <c r="R26" s="31">
        <f t="shared" si="2"/>
        <v>84850616</v>
      </c>
      <c r="S26" s="31">
        <f t="shared" si="2"/>
        <v>-29283061</v>
      </c>
      <c r="T26" s="31">
        <f t="shared" si="2"/>
        <v>-114870918</v>
      </c>
      <c r="U26" s="31">
        <f t="shared" si="2"/>
        <v>-71035931</v>
      </c>
      <c r="V26" s="31">
        <f t="shared" si="2"/>
        <v>-215189910</v>
      </c>
      <c r="W26" s="31">
        <f t="shared" si="2"/>
        <v>-1481669321</v>
      </c>
      <c r="X26" s="31">
        <f t="shared" si="2"/>
        <v>485974122</v>
      </c>
      <c r="Y26" s="31">
        <f t="shared" si="2"/>
        <v>-1967643443</v>
      </c>
      <c r="Z26" s="32">
        <f>+IF(X26&lt;&gt;0,+(Y26/X26)*100,0)</f>
        <v>-404.88646492168573</v>
      </c>
      <c r="AA26" s="33">
        <f>+AA13+AA25</f>
        <v>485974122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-2687</v>
      </c>
      <c r="L31" s="20">
        <v>-2064</v>
      </c>
      <c r="M31" s="20">
        <v>-1447</v>
      </c>
      <c r="N31" s="20">
        <v>-6198</v>
      </c>
      <c r="O31" s="20">
        <v>-7081</v>
      </c>
      <c r="P31" s="20">
        <v>-4847</v>
      </c>
      <c r="Q31" s="20">
        <v>-1274</v>
      </c>
      <c r="R31" s="20">
        <v>-13202</v>
      </c>
      <c r="S31" s="20">
        <v>-3054</v>
      </c>
      <c r="T31" s="20">
        <v>-1201</v>
      </c>
      <c r="U31" s="20"/>
      <c r="V31" s="20">
        <v>-4255</v>
      </c>
      <c r="W31" s="20">
        <v>-23655</v>
      </c>
      <c r="X31" s="20"/>
      <c r="Y31" s="20">
        <v>-23655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-120076945</v>
      </c>
      <c r="D32" s="18"/>
      <c r="E32" s="19">
        <v>-238226306</v>
      </c>
      <c r="F32" s="20">
        <v>15657571</v>
      </c>
      <c r="G32" s="20"/>
      <c r="H32" s="20">
        <v>-81637933</v>
      </c>
      <c r="I32" s="20">
        <v>-87735304</v>
      </c>
      <c r="J32" s="20">
        <v>-169373237</v>
      </c>
      <c r="K32" s="20">
        <v>-114349142</v>
      </c>
      <c r="L32" s="20">
        <v>103672918</v>
      </c>
      <c r="M32" s="20">
        <v>-146187012</v>
      </c>
      <c r="N32" s="20">
        <v>-156863236</v>
      </c>
      <c r="O32" s="20">
        <v>-18137419</v>
      </c>
      <c r="P32" s="20">
        <v>96721569</v>
      </c>
      <c r="Q32" s="20">
        <v>47032531</v>
      </c>
      <c r="R32" s="20">
        <v>125616681</v>
      </c>
      <c r="S32" s="20">
        <v>10292817</v>
      </c>
      <c r="T32" s="20">
        <v>-100463042</v>
      </c>
      <c r="U32" s="20">
        <v>348048494</v>
      </c>
      <c r="V32" s="20">
        <v>257878269</v>
      </c>
      <c r="W32" s="20">
        <v>57258477</v>
      </c>
      <c r="X32" s="20">
        <v>15657571</v>
      </c>
      <c r="Y32" s="20">
        <v>41600906</v>
      </c>
      <c r="Z32" s="21">
        <v>265.69195183595207</v>
      </c>
      <c r="AA32" s="22">
        <v>15657571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>
        <v>-7354400</v>
      </c>
      <c r="F33" s="20">
        <v>-4354400</v>
      </c>
      <c r="G33" s="20"/>
      <c r="H33" s="20">
        <v>13906090</v>
      </c>
      <c r="I33" s="20">
        <v>-24395</v>
      </c>
      <c r="J33" s="20">
        <v>13881695</v>
      </c>
      <c r="K33" s="20">
        <v>-14391046</v>
      </c>
      <c r="L33" s="20">
        <v>-137076</v>
      </c>
      <c r="M33" s="20"/>
      <c r="N33" s="20">
        <v>-14528122</v>
      </c>
      <c r="O33" s="20">
        <v>-1368829</v>
      </c>
      <c r="P33" s="20">
        <v>3197168</v>
      </c>
      <c r="Q33" s="20"/>
      <c r="R33" s="20">
        <v>1828339</v>
      </c>
      <c r="S33" s="20"/>
      <c r="T33" s="20"/>
      <c r="U33" s="20"/>
      <c r="V33" s="20"/>
      <c r="W33" s="20">
        <v>1181912</v>
      </c>
      <c r="X33" s="20">
        <v>-4354400</v>
      </c>
      <c r="Y33" s="20">
        <v>5536312</v>
      </c>
      <c r="Z33" s="21">
        <v>-127.142935880948</v>
      </c>
      <c r="AA33" s="22">
        <v>-4354400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628171</v>
      </c>
      <c r="D35" s="18"/>
      <c r="E35" s="19">
        <v>234041232</v>
      </c>
      <c r="F35" s="20">
        <v>234041232</v>
      </c>
      <c r="G35" s="20"/>
      <c r="H35" s="20">
        <v>-1373</v>
      </c>
      <c r="I35" s="20">
        <v>22098</v>
      </c>
      <c r="J35" s="20">
        <v>20725</v>
      </c>
      <c r="K35" s="20">
        <v>-2803494</v>
      </c>
      <c r="L35" s="20">
        <v>987664</v>
      </c>
      <c r="M35" s="20">
        <v>-1000690</v>
      </c>
      <c r="N35" s="20">
        <v>-2816520</v>
      </c>
      <c r="O35" s="20">
        <v>-2716</v>
      </c>
      <c r="P35" s="20">
        <v>-470</v>
      </c>
      <c r="Q35" s="20">
        <v>9317</v>
      </c>
      <c r="R35" s="20">
        <v>6131</v>
      </c>
      <c r="S35" s="20">
        <v>-110</v>
      </c>
      <c r="T35" s="20">
        <v>352</v>
      </c>
      <c r="U35" s="20">
        <v>1549</v>
      </c>
      <c r="V35" s="20">
        <v>1791</v>
      </c>
      <c r="W35" s="20">
        <v>-2787873</v>
      </c>
      <c r="X35" s="20">
        <v>234041232</v>
      </c>
      <c r="Y35" s="20">
        <v>-236829105</v>
      </c>
      <c r="Z35" s="21">
        <v>-101.19118882436919</v>
      </c>
      <c r="AA35" s="22">
        <v>234041232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-118266862</v>
      </c>
      <c r="D37" s="29">
        <f t="shared" ref="D37:Y37" si="3">SUM(D29:D36)</f>
        <v>0</v>
      </c>
      <c r="E37" s="30">
        <f t="shared" si="3"/>
        <v>-11539474</v>
      </c>
      <c r="F37" s="31">
        <f t="shared" si="3"/>
        <v>245344403</v>
      </c>
      <c r="G37" s="31">
        <f t="shared" si="3"/>
        <v>0</v>
      </c>
      <c r="H37" s="31">
        <f t="shared" si="3"/>
        <v>-67733216</v>
      </c>
      <c r="I37" s="31">
        <f t="shared" si="3"/>
        <v>-87737601</v>
      </c>
      <c r="J37" s="31">
        <f t="shared" si="3"/>
        <v>-155470817</v>
      </c>
      <c r="K37" s="31">
        <f t="shared" si="3"/>
        <v>-131546369</v>
      </c>
      <c r="L37" s="31">
        <f t="shared" si="3"/>
        <v>104521442</v>
      </c>
      <c r="M37" s="31">
        <f t="shared" si="3"/>
        <v>-147189149</v>
      </c>
      <c r="N37" s="31">
        <f t="shared" si="3"/>
        <v>-174214076</v>
      </c>
      <c r="O37" s="31">
        <f t="shared" si="3"/>
        <v>-19516045</v>
      </c>
      <c r="P37" s="31">
        <f t="shared" si="3"/>
        <v>99913420</v>
      </c>
      <c r="Q37" s="31">
        <f t="shared" si="3"/>
        <v>47040574</v>
      </c>
      <c r="R37" s="31">
        <f t="shared" si="3"/>
        <v>127437949</v>
      </c>
      <c r="S37" s="31">
        <f t="shared" si="3"/>
        <v>10289653</v>
      </c>
      <c r="T37" s="31">
        <f t="shared" si="3"/>
        <v>-100463891</v>
      </c>
      <c r="U37" s="31">
        <f t="shared" si="3"/>
        <v>348050043</v>
      </c>
      <c r="V37" s="31">
        <f t="shared" si="3"/>
        <v>257875805</v>
      </c>
      <c r="W37" s="31">
        <f t="shared" si="3"/>
        <v>55628861</v>
      </c>
      <c r="X37" s="31">
        <f t="shared" si="3"/>
        <v>245344403</v>
      </c>
      <c r="Y37" s="31">
        <f t="shared" si="3"/>
        <v>-189715542</v>
      </c>
      <c r="Z37" s="32">
        <f>+IF(X37&lt;&gt;0,+(Y37/X37)*100,0)</f>
        <v>-77.326215589275122</v>
      </c>
      <c r="AA37" s="33">
        <f>SUM(AA29:AA36)</f>
        <v>245344403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103623305</v>
      </c>
      <c r="D41" s="18"/>
      <c r="E41" s="19"/>
      <c r="F41" s="20"/>
      <c r="G41" s="20"/>
      <c r="H41" s="20">
        <v>103623305</v>
      </c>
      <c r="I41" s="20"/>
      <c r="J41" s="20">
        <v>103623305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>
        <v>-72128221</v>
      </c>
      <c r="V41" s="20">
        <v>-72128221</v>
      </c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103623305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103623305</v>
      </c>
      <c r="I43" s="36">
        <f t="shared" si="4"/>
        <v>0</v>
      </c>
      <c r="J43" s="36">
        <f t="shared" si="4"/>
        <v>103623305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-72128221</v>
      </c>
      <c r="V43" s="36">
        <f t="shared" si="4"/>
        <v>-72128221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-14643557</v>
      </c>
      <c r="D44" s="29">
        <f>+D37+D43</f>
        <v>0</v>
      </c>
      <c r="E44" s="30">
        <f t="shared" si="5"/>
        <v>-11539474</v>
      </c>
      <c r="F44" s="31">
        <f t="shared" si="5"/>
        <v>245344403</v>
      </c>
      <c r="G44" s="31">
        <f t="shared" si="5"/>
        <v>0</v>
      </c>
      <c r="H44" s="31">
        <f t="shared" si="5"/>
        <v>35890089</v>
      </c>
      <c r="I44" s="31">
        <f t="shared" si="5"/>
        <v>-87737601</v>
      </c>
      <c r="J44" s="31">
        <f t="shared" si="5"/>
        <v>-51847512</v>
      </c>
      <c r="K44" s="31">
        <f t="shared" si="5"/>
        <v>-131546369</v>
      </c>
      <c r="L44" s="31">
        <f t="shared" si="5"/>
        <v>104521442</v>
      </c>
      <c r="M44" s="31">
        <f t="shared" si="5"/>
        <v>-147189149</v>
      </c>
      <c r="N44" s="31">
        <f t="shared" si="5"/>
        <v>-174214076</v>
      </c>
      <c r="O44" s="31">
        <f t="shared" si="5"/>
        <v>-19516045</v>
      </c>
      <c r="P44" s="31">
        <f t="shared" si="5"/>
        <v>99913420</v>
      </c>
      <c r="Q44" s="31">
        <f t="shared" si="5"/>
        <v>47040574</v>
      </c>
      <c r="R44" s="31">
        <f t="shared" si="5"/>
        <v>127437949</v>
      </c>
      <c r="S44" s="31">
        <f t="shared" si="5"/>
        <v>10289653</v>
      </c>
      <c r="T44" s="31">
        <f t="shared" si="5"/>
        <v>-100463891</v>
      </c>
      <c r="U44" s="31">
        <f t="shared" si="5"/>
        <v>275921822</v>
      </c>
      <c r="V44" s="31">
        <f t="shared" si="5"/>
        <v>185747584</v>
      </c>
      <c r="W44" s="31">
        <f t="shared" si="5"/>
        <v>87123945</v>
      </c>
      <c r="X44" s="31">
        <f t="shared" si="5"/>
        <v>245344403</v>
      </c>
      <c r="Y44" s="31">
        <f t="shared" si="5"/>
        <v>-158220458</v>
      </c>
      <c r="Z44" s="32">
        <f>+IF(X44&lt;&gt;0,+(Y44/X44)*100,0)</f>
        <v>-64.489124701980671</v>
      </c>
      <c r="AA44" s="33">
        <f>+AA37+AA43</f>
        <v>245344403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-540304480</v>
      </c>
      <c r="D45" s="42">
        <f t="shared" si="6"/>
        <v>0</v>
      </c>
      <c r="E45" s="43">
        <f t="shared" si="6"/>
        <v>203394464</v>
      </c>
      <c r="F45" s="44">
        <f t="shared" si="6"/>
        <v>240629719</v>
      </c>
      <c r="G45" s="44">
        <f t="shared" si="6"/>
        <v>0</v>
      </c>
      <c r="H45" s="44">
        <f t="shared" si="6"/>
        <v>-302127158</v>
      </c>
      <c r="I45" s="44">
        <f t="shared" si="6"/>
        <v>-106293491</v>
      </c>
      <c r="J45" s="44">
        <f t="shared" si="6"/>
        <v>-408420649</v>
      </c>
      <c r="K45" s="44">
        <f t="shared" si="6"/>
        <v>-663464290</v>
      </c>
      <c r="L45" s="44">
        <f t="shared" si="6"/>
        <v>-33552870</v>
      </c>
      <c r="M45" s="44">
        <f t="shared" si="6"/>
        <v>-19830630</v>
      </c>
      <c r="N45" s="44">
        <f t="shared" si="6"/>
        <v>-716847790</v>
      </c>
      <c r="O45" s="44">
        <f t="shared" si="6"/>
        <v>14775865</v>
      </c>
      <c r="P45" s="44">
        <f t="shared" si="6"/>
        <v>-17955322</v>
      </c>
      <c r="Q45" s="44">
        <f t="shared" si="6"/>
        <v>-39407876</v>
      </c>
      <c r="R45" s="44">
        <f t="shared" si="6"/>
        <v>-42587333</v>
      </c>
      <c r="S45" s="44">
        <f t="shared" si="6"/>
        <v>-39572714</v>
      </c>
      <c r="T45" s="44">
        <f t="shared" si="6"/>
        <v>-14407027</v>
      </c>
      <c r="U45" s="44">
        <f t="shared" si="6"/>
        <v>-346957753</v>
      </c>
      <c r="V45" s="44">
        <f t="shared" si="6"/>
        <v>-400937494</v>
      </c>
      <c r="W45" s="44">
        <f t="shared" si="6"/>
        <v>-1568793266</v>
      </c>
      <c r="X45" s="44">
        <f t="shared" si="6"/>
        <v>240629719</v>
      </c>
      <c r="Y45" s="44">
        <f t="shared" si="6"/>
        <v>-1809422985</v>
      </c>
      <c r="Z45" s="45">
        <f>+IF(X45&lt;&gt;0,+(Y45/X45)*100,0)</f>
        <v>-751.95324688884341</v>
      </c>
      <c r="AA45" s="46">
        <f>+AA26-AA44</f>
        <v>240629719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-40135615</v>
      </c>
      <c r="D47" s="18"/>
      <c r="E47" s="19">
        <v>203394464</v>
      </c>
      <c r="F47" s="20">
        <v>240629719</v>
      </c>
      <c r="G47" s="20"/>
      <c r="H47" s="20">
        <v>-152740639</v>
      </c>
      <c r="I47" s="20">
        <v>-86372058</v>
      </c>
      <c r="J47" s="20">
        <v>-239112697</v>
      </c>
      <c r="K47" s="20">
        <v>-7673420</v>
      </c>
      <c r="L47" s="20">
        <v>-46615218</v>
      </c>
      <c r="M47" s="20">
        <v>-2480791</v>
      </c>
      <c r="N47" s="20">
        <v>-56769429</v>
      </c>
      <c r="O47" s="20">
        <v>-173635878</v>
      </c>
      <c r="P47" s="20">
        <v>-40909493</v>
      </c>
      <c r="Q47" s="20">
        <v>-68464668</v>
      </c>
      <c r="R47" s="20">
        <v>-283010039</v>
      </c>
      <c r="S47" s="20">
        <v>-32380499</v>
      </c>
      <c r="T47" s="20">
        <v>-5604394</v>
      </c>
      <c r="U47" s="20">
        <v>-721494244</v>
      </c>
      <c r="V47" s="20">
        <v>-759479137</v>
      </c>
      <c r="W47" s="20">
        <v>-1338371302</v>
      </c>
      <c r="X47" s="20">
        <v>240629719</v>
      </c>
      <c r="Y47" s="20">
        <v>-1579001021</v>
      </c>
      <c r="Z47" s="47">
        <v>-656.19534759129238</v>
      </c>
      <c r="AA47" s="22">
        <v>240629719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-40135615</v>
      </c>
      <c r="D50" s="50">
        <f t="shared" ref="D50:Y50" si="7">SUM(D47:D49)</f>
        <v>0</v>
      </c>
      <c r="E50" s="51">
        <f t="shared" si="7"/>
        <v>203394464</v>
      </c>
      <c r="F50" s="52">
        <f t="shared" si="7"/>
        <v>240629719</v>
      </c>
      <c r="G50" s="52">
        <f t="shared" si="7"/>
        <v>0</v>
      </c>
      <c r="H50" s="52">
        <f t="shared" si="7"/>
        <v>-152740639</v>
      </c>
      <c r="I50" s="52">
        <f t="shared" si="7"/>
        <v>-86372058</v>
      </c>
      <c r="J50" s="52">
        <f t="shared" si="7"/>
        <v>-239112697</v>
      </c>
      <c r="K50" s="52">
        <f t="shared" si="7"/>
        <v>-7673420</v>
      </c>
      <c r="L50" s="52">
        <f t="shared" si="7"/>
        <v>-46615218</v>
      </c>
      <c r="M50" s="52">
        <f t="shared" si="7"/>
        <v>-2480791</v>
      </c>
      <c r="N50" s="52">
        <f t="shared" si="7"/>
        <v>-56769429</v>
      </c>
      <c r="O50" s="52">
        <f t="shared" si="7"/>
        <v>-173635878</v>
      </c>
      <c r="P50" s="52">
        <f t="shared" si="7"/>
        <v>-40909493</v>
      </c>
      <c r="Q50" s="52">
        <f t="shared" si="7"/>
        <v>-68464668</v>
      </c>
      <c r="R50" s="52">
        <f t="shared" si="7"/>
        <v>-283010039</v>
      </c>
      <c r="S50" s="52">
        <f t="shared" si="7"/>
        <v>-32380499</v>
      </c>
      <c r="T50" s="52">
        <f t="shared" si="7"/>
        <v>-5604394</v>
      </c>
      <c r="U50" s="52">
        <f t="shared" si="7"/>
        <v>-721494244</v>
      </c>
      <c r="V50" s="52">
        <f t="shared" si="7"/>
        <v>-759479137</v>
      </c>
      <c r="W50" s="52">
        <f t="shared" si="7"/>
        <v>-1338371302</v>
      </c>
      <c r="X50" s="52">
        <f t="shared" si="7"/>
        <v>240629719</v>
      </c>
      <c r="Y50" s="52">
        <f t="shared" si="7"/>
        <v>-1579001021</v>
      </c>
      <c r="Z50" s="53">
        <f>+IF(X50&lt;&gt;0,+(Y50/X50)*100,0)</f>
        <v>-656.19534759129238</v>
      </c>
      <c r="AA50" s="54">
        <f>SUM(AA47:AA49)</f>
        <v>240629719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-74761762</v>
      </c>
      <c r="F6" s="20">
        <v>-427044573</v>
      </c>
      <c r="G6" s="20"/>
      <c r="H6" s="20">
        <v>2143985</v>
      </c>
      <c r="I6" s="20">
        <v>963872</v>
      </c>
      <c r="J6" s="20">
        <v>3107857</v>
      </c>
      <c r="K6" s="20">
        <v>65295763</v>
      </c>
      <c r="L6" s="20"/>
      <c r="M6" s="20">
        <v>17774988</v>
      </c>
      <c r="N6" s="20">
        <v>83070751</v>
      </c>
      <c r="O6" s="20">
        <v>-9494821</v>
      </c>
      <c r="P6" s="20">
        <v>12008766</v>
      </c>
      <c r="Q6" s="20">
        <v>23770300</v>
      </c>
      <c r="R6" s="20">
        <v>26284245</v>
      </c>
      <c r="S6" s="20">
        <v>15557978</v>
      </c>
      <c r="T6" s="20">
        <v>25553176</v>
      </c>
      <c r="U6" s="20">
        <v>7412441</v>
      </c>
      <c r="V6" s="20">
        <v>48523595</v>
      </c>
      <c r="W6" s="20">
        <v>160986448</v>
      </c>
      <c r="X6" s="20">
        <v>-427044573</v>
      </c>
      <c r="Y6" s="20">
        <v>588031021</v>
      </c>
      <c r="Z6" s="21">
        <v>-137.69780912307718</v>
      </c>
      <c r="AA6" s="22">
        <v>-427044573</v>
      </c>
    </row>
    <row r="7" spans="1:27" x14ac:dyDescent="0.25">
      <c r="A7" s="23" t="s">
        <v>35</v>
      </c>
      <c r="B7" s="17" t="s">
        <v>32</v>
      </c>
      <c r="C7" s="18">
        <v>-81690214</v>
      </c>
      <c r="D7" s="18"/>
      <c r="E7" s="19">
        <v>30328675</v>
      </c>
      <c r="F7" s="20">
        <v>138879208</v>
      </c>
      <c r="G7" s="20">
        <v>33972382</v>
      </c>
      <c r="H7" s="20">
        <v>38748876</v>
      </c>
      <c r="I7" s="20">
        <v>17990261</v>
      </c>
      <c r="J7" s="20">
        <v>90711519</v>
      </c>
      <c r="K7" s="20">
        <v>-3131924</v>
      </c>
      <c r="L7" s="20">
        <v>11426087</v>
      </c>
      <c r="M7" s="20">
        <v>-8343677</v>
      </c>
      <c r="N7" s="20">
        <v>-49514</v>
      </c>
      <c r="O7" s="20">
        <v>88837872</v>
      </c>
      <c r="P7" s="20">
        <v>11270951</v>
      </c>
      <c r="Q7" s="20">
        <v>-1490106</v>
      </c>
      <c r="R7" s="20">
        <v>98618717</v>
      </c>
      <c r="S7" s="20">
        <v>12094463</v>
      </c>
      <c r="T7" s="20">
        <v>-7993226</v>
      </c>
      <c r="U7" s="20">
        <v>-8707648</v>
      </c>
      <c r="V7" s="20">
        <v>-4606411</v>
      </c>
      <c r="W7" s="20">
        <v>184674311</v>
      </c>
      <c r="X7" s="20">
        <v>138879208</v>
      </c>
      <c r="Y7" s="20">
        <v>45795103</v>
      </c>
      <c r="Z7" s="21">
        <v>32.97477258078834</v>
      </c>
      <c r="AA7" s="22">
        <v>138879208</v>
      </c>
    </row>
    <row r="8" spans="1:27" x14ac:dyDescent="0.25">
      <c r="A8" s="23" t="s">
        <v>36</v>
      </c>
      <c r="B8" s="17" t="s">
        <v>32</v>
      </c>
      <c r="C8" s="18">
        <v>12830186</v>
      </c>
      <c r="D8" s="18"/>
      <c r="E8" s="19"/>
      <c r="F8" s="20"/>
      <c r="G8" s="20"/>
      <c r="H8" s="20">
        <v>-12830186</v>
      </c>
      <c r="I8" s="20"/>
      <c r="J8" s="20">
        <v>-12830186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-12830186</v>
      </c>
      <c r="X8" s="20"/>
      <c r="Y8" s="20">
        <v>-12830186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-36600</v>
      </c>
      <c r="Y10" s="20">
        <v>36600</v>
      </c>
      <c r="Z10" s="21">
        <v>-100</v>
      </c>
      <c r="AA10" s="22">
        <v>-36600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70080724</v>
      </c>
      <c r="F11" s="20">
        <v>114008659</v>
      </c>
      <c r="G11" s="24"/>
      <c r="H11" s="24"/>
      <c r="I11" s="24"/>
      <c r="J11" s="20"/>
      <c r="K11" s="24">
        <v>437922</v>
      </c>
      <c r="L11" s="24">
        <v>5313154</v>
      </c>
      <c r="M11" s="20">
        <v>4996771</v>
      </c>
      <c r="N11" s="24">
        <v>10747847</v>
      </c>
      <c r="O11" s="24">
        <v>21700248</v>
      </c>
      <c r="P11" s="24">
        <v>4824024</v>
      </c>
      <c r="Q11" s="20">
        <v>5111655</v>
      </c>
      <c r="R11" s="24">
        <v>31635927</v>
      </c>
      <c r="S11" s="24">
        <v>10142191</v>
      </c>
      <c r="T11" s="20">
        <v>6930339</v>
      </c>
      <c r="U11" s="24">
        <v>11437760</v>
      </c>
      <c r="V11" s="24">
        <v>28510290</v>
      </c>
      <c r="W11" s="24">
        <v>70894064</v>
      </c>
      <c r="X11" s="20">
        <v>114008659</v>
      </c>
      <c r="Y11" s="24">
        <v>-43114595</v>
      </c>
      <c r="Z11" s="25">
        <v>-37.816947746047958</v>
      </c>
      <c r="AA11" s="26">
        <v>114008659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-68860028</v>
      </c>
      <c r="D13" s="29">
        <f>SUM(D6:D12)</f>
        <v>0</v>
      </c>
      <c r="E13" s="30">
        <f t="shared" si="0"/>
        <v>25647637</v>
      </c>
      <c r="F13" s="31">
        <f t="shared" si="0"/>
        <v>-174193306</v>
      </c>
      <c r="G13" s="31">
        <f t="shared" si="0"/>
        <v>33972382</v>
      </c>
      <c r="H13" s="31">
        <f t="shared" si="0"/>
        <v>28062675</v>
      </c>
      <c r="I13" s="31">
        <f t="shared" si="0"/>
        <v>18954133</v>
      </c>
      <c r="J13" s="31">
        <f t="shared" si="0"/>
        <v>80989190</v>
      </c>
      <c r="K13" s="31">
        <f t="shared" si="0"/>
        <v>62601761</v>
      </c>
      <c r="L13" s="31">
        <f t="shared" si="0"/>
        <v>16739241</v>
      </c>
      <c r="M13" s="31">
        <f t="shared" si="0"/>
        <v>14428082</v>
      </c>
      <c r="N13" s="31">
        <f t="shared" si="0"/>
        <v>93769084</v>
      </c>
      <c r="O13" s="31">
        <f t="shared" si="0"/>
        <v>101043299</v>
      </c>
      <c r="P13" s="31">
        <f t="shared" si="0"/>
        <v>28103741</v>
      </c>
      <c r="Q13" s="31">
        <f t="shared" si="0"/>
        <v>27391849</v>
      </c>
      <c r="R13" s="31">
        <f t="shared" si="0"/>
        <v>156538889</v>
      </c>
      <c r="S13" s="31">
        <f t="shared" si="0"/>
        <v>37794632</v>
      </c>
      <c r="T13" s="31">
        <f t="shared" si="0"/>
        <v>24490289</v>
      </c>
      <c r="U13" s="31">
        <f t="shared" si="0"/>
        <v>10142553</v>
      </c>
      <c r="V13" s="31">
        <f t="shared" si="0"/>
        <v>72427474</v>
      </c>
      <c r="W13" s="31">
        <f t="shared" si="0"/>
        <v>403724637</v>
      </c>
      <c r="X13" s="31">
        <f t="shared" si="0"/>
        <v>-174193306</v>
      </c>
      <c r="Y13" s="31">
        <f t="shared" si="0"/>
        <v>577917943</v>
      </c>
      <c r="Z13" s="32">
        <f>+IF(X13&lt;&gt;0,+(Y13/X13)*100,0)</f>
        <v>-331.76816966778279</v>
      </c>
      <c r="AA13" s="33">
        <f>SUM(AA6:AA12)</f>
        <v>-174193306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141419599</v>
      </c>
      <c r="D17" s="18"/>
      <c r="E17" s="19">
        <v>6772400</v>
      </c>
      <c r="F17" s="20">
        <v>20880769</v>
      </c>
      <c r="G17" s="24"/>
      <c r="H17" s="24">
        <v>-61925697</v>
      </c>
      <c r="I17" s="24">
        <v>326867</v>
      </c>
      <c r="J17" s="20">
        <v>-61598830</v>
      </c>
      <c r="K17" s="24"/>
      <c r="L17" s="24">
        <v>3826087</v>
      </c>
      <c r="M17" s="20">
        <v>1689750</v>
      </c>
      <c r="N17" s="24">
        <v>5515837</v>
      </c>
      <c r="O17" s="24">
        <v>-5527768</v>
      </c>
      <c r="P17" s="24">
        <v>412657</v>
      </c>
      <c r="Q17" s="20">
        <v>435388</v>
      </c>
      <c r="R17" s="24">
        <v>-4679723</v>
      </c>
      <c r="S17" s="24"/>
      <c r="T17" s="20">
        <v>701405</v>
      </c>
      <c r="U17" s="24">
        <v>11563791</v>
      </c>
      <c r="V17" s="24">
        <v>12265196</v>
      </c>
      <c r="W17" s="24">
        <v>-48497520</v>
      </c>
      <c r="X17" s="20">
        <v>20880769</v>
      </c>
      <c r="Y17" s="24">
        <v>-69378289</v>
      </c>
      <c r="Z17" s="25">
        <v>-332.25926209901559</v>
      </c>
      <c r="AA17" s="26">
        <v>20880769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-3060</v>
      </c>
      <c r="Y21" s="20">
        <v>3060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141419599</v>
      </c>
      <c r="D25" s="29">
        <f t="shared" ref="D25:Y25" si="1">SUM(D15:D24)</f>
        <v>0</v>
      </c>
      <c r="E25" s="35">
        <f t="shared" si="1"/>
        <v>6769340</v>
      </c>
      <c r="F25" s="36">
        <f t="shared" si="1"/>
        <v>20877709</v>
      </c>
      <c r="G25" s="36">
        <f t="shared" si="1"/>
        <v>0</v>
      </c>
      <c r="H25" s="36">
        <f t="shared" si="1"/>
        <v>-61925697</v>
      </c>
      <c r="I25" s="36">
        <f t="shared" si="1"/>
        <v>326867</v>
      </c>
      <c r="J25" s="36">
        <f t="shared" si="1"/>
        <v>-61598830</v>
      </c>
      <c r="K25" s="36">
        <f t="shared" si="1"/>
        <v>0</v>
      </c>
      <c r="L25" s="36">
        <f t="shared" si="1"/>
        <v>3826087</v>
      </c>
      <c r="M25" s="36">
        <f t="shared" si="1"/>
        <v>1689750</v>
      </c>
      <c r="N25" s="36">
        <f t="shared" si="1"/>
        <v>5515837</v>
      </c>
      <c r="O25" s="36">
        <f t="shared" si="1"/>
        <v>-5527768</v>
      </c>
      <c r="P25" s="36">
        <f t="shared" si="1"/>
        <v>412657</v>
      </c>
      <c r="Q25" s="36">
        <f t="shared" si="1"/>
        <v>435388</v>
      </c>
      <c r="R25" s="36">
        <f t="shared" si="1"/>
        <v>-4679723</v>
      </c>
      <c r="S25" s="36">
        <f t="shared" si="1"/>
        <v>0</v>
      </c>
      <c r="T25" s="36">
        <f t="shared" si="1"/>
        <v>701405</v>
      </c>
      <c r="U25" s="36">
        <f t="shared" si="1"/>
        <v>11563791</v>
      </c>
      <c r="V25" s="36">
        <f t="shared" si="1"/>
        <v>12265196</v>
      </c>
      <c r="W25" s="36">
        <f t="shared" si="1"/>
        <v>-48497520</v>
      </c>
      <c r="X25" s="36">
        <f t="shared" si="1"/>
        <v>20877709</v>
      </c>
      <c r="Y25" s="36">
        <f t="shared" si="1"/>
        <v>-69375229</v>
      </c>
      <c r="Z25" s="37">
        <f>+IF(X25&lt;&gt;0,+(Y25/X25)*100,0)</f>
        <v>-332.29330382945756</v>
      </c>
      <c r="AA25" s="38">
        <f>SUM(AA15:AA24)</f>
        <v>20877709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72559571</v>
      </c>
      <c r="D26" s="29">
        <f>+D13+D25</f>
        <v>0</v>
      </c>
      <c r="E26" s="30">
        <f t="shared" si="2"/>
        <v>32416977</v>
      </c>
      <c r="F26" s="31">
        <f t="shared" si="2"/>
        <v>-153315597</v>
      </c>
      <c r="G26" s="31">
        <f t="shared" si="2"/>
        <v>33972382</v>
      </c>
      <c r="H26" s="31">
        <f t="shared" si="2"/>
        <v>-33863022</v>
      </c>
      <c r="I26" s="31">
        <f t="shared" si="2"/>
        <v>19281000</v>
      </c>
      <c r="J26" s="31">
        <f t="shared" si="2"/>
        <v>19390360</v>
      </c>
      <c r="K26" s="31">
        <f t="shared" si="2"/>
        <v>62601761</v>
      </c>
      <c r="L26" s="31">
        <f t="shared" si="2"/>
        <v>20565328</v>
      </c>
      <c r="M26" s="31">
        <f t="shared" si="2"/>
        <v>16117832</v>
      </c>
      <c r="N26" s="31">
        <f t="shared" si="2"/>
        <v>99284921</v>
      </c>
      <c r="O26" s="31">
        <f t="shared" si="2"/>
        <v>95515531</v>
      </c>
      <c r="P26" s="31">
        <f t="shared" si="2"/>
        <v>28516398</v>
      </c>
      <c r="Q26" s="31">
        <f t="shared" si="2"/>
        <v>27827237</v>
      </c>
      <c r="R26" s="31">
        <f t="shared" si="2"/>
        <v>151859166</v>
      </c>
      <c r="S26" s="31">
        <f t="shared" si="2"/>
        <v>37794632</v>
      </c>
      <c r="T26" s="31">
        <f t="shared" si="2"/>
        <v>25191694</v>
      </c>
      <c r="U26" s="31">
        <f t="shared" si="2"/>
        <v>21706344</v>
      </c>
      <c r="V26" s="31">
        <f t="shared" si="2"/>
        <v>84692670</v>
      </c>
      <c r="W26" s="31">
        <f t="shared" si="2"/>
        <v>355227117</v>
      </c>
      <c r="X26" s="31">
        <f t="shared" si="2"/>
        <v>-153315597</v>
      </c>
      <c r="Y26" s="31">
        <f t="shared" si="2"/>
        <v>508542714</v>
      </c>
      <c r="Z26" s="32">
        <f>+IF(X26&lt;&gt;0,+(Y26/X26)*100,0)</f>
        <v>-331.69665966861805</v>
      </c>
      <c r="AA26" s="33">
        <f>+AA13+AA25</f>
        <v>-153315597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1400807</v>
      </c>
      <c r="D31" s="18"/>
      <c r="E31" s="19"/>
      <c r="F31" s="20"/>
      <c r="G31" s="20"/>
      <c r="H31" s="20">
        <v>-1359362</v>
      </c>
      <c r="I31" s="20"/>
      <c r="J31" s="20">
        <v>-1359362</v>
      </c>
      <c r="K31" s="20"/>
      <c r="L31" s="20"/>
      <c r="M31" s="20"/>
      <c r="N31" s="20"/>
      <c r="O31" s="20">
        <v>255360</v>
      </c>
      <c r="P31" s="20"/>
      <c r="Q31" s="20"/>
      <c r="R31" s="20">
        <v>255360</v>
      </c>
      <c r="S31" s="20"/>
      <c r="T31" s="20"/>
      <c r="U31" s="20"/>
      <c r="V31" s="20"/>
      <c r="W31" s="20">
        <v>-1104002</v>
      </c>
      <c r="X31" s="20"/>
      <c r="Y31" s="20">
        <v>-1104002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517187976</v>
      </c>
      <c r="D32" s="18"/>
      <c r="E32" s="19">
        <v>64651102</v>
      </c>
      <c r="F32" s="20">
        <v>64651102</v>
      </c>
      <c r="G32" s="20"/>
      <c r="H32" s="20">
        <v>-323976</v>
      </c>
      <c r="I32" s="20"/>
      <c r="J32" s="20">
        <v>-323976</v>
      </c>
      <c r="K32" s="20">
        <v>-292716273</v>
      </c>
      <c r="L32" s="20">
        <v>36108664</v>
      </c>
      <c r="M32" s="20">
        <v>38582031</v>
      </c>
      <c r="N32" s="20">
        <v>-218025578</v>
      </c>
      <c r="O32" s="20">
        <v>559006664</v>
      </c>
      <c r="P32" s="20">
        <v>41649244</v>
      </c>
      <c r="Q32" s="20">
        <v>29493379</v>
      </c>
      <c r="R32" s="20">
        <v>630149287</v>
      </c>
      <c r="S32" s="20">
        <v>76308811</v>
      </c>
      <c r="T32" s="20">
        <v>53237441</v>
      </c>
      <c r="U32" s="20">
        <v>156291912</v>
      </c>
      <c r="V32" s="20">
        <v>285838164</v>
      </c>
      <c r="W32" s="20">
        <v>697637897</v>
      </c>
      <c r="X32" s="20">
        <v>64651102</v>
      </c>
      <c r="Y32" s="20">
        <v>632986795</v>
      </c>
      <c r="Z32" s="21">
        <v>979.08121504255257</v>
      </c>
      <c r="AA32" s="22">
        <v>64651102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/>
      <c r="I33" s="20"/>
      <c r="J33" s="20">
        <v>7000000</v>
      </c>
      <c r="K33" s="20"/>
      <c r="L33" s="20"/>
      <c r="M33" s="20">
        <v>5000000</v>
      </c>
      <c r="N33" s="20">
        <v>5000000</v>
      </c>
      <c r="O33" s="20">
        <v>-9179313</v>
      </c>
      <c r="P33" s="20"/>
      <c r="Q33" s="20">
        <v>3679849</v>
      </c>
      <c r="R33" s="20">
        <v>-5499464</v>
      </c>
      <c r="S33" s="20"/>
      <c r="T33" s="20"/>
      <c r="U33" s="20"/>
      <c r="V33" s="20"/>
      <c r="W33" s="20">
        <v>6500536</v>
      </c>
      <c r="X33" s="20"/>
      <c r="Y33" s="20">
        <v>6500536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54751263</v>
      </c>
      <c r="F35" s="20">
        <v>65809323</v>
      </c>
      <c r="G35" s="20"/>
      <c r="H35" s="20">
        <v>3827827</v>
      </c>
      <c r="I35" s="20">
        <v>-508875</v>
      </c>
      <c r="J35" s="20">
        <v>3318952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3318952</v>
      </c>
      <c r="X35" s="20">
        <v>65809323</v>
      </c>
      <c r="Y35" s="20">
        <v>-62490371</v>
      </c>
      <c r="Z35" s="21">
        <v>-94.956714567630485</v>
      </c>
      <c r="AA35" s="22">
        <v>65809323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518588783</v>
      </c>
      <c r="D37" s="29">
        <f t="shared" ref="D37:Y37" si="3">SUM(D29:D36)</f>
        <v>0</v>
      </c>
      <c r="E37" s="30">
        <f t="shared" si="3"/>
        <v>119402365</v>
      </c>
      <c r="F37" s="31">
        <f t="shared" si="3"/>
        <v>130460425</v>
      </c>
      <c r="G37" s="31">
        <f t="shared" si="3"/>
        <v>7000000</v>
      </c>
      <c r="H37" s="31">
        <f t="shared" si="3"/>
        <v>2144489</v>
      </c>
      <c r="I37" s="31">
        <f t="shared" si="3"/>
        <v>-508875</v>
      </c>
      <c r="J37" s="31">
        <f t="shared" si="3"/>
        <v>8635614</v>
      </c>
      <c r="K37" s="31">
        <f t="shared" si="3"/>
        <v>-292716273</v>
      </c>
      <c r="L37" s="31">
        <f t="shared" si="3"/>
        <v>36108664</v>
      </c>
      <c r="M37" s="31">
        <f t="shared" si="3"/>
        <v>43582031</v>
      </c>
      <c r="N37" s="31">
        <f t="shared" si="3"/>
        <v>-213025578</v>
      </c>
      <c r="O37" s="31">
        <f t="shared" si="3"/>
        <v>550082711</v>
      </c>
      <c r="P37" s="31">
        <f t="shared" si="3"/>
        <v>41649244</v>
      </c>
      <c r="Q37" s="31">
        <f t="shared" si="3"/>
        <v>33173228</v>
      </c>
      <c r="R37" s="31">
        <f t="shared" si="3"/>
        <v>624905183</v>
      </c>
      <c r="S37" s="31">
        <f t="shared" si="3"/>
        <v>76308811</v>
      </c>
      <c r="T37" s="31">
        <f t="shared" si="3"/>
        <v>53237441</v>
      </c>
      <c r="U37" s="31">
        <f t="shared" si="3"/>
        <v>156291912</v>
      </c>
      <c r="V37" s="31">
        <f t="shared" si="3"/>
        <v>285838164</v>
      </c>
      <c r="W37" s="31">
        <f t="shared" si="3"/>
        <v>706353383</v>
      </c>
      <c r="X37" s="31">
        <f t="shared" si="3"/>
        <v>130460425</v>
      </c>
      <c r="Y37" s="31">
        <f t="shared" si="3"/>
        <v>575892958</v>
      </c>
      <c r="Z37" s="32">
        <f>+IF(X37&lt;&gt;0,+(Y37/X37)*100,0)</f>
        <v>441.43115278062294</v>
      </c>
      <c r="AA37" s="33">
        <f>SUM(AA29:AA36)</f>
        <v>130460425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518588783</v>
      </c>
      <c r="D44" s="29">
        <f>+D37+D43</f>
        <v>0</v>
      </c>
      <c r="E44" s="30">
        <f t="shared" si="5"/>
        <v>119402365</v>
      </c>
      <c r="F44" s="31">
        <f t="shared" si="5"/>
        <v>130460425</v>
      </c>
      <c r="G44" s="31">
        <f t="shared" si="5"/>
        <v>7000000</v>
      </c>
      <c r="H44" s="31">
        <f t="shared" si="5"/>
        <v>2144489</v>
      </c>
      <c r="I44" s="31">
        <f t="shared" si="5"/>
        <v>-508875</v>
      </c>
      <c r="J44" s="31">
        <f t="shared" si="5"/>
        <v>8635614</v>
      </c>
      <c r="K44" s="31">
        <f t="shared" si="5"/>
        <v>-292716273</v>
      </c>
      <c r="L44" s="31">
        <f t="shared" si="5"/>
        <v>36108664</v>
      </c>
      <c r="M44" s="31">
        <f t="shared" si="5"/>
        <v>43582031</v>
      </c>
      <c r="N44" s="31">
        <f t="shared" si="5"/>
        <v>-213025578</v>
      </c>
      <c r="O44" s="31">
        <f t="shared" si="5"/>
        <v>550082711</v>
      </c>
      <c r="P44" s="31">
        <f t="shared" si="5"/>
        <v>41649244</v>
      </c>
      <c r="Q44" s="31">
        <f t="shared" si="5"/>
        <v>33173228</v>
      </c>
      <c r="R44" s="31">
        <f t="shared" si="5"/>
        <v>624905183</v>
      </c>
      <c r="S44" s="31">
        <f t="shared" si="5"/>
        <v>76308811</v>
      </c>
      <c r="T44" s="31">
        <f t="shared" si="5"/>
        <v>53237441</v>
      </c>
      <c r="U44" s="31">
        <f t="shared" si="5"/>
        <v>156291912</v>
      </c>
      <c r="V44" s="31">
        <f t="shared" si="5"/>
        <v>285838164</v>
      </c>
      <c r="W44" s="31">
        <f t="shared" si="5"/>
        <v>706353383</v>
      </c>
      <c r="X44" s="31">
        <f t="shared" si="5"/>
        <v>130460425</v>
      </c>
      <c r="Y44" s="31">
        <f t="shared" si="5"/>
        <v>575892958</v>
      </c>
      <c r="Z44" s="32">
        <f>+IF(X44&lt;&gt;0,+(Y44/X44)*100,0)</f>
        <v>441.43115278062294</v>
      </c>
      <c r="AA44" s="33">
        <f>+AA37+AA43</f>
        <v>130460425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-446029212</v>
      </c>
      <c r="D45" s="42">
        <f t="shared" si="6"/>
        <v>0</v>
      </c>
      <c r="E45" s="43">
        <f t="shared" si="6"/>
        <v>-86985388</v>
      </c>
      <c r="F45" s="44">
        <f t="shared" si="6"/>
        <v>-283776022</v>
      </c>
      <c r="G45" s="44">
        <f t="shared" si="6"/>
        <v>26972382</v>
      </c>
      <c r="H45" s="44">
        <f t="shared" si="6"/>
        <v>-36007511</v>
      </c>
      <c r="I45" s="44">
        <f t="shared" si="6"/>
        <v>19789875</v>
      </c>
      <c r="J45" s="44">
        <f t="shared" si="6"/>
        <v>10754746</v>
      </c>
      <c r="K45" s="44">
        <f t="shared" si="6"/>
        <v>355318034</v>
      </c>
      <c r="L45" s="44">
        <f t="shared" si="6"/>
        <v>-15543336</v>
      </c>
      <c r="M45" s="44">
        <f t="shared" si="6"/>
        <v>-27464199</v>
      </c>
      <c r="N45" s="44">
        <f t="shared" si="6"/>
        <v>312310499</v>
      </c>
      <c r="O45" s="44">
        <f t="shared" si="6"/>
        <v>-454567180</v>
      </c>
      <c r="P45" s="44">
        <f t="shared" si="6"/>
        <v>-13132846</v>
      </c>
      <c r="Q45" s="44">
        <f t="shared" si="6"/>
        <v>-5345991</v>
      </c>
      <c r="R45" s="44">
        <f t="shared" si="6"/>
        <v>-473046017</v>
      </c>
      <c r="S45" s="44">
        <f t="shared" si="6"/>
        <v>-38514179</v>
      </c>
      <c r="T45" s="44">
        <f t="shared" si="6"/>
        <v>-28045747</v>
      </c>
      <c r="U45" s="44">
        <f t="shared" si="6"/>
        <v>-134585568</v>
      </c>
      <c r="V45" s="44">
        <f t="shared" si="6"/>
        <v>-201145494</v>
      </c>
      <c r="W45" s="44">
        <f t="shared" si="6"/>
        <v>-351126266</v>
      </c>
      <c r="X45" s="44">
        <f t="shared" si="6"/>
        <v>-283776022</v>
      </c>
      <c r="Y45" s="44">
        <f t="shared" si="6"/>
        <v>-67350244</v>
      </c>
      <c r="Z45" s="45">
        <f>+IF(X45&lt;&gt;0,+(Y45/X45)*100,0)</f>
        <v>23.733592262421666</v>
      </c>
      <c r="AA45" s="46">
        <f>+AA26-AA44</f>
        <v>-283776022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-236687769</v>
      </c>
      <c r="D6" s="18"/>
      <c r="E6" s="19">
        <v>-213081289</v>
      </c>
      <c r="F6" s="20">
        <v>-191574241</v>
      </c>
      <c r="G6" s="20">
        <v>-239695353</v>
      </c>
      <c r="H6" s="20">
        <v>-65547531</v>
      </c>
      <c r="I6" s="20">
        <v>-42896674</v>
      </c>
      <c r="J6" s="20">
        <v>-348139558</v>
      </c>
      <c r="K6" s="20">
        <v>26856506</v>
      </c>
      <c r="L6" s="20">
        <v>36203550</v>
      </c>
      <c r="M6" s="20">
        <v>11178186</v>
      </c>
      <c r="N6" s="20">
        <v>74238242</v>
      </c>
      <c r="O6" s="20">
        <v>-22642896</v>
      </c>
      <c r="P6" s="20">
        <v>19236271</v>
      </c>
      <c r="Q6" s="20">
        <v>-17329269</v>
      </c>
      <c r="R6" s="20">
        <v>-20735894</v>
      </c>
      <c r="S6" s="20">
        <v>-60197793</v>
      </c>
      <c r="T6" s="20">
        <v>-13166967</v>
      </c>
      <c r="U6" s="20">
        <v>49889250</v>
      </c>
      <c r="V6" s="20">
        <v>-23475510</v>
      </c>
      <c r="W6" s="20">
        <v>-318112720</v>
      </c>
      <c r="X6" s="20">
        <v>-191574241</v>
      </c>
      <c r="Y6" s="20">
        <v>-126538479</v>
      </c>
      <c r="Z6" s="21">
        <v>66.051927617972396</v>
      </c>
      <c r="AA6" s="22">
        <v>-191574241</v>
      </c>
    </row>
    <row r="7" spans="1:27" x14ac:dyDescent="0.25">
      <c r="A7" s="23" t="s">
        <v>35</v>
      </c>
      <c r="B7" s="17" t="s">
        <v>32</v>
      </c>
      <c r="C7" s="18">
        <v>342178077</v>
      </c>
      <c r="D7" s="18"/>
      <c r="E7" s="19">
        <v>145401777</v>
      </c>
      <c r="F7" s="20">
        <v>365846143</v>
      </c>
      <c r="G7" s="20">
        <v>258999729</v>
      </c>
      <c r="H7" s="20">
        <v>130518017</v>
      </c>
      <c r="I7" s="20">
        <v>20541431</v>
      </c>
      <c r="J7" s="20">
        <v>410059177</v>
      </c>
      <c r="K7" s="20">
        <v>-33149889</v>
      </c>
      <c r="L7" s="20">
        <v>13948311</v>
      </c>
      <c r="M7" s="20">
        <v>-1661088</v>
      </c>
      <c r="N7" s="20">
        <v>-20862666</v>
      </c>
      <c r="O7" s="20">
        <v>3536315</v>
      </c>
      <c r="P7" s="20">
        <v>9648437</v>
      </c>
      <c r="Q7" s="20">
        <v>9690112</v>
      </c>
      <c r="R7" s="20">
        <v>22874864</v>
      </c>
      <c r="S7" s="20">
        <v>840339</v>
      </c>
      <c r="T7" s="20">
        <v>4478796</v>
      </c>
      <c r="U7" s="20">
        <v>6669874</v>
      </c>
      <c r="V7" s="20">
        <v>11989009</v>
      </c>
      <c r="W7" s="20">
        <v>424060384</v>
      </c>
      <c r="X7" s="20">
        <v>365846143</v>
      </c>
      <c r="Y7" s="20">
        <v>58214241</v>
      </c>
      <c r="Z7" s="21">
        <v>15.912219416236951</v>
      </c>
      <c r="AA7" s="22">
        <v>365846143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220444366</v>
      </c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-9247203</v>
      </c>
      <c r="D10" s="18"/>
      <c r="E10" s="19"/>
      <c r="F10" s="20"/>
      <c r="G10" s="20">
        <v>-9479534</v>
      </c>
      <c r="H10" s="20">
        <v>-195008</v>
      </c>
      <c r="I10" s="20"/>
      <c r="J10" s="20">
        <v>-9674542</v>
      </c>
      <c r="K10" s="20">
        <v>-529034</v>
      </c>
      <c r="L10" s="20"/>
      <c r="M10" s="20"/>
      <c r="N10" s="20">
        <v>-529034</v>
      </c>
      <c r="O10" s="20">
        <v>-817664</v>
      </c>
      <c r="P10" s="20">
        <v>-795767</v>
      </c>
      <c r="Q10" s="20">
        <v>-321549</v>
      </c>
      <c r="R10" s="20">
        <v>-1934980</v>
      </c>
      <c r="S10" s="20">
        <v>-115515</v>
      </c>
      <c r="T10" s="20">
        <v>-189762</v>
      </c>
      <c r="U10" s="20">
        <v>-1527813</v>
      </c>
      <c r="V10" s="20">
        <v>-1833090</v>
      </c>
      <c r="W10" s="20">
        <v>-13971646</v>
      </c>
      <c r="X10" s="20"/>
      <c r="Y10" s="20">
        <v>-13971646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808746410</v>
      </c>
      <c r="D11" s="18"/>
      <c r="E11" s="19">
        <v>8898396</v>
      </c>
      <c r="F11" s="20">
        <v>8898396</v>
      </c>
      <c r="G11" s="24">
        <v>834653788</v>
      </c>
      <c r="H11" s="24">
        <v>21097220</v>
      </c>
      <c r="I11" s="24">
        <v>14456282</v>
      </c>
      <c r="J11" s="20">
        <v>870207290</v>
      </c>
      <c r="K11" s="24">
        <v>12720914</v>
      </c>
      <c r="L11" s="24">
        <v>12976959</v>
      </c>
      <c r="M11" s="20">
        <v>10436996</v>
      </c>
      <c r="N11" s="24">
        <v>36134869</v>
      </c>
      <c r="O11" s="24">
        <v>10665831</v>
      </c>
      <c r="P11" s="24">
        <v>11968091</v>
      </c>
      <c r="Q11" s="20">
        <v>11775728</v>
      </c>
      <c r="R11" s="24">
        <v>34409650</v>
      </c>
      <c r="S11" s="24">
        <v>11835184</v>
      </c>
      <c r="T11" s="20">
        <v>14737697</v>
      </c>
      <c r="U11" s="24">
        <v>24256164</v>
      </c>
      <c r="V11" s="24">
        <v>50829045</v>
      </c>
      <c r="W11" s="24">
        <v>991580854</v>
      </c>
      <c r="X11" s="20">
        <v>8898396</v>
      </c>
      <c r="Y11" s="24">
        <v>982682458</v>
      </c>
      <c r="Z11" s="25">
        <v>11043.366220159229</v>
      </c>
      <c r="AA11" s="26">
        <v>8898396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901220287</v>
      </c>
      <c r="D13" s="29">
        <f>SUM(D6:D12)</f>
        <v>0</v>
      </c>
      <c r="E13" s="30">
        <f t="shared" si="0"/>
        <v>161663250</v>
      </c>
      <c r="F13" s="31">
        <f t="shared" si="0"/>
        <v>183170298</v>
      </c>
      <c r="G13" s="31">
        <f t="shared" si="0"/>
        <v>840709402</v>
      </c>
      <c r="H13" s="31">
        <f t="shared" si="0"/>
        <v>85872698</v>
      </c>
      <c r="I13" s="31">
        <f t="shared" si="0"/>
        <v>-7898961</v>
      </c>
      <c r="J13" s="31">
        <f t="shared" si="0"/>
        <v>918683139</v>
      </c>
      <c r="K13" s="31">
        <f t="shared" si="0"/>
        <v>5898497</v>
      </c>
      <c r="L13" s="31">
        <f t="shared" si="0"/>
        <v>63128820</v>
      </c>
      <c r="M13" s="31">
        <f t="shared" si="0"/>
        <v>19954094</v>
      </c>
      <c r="N13" s="31">
        <f t="shared" si="0"/>
        <v>88981411</v>
      </c>
      <c r="O13" s="31">
        <f t="shared" si="0"/>
        <v>-9258414</v>
      </c>
      <c r="P13" s="31">
        <f t="shared" si="0"/>
        <v>40057032</v>
      </c>
      <c r="Q13" s="31">
        <f t="shared" si="0"/>
        <v>3815022</v>
      </c>
      <c r="R13" s="31">
        <f t="shared" si="0"/>
        <v>34613640</v>
      </c>
      <c r="S13" s="31">
        <f t="shared" si="0"/>
        <v>-47637785</v>
      </c>
      <c r="T13" s="31">
        <f t="shared" si="0"/>
        <v>5859764</v>
      </c>
      <c r="U13" s="31">
        <f t="shared" si="0"/>
        <v>79287475</v>
      </c>
      <c r="V13" s="31">
        <f t="shared" si="0"/>
        <v>37509454</v>
      </c>
      <c r="W13" s="31">
        <f t="shared" si="0"/>
        <v>1079787644</v>
      </c>
      <c r="X13" s="31">
        <f t="shared" si="0"/>
        <v>183170298</v>
      </c>
      <c r="Y13" s="31">
        <f t="shared" si="0"/>
        <v>896617346</v>
      </c>
      <c r="Z13" s="32">
        <f>+IF(X13&lt;&gt;0,+(Y13/X13)*100,0)</f>
        <v>489.49931063605084</v>
      </c>
      <c r="AA13" s="33">
        <f>SUM(AA6:AA12)</f>
        <v>183170298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99081929</v>
      </c>
      <c r="D17" s="18"/>
      <c r="E17" s="19">
        <v>20752859</v>
      </c>
      <c r="F17" s="20">
        <v>20752859</v>
      </c>
      <c r="G17" s="24">
        <v>100898091</v>
      </c>
      <c r="H17" s="24">
        <v>18070818</v>
      </c>
      <c r="I17" s="24">
        <v>2109565</v>
      </c>
      <c r="J17" s="20">
        <v>121078474</v>
      </c>
      <c r="K17" s="24"/>
      <c r="L17" s="24">
        <v>5513725</v>
      </c>
      <c r="M17" s="20"/>
      <c r="N17" s="24">
        <v>5513725</v>
      </c>
      <c r="O17" s="24">
        <v>500878</v>
      </c>
      <c r="P17" s="24">
        <v>8099894</v>
      </c>
      <c r="Q17" s="20"/>
      <c r="R17" s="24">
        <v>8600772</v>
      </c>
      <c r="S17" s="24"/>
      <c r="T17" s="20">
        <v>3630961</v>
      </c>
      <c r="U17" s="24">
        <v>3800606</v>
      </c>
      <c r="V17" s="24">
        <v>7431567</v>
      </c>
      <c r="W17" s="24">
        <v>142624538</v>
      </c>
      <c r="X17" s="20">
        <v>20752859</v>
      </c>
      <c r="Y17" s="24">
        <v>121871679</v>
      </c>
      <c r="Z17" s="25">
        <v>587.25247928490239</v>
      </c>
      <c r="AA17" s="26">
        <v>20752859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99081929</v>
      </c>
      <c r="D25" s="29">
        <f t="shared" ref="D25:Y25" si="1">SUM(D15:D24)</f>
        <v>0</v>
      </c>
      <c r="E25" s="35">
        <f t="shared" si="1"/>
        <v>20752859</v>
      </c>
      <c r="F25" s="36">
        <f t="shared" si="1"/>
        <v>20752859</v>
      </c>
      <c r="G25" s="36">
        <f t="shared" si="1"/>
        <v>100898091</v>
      </c>
      <c r="H25" s="36">
        <f t="shared" si="1"/>
        <v>18070818</v>
      </c>
      <c r="I25" s="36">
        <f t="shared" si="1"/>
        <v>2109565</v>
      </c>
      <c r="J25" s="36">
        <f t="shared" si="1"/>
        <v>121078474</v>
      </c>
      <c r="K25" s="36">
        <f t="shared" si="1"/>
        <v>0</v>
      </c>
      <c r="L25" s="36">
        <f t="shared" si="1"/>
        <v>5513725</v>
      </c>
      <c r="M25" s="36">
        <f t="shared" si="1"/>
        <v>0</v>
      </c>
      <c r="N25" s="36">
        <f t="shared" si="1"/>
        <v>5513725</v>
      </c>
      <c r="O25" s="36">
        <f t="shared" si="1"/>
        <v>500878</v>
      </c>
      <c r="P25" s="36">
        <f t="shared" si="1"/>
        <v>8099894</v>
      </c>
      <c r="Q25" s="36">
        <f t="shared" si="1"/>
        <v>0</v>
      </c>
      <c r="R25" s="36">
        <f t="shared" si="1"/>
        <v>8600772</v>
      </c>
      <c r="S25" s="36">
        <f t="shared" si="1"/>
        <v>0</v>
      </c>
      <c r="T25" s="36">
        <f t="shared" si="1"/>
        <v>3630961</v>
      </c>
      <c r="U25" s="36">
        <f t="shared" si="1"/>
        <v>3800606</v>
      </c>
      <c r="V25" s="36">
        <f t="shared" si="1"/>
        <v>7431567</v>
      </c>
      <c r="W25" s="36">
        <f t="shared" si="1"/>
        <v>142624538</v>
      </c>
      <c r="X25" s="36">
        <f t="shared" si="1"/>
        <v>20752859</v>
      </c>
      <c r="Y25" s="36">
        <f t="shared" si="1"/>
        <v>121871679</v>
      </c>
      <c r="Z25" s="37">
        <f>+IF(X25&lt;&gt;0,+(Y25/X25)*100,0)</f>
        <v>587.25247928490239</v>
      </c>
      <c r="AA25" s="38">
        <f>SUM(AA15:AA24)</f>
        <v>20752859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1000302216</v>
      </c>
      <c r="D26" s="29">
        <f>+D13+D25</f>
        <v>0</v>
      </c>
      <c r="E26" s="30">
        <f t="shared" si="2"/>
        <v>182416109</v>
      </c>
      <c r="F26" s="31">
        <f t="shared" si="2"/>
        <v>203923157</v>
      </c>
      <c r="G26" s="31">
        <f t="shared" si="2"/>
        <v>941607493</v>
      </c>
      <c r="H26" s="31">
        <f t="shared" si="2"/>
        <v>103943516</v>
      </c>
      <c r="I26" s="31">
        <f t="shared" si="2"/>
        <v>-5789396</v>
      </c>
      <c r="J26" s="31">
        <f t="shared" si="2"/>
        <v>1039761613</v>
      </c>
      <c r="K26" s="31">
        <f t="shared" si="2"/>
        <v>5898497</v>
      </c>
      <c r="L26" s="31">
        <f t="shared" si="2"/>
        <v>68642545</v>
      </c>
      <c r="M26" s="31">
        <f t="shared" si="2"/>
        <v>19954094</v>
      </c>
      <c r="N26" s="31">
        <f t="shared" si="2"/>
        <v>94495136</v>
      </c>
      <c r="O26" s="31">
        <f t="shared" si="2"/>
        <v>-8757536</v>
      </c>
      <c r="P26" s="31">
        <f t="shared" si="2"/>
        <v>48156926</v>
      </c>
      <c r="Q26" s="31">
        <f t="shared" si="2"/>
        <v>3815022</v>
      </c>
      <c r="R26" s="31">
        <f t="shared" si="2"/>
        <v>43214412</v>
      </c>
      <c r="S26" s="31">
        <f t="shared" si="2"/>
        <v>-47637785</v>
      </c>
      <c r="T26" s="31">
        <f t="shared" si="2"/>
        <v>9490725</v>
      </c>
      <c r="U26" s="31">
        <f t="shared" si="2"/>
        <v>83088081</v>
      </c>
      <c r="V26" s="31">
        <f t="shared" si="2"/>
        <v>44941021</v>
      </c>
      <c r="W26" s="31">
        <f t="shared" si="2"/>
        <v>1222412182</v>
      </c>
      <c r="X26" s="31">
        <f t="shared" si="2"/>
        <v>203923157</v>
      </c>
      <c r="Y26" s="31">
        <f t="shared" si="2"/>
        <v>1018489025</v>
      </c>
      <c r="Z26" s="32">
        <f>+IF(X26&lt;&gt;0,+(Y26/X26)*100,0)</f>
        <v>499.44745853458915</v>
      </c>
      <c r="AA26" s="33">
        <f>+AA13+AA25</f>
        <v>203923157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-242439</v>
      </c>
      <c r="D31" s="18"/>
      <c r="E31" s="19">
        <v>277000000</v>
      </c>
      <c r="F31" s="20">
        <v>277000000</v>
      </c>
      <c r="G31" s="20">
        <v>-258041</v>
      </c>
      <c r="H31" s="20">
        <v>-16786</v>
      </c>
      <c r="I31" s="20">
        <v>-4146</v>
      </c>
      <c r="J31" s="20">
        <v>-278973</v>
      </c>
      <c r="K31" s="20">
        <v>-2166</v>
      </c>
      <c r="L31" s="20">
        <v>-14016</v>
      </c>
      <c r="M31" s="20">
        <v>-25696</v>
      </c>
      <c r="N31" s="20">
        <v>-41878</v>
      </c>
      <c r="O31" s="20">
        <v>-14313</v>
      </c>
      <c r="P31" s="20">
        <v>-13523</v>
      </c>
      <c r="Q31" s="20">
        <v>-24254</v>
      </c>
      <c r="R31" s="20">
        <v>-52090</v>
      </c>
      <c r="S31" s="20">
        <v>-11386</v>
      </c>
      <c r="T31" s="20">
        <v>-20920</v>
      </c>
      <c r="U31" s="20">
        <v>-13034</v>
      </c>
      <c r="V31" s="20">
        <v>-45340</v>
      </c>
      <c r="W31" s="20">
        <v>-418281</v>
      </c>
      <c r="X31" s="20">
        <v>277000000</v>
      </c>
      <c r="Y31" s="20">
        <v>-277418281</v>
      </c>
      <c r="Z31" s="21">
        <v>-100.15100397111914</v>
      </c>
      <c r="AA31" s="22">
        <v>277000000</v>
      </c>
    </row>
    <row r="32" spans="1:27" x14ac:dyDescent="0.25">
      <c r="A32" s="23" t="s">
        <v>59</v>
      </c>
      <c r="B32" s="17" t="s">
        <v>32</v>
      </c>
      <c r="C32" s="18">
        <v>939946393</v>
      </c>
      <c r="D32" s="18"/>
      <c r="E32" s="19">
        <v>27966974</v>
      </c>
      <c r="F32" s="20">
        <v>58972894</v>
      </c>
      <c r="G32" s="20">
        <v>1043433835</v>
      </c>
      <c r="H32" s="20">
        <v>11528496</v>
      </c>
      <c r="I32" s="20">
        <v>-10898415</v>
      </c>
      <c r="J32" s="20">
        <v>1044063916</v>
      </c>
      <c r="K32" s="20">
        <v>9932940</v>
      </c>
      <c r="L32" s="20">
        <v>53205288</v>
      </c>
      <c r="M32" s="20">
        <v>7291854</v>
      </c>
      <c r="N32" s="20">
        <v>70430082</v>
      </c>
      <c r="O32" s="20">
        <v>-10946256</v>
      </c>
      <c r="P32" s="20">
        <v>43255765</v>
      </c>
      <c r="Q32" s="20">
        <v>414483556</v>
      </c>
      <c r="R32" s="20">
        <v>446793065</v>
      </c>
      <c r="S32" s="20">
        <v>41422650</v>
      </c>
      <c r="T32" s="20">
        <v>23317298</v>
      </c>
      <c r="U32" s="20">
        <v>152985725</v>
      </c>
      <c r="V32" s="20">
        <v>217725673</v>
      </c>
      <c r="W32" s="20">
        <v>1779012736</v>
      </c>
      <c r="X32" s="20">
        <v>58972894</v>
      </c>
      <c r="Y32" s="20">
        <v>1720039842</v>
      </c>
      <c r="Z32" s="21">
        <v>2916.6617497184384</v>
      </c>
      <c r="AA32" s="22">
        <v>58972894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4399</v>
      </c>
      <c r="F33" s="20">
        <v>4399</v>
      </c>
      <c r="G33" s="20">
        <v>2426000</v>
      </c>
      <c r="H33" s="20"/>
      <c r="I33" s="20"/>
      <c r="J33" s="20">
        <v>2426000</v>
      </c>
      <c r="K33" s="20"/>
      <c r="L33" s="20">
        <v>2437190</v>
      </c>
      <c r="M33" s="20"/>
      <c r="N33" s="20">
        <v>2437190</v>
      </c>
      <c r="O33" s="20">
        <v>-576009</v>
      </c>
      <c r="P33" s="20"/>
      <c r="Q33" s="20">
        <v>4259122</v>
      </c>
      <c r="R33" s="20">
        <v>3683113</v>
      </c>
      <c r="S33" s="20"/>
      <c r="T33" s="20">
        <v>-3982606</v>
      </c>
      <c r="U33" s="20">
        <v>-4563697</v>
      </c>
      <c r="V33" s="20">
        <v>-8546303</v>
      </c>
      <c r="W33" s="20"/>
      <c r="X33" s="20">
        <v>4399</v>
      </c>
      <c r="Y33" s="20">
        <v>-4399</v>
      </c>
      <c r="Z33" s="21">
        <v>-100</v>
      </c>
      <c r="AA33" s="22">
        <v>4399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676493212</v>
      </c>
      <c r="D35" s="18"/>
      <c r="E35" s="19">
        <v>132315048</v>
      </c>
      <c r="F35" s="20">
        <v>132315048</v>
      </c>
      <c r="G35" s="20">
        <v>688963808</v>
      </c>
      <c r="H35" s="20">
        <v>13868516</v>
      </c>
      <c r="I35" s="20">
        <v>13202228</v>
      </c>
      <c r="J35" s="20">
        <v>716034552</v>
      </c>
      <c r="K35" s="20">
        <v>10789889</v>
      </c>
      <c r="L35" s="20">
        <v>10615957</v>
      </c>
      <c r="M35" s="20">
        <v>10330083</v>
      </c>
      <c r="N35" s="20">
        <v>31735929</v>
      </c>
      <c r="O35" s="20">
        <v>9947806</v>
      </c>
      <c r="P35" s="20">
        <v>10150614</v>
      </c>
      <c r="Q35" s="20">
        <v>9705974</v>
      </c>
      <c r="R35" s="20">
        <v>29804394</v>
      </c>
      <c r="S35" s="20">
        <v>10059962</v>
      </c>
      <c r="T35" s="20">
        <v>10639694</v>
      </c>
      <c r="U35" s="20">
        <v>11703624</v>
      </c>
      <c r="V35" s="20">
        <v>32403280</v>
      </c>
      <c r="W35" s="20">
        <v>809978155</v>
      </c>
      <c r="X35" s="20">
        <v>132315048</v>
      </c>
      <c r="Y35" s="20">
        <v>677663107</v>
      </c>
      <c r="Z35" s="21">
        <v>512.15875839005105</v>
      </c>
      <c r="AA35" s="22">
        <v>132315048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1616197166</v>
      </c>
      <c r="D37" s="29">
        <f t="shared" ref="D37:Y37" si="3">SUM(D29:D36)</f>
        <v>0</v>
      </c>
      <c r="E37" s="30">
        <f t="shared" si="3"/>
        <v>437286421</v>
      </c>
      <c r="F37" s="31">
        <f t="shared" si="3"/>
        <v>468292341</v>
      </c>
      <c r="G37" s="31">
        <f t="shared" si="3"/>
        <v>1734565602</v>
      </c>
      <c r="H37" s="31">
        <f t="shared" si="3"/>
        <v>25380226</v>
      </c>
      <c r="I37" s="31">
        <f t="shared" si="3"/>
        <v>2299667</v>
      </c>
      <c r="J37" s="31">
        <f t="shared" si="3"/>
        <v>1762245495</v>
      </c>
      <c r="K37" s="31">
        <f t="shared" si="3"/>
        <v>20720663</v>
      </c>
      <c r="L37" s="31">
        <f t="shared" si="3"/>
        <v>66244419</v>
      </c>
      <c r="M37" s="31">
        <f t="shared" si="3"/>
        <v>17596241</v>
      </c>
      <c r="N37" s="31">
        <f t="shared" si="3"/>
        <v>104561323</v>
      </c>
      <c r="O37" s="31">
        <f t="shared" si="3"/>
        <v>-1588772</v>
      </c>
      <c r="P37" s="31">
        <f t="shared" si="3"/>
        <v>53392856</v>
      </c>
      <c r="Q37" s="31">
        <f t="shared" si="3"/>
        <v>428424398</v>
      </c>
      <c r="R37" s="31">
        <f t="shared" si="3"/>
        <v>480228482</v>
      </c>
      <c r="S37" s="31">
        <f t="shared" si="3"/>
        <v>51471226</v>
      </c>
      <c r="T37" s="31">
        <f t="shared" si="3"/>
        <v>29953466</v>
      </c>
      <c r="U37" s="31">
        <f t="shared" si="3"/>
        <v>160112618</v>
      </c>
      <c r="V37" s="31">
        <f t="shared" si="3"/>
        <v>241537310</v>
      </c>
      <c r="W37" s="31">
        <f t="shared" si="3"/>
        <v>2588572610</v>
      </c>
      <c r="X37" s="31">
        <f t="shared" si="3"/>
        <v>468292341</v>
      </c>
      <c r="Y37" s="31">
        <f t="shared" si="3"/>
        <v>2120280269</v>
      </c>
      <c r="Z37" s="32">
        <f>+IF(X37&lt;&gt;0,+(Y37/X37)*100,0)</f>
        <v>452.7685130344679</v>
      </c>
      <c r="AA37" s="33">
        <f>SUM(AA29:AA36)</f>
        <v>468292341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1616197166</v>
      </c>
      <c r="D44" s="29">
        <f>+D37+D43</f>
        <v>0</v>
      </c>
      <c r="E44" s="30">
        <f t="shared" si="5"/>
        <v>437286421</v>
      </c>
      <c r="F44" s="31">
        <f t="shared" si="5"/>
        <v>468292341</v>
      </c>
      <c r="G44" s="31">
        <f t="shared" si="5"/>
        <v>1734565602</v>
      </c>
      <c r="H44" s="31">
        <f t="shared" si="5"/>
        <v>25380226</v>
      </c>
      <c r="I44" s="31">
        <f t="shared" si="5"/>
        <v>2299667</v>
      </c>
      <c r="J44" s="31">
        <f t="shared" si="5"/>
        <v>1762245495</v>
      </c>
      <c r="K44" s="31">
        <f t="shared" si="5"/>
        <v>20720663</v>
      </c>
      <c r="L44" s="31">
        <f t="shared" si="5"/>
        <v>66244419</v>
      </c>
      <c r="M44" s="31">
        <f t="shared" si="5"/>
        <v>17596241</v>
      </c>
      <c r="N44" s="31">
        <f t="shared" si="5"/>
        <v>104561323</v>
      </c>
      <c r="O44" s="31">
        <f t="shared" si="5"/>
        <v>-1588772</v>
      </c>
      <c r="P44" s="31">
        <f t="shared" si="5"/>
        <v>53392856</v>
      </c>
      <c r="Q44" s="31">
        <f t="shared" si="5"/>
        <v>428424398</v>
      </c>
      <c r="R44" s="31">
        <f t="shared" si="5"/>
        <v>480228482</v>
      </c>
      <c r="S44" s="31">
        <f t="shared" si="5"/>
        <v>51471226</v>
      </c>
      <c r="T44" s="31">
        <f t="shared" si="5"/>
        <v>29953466</v>
      </c>
      <c r="U44" s="31">
        <f t="shared" si="5"/>
        <v>160112618</v>
      </c>
      <c r="V44" s="31">
        <f t="shared" si="5"/>
        <v>241537310</v>
      </c>
      <c r="W44" s="31">
        <f t="shared" si="5"/>
        <v>2588572610</v>
      </c>
      <c r="X44" s="31">
        <f t="shared" si="5"/>
        <v>468292341</v>
      </c>
      <c r="Y44" s="31">
        <f t="shared" si="5"/>
        <v>2120280269</v>
      </c>
      <c r="Z44" s="32">
        <f>+IF(X44&lt;&gt;0,+(Y44/X44)*100,0)</f>
        <v>452.7685130344679</v>
      </c>
      <c r="AA44" s="33">
        <f>+AA37+AA43</f>
        <v>468292341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-615894950</v>
      </c>
      <c r="D45" s="42">
        <f t="shared" si="6"/>
        <v>0</v>
      </c>
      <c r="E45" s="43">
        <f t="shared" si="6"/>
        <v>-254870312</v>
      </c>
      <c r="F45" s="44">
        <f t="shared" si="6"/>
        <v>-264369184</v>
      </c>
      <c r="G45" s="44">
        <f t="shared" si="6"/>
        <v>-792958109</v>
      </c>
      <c r="H45" s="44">
        <f t="shared" si="6"/>
        <v>78563290</v>
      </c>
      <c r="I45" s="44">
        <f t="shared" si="6"/>
        <v>-8089063</v>
      </c>
      <c r="J45" s="44">
        <f t="shared" si="6"/>
        <v>-722483882</v>
      </c>
      <c r="K45" s="44">
        <f t="shared" si="6"/>
        <v>-14822166</v>
      </c>
      <c r="L45" s="44">
        <f t="shared" si="6"/>
        <v>2398126</v>
      </c>
      <c r="M45" s="44">
        <f t="shared" si="6"/>
        <v>2357853</v>
      </c>
      <c r="N45" s="44">
        <f t="shared" si="6"/>
        <v>-10066187</v>
      </c>
      <c r="O45" s="44">
        <f t="shared" si="6"/>
        <v>-7168764</v>
      </c>
      <c r="P45" s="44">
        <f t="shared" si="6"/>
        <v>-5235930</v>
      </c>
      <c r="Q45" s="44">
        <f t="shared" si="6"/>
        <v>-424609376</v>
      </c>
      <c r="R45" s="44">
        <f t="shared" si="6"/>
        <v>-437014070</v>
      </c>
      <c r="S45" s="44">
        <f t="shared" si="6"/>
        <v>-99109011</v>
      </c>
      <c r="T45" s="44">
        <f t="shared" si="6"/>
        <v>-20462741</v>
      </c>
      <c r="U45" s="44">
        <f t="shared" si="6"/>
        <v>-77024537</v>
      </c>
      <c r="V45" s="44">
        <f t="shared" si="6"/>
        <v>-196596289</v>
      </c>
      <c r="W45" s="44">
        <f t="shared" si="6"/>
        <v>-1366160428</v>
      </c>
      <c r="X45" s="44">
        <f t="shared" si="6"/>
        <v>-264369184</v>
      </c>
      <c r="Y45" s="44">
        <f t="shared" si="6"/>
        <v>-1101791244</v>
      </c>
      <c r="Z45" s="45">
        <f>+IF(X45&lt;&gt;0,+(Y45/X45)*100,0)</f>
        <v>416.7623575976238</v>
      </c>
      <c r="AA45" s="46">
        <f>+AA26-AA44</f>
        <v>-264369184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-617275642</v>
      </c>
      <c r="D47" s="18"/>
      <c r="E47" s="19">
        <v>-414345675</v>
      </c>
      <c r="F47" s="20">
        <v>-423844547</v>
      </c>
      <c r="G47" s="20">
        <v>-518299394</v>
      </c>
      <c r="H47" s="20">
        <v>-55627142</v>
      </c>
      <c r="I47" s="20">
        <v>-194052015</v>
      </c>
      <c r="J47" s="20">
        <v>-767978551</v>
      </c>
      <c r="K47" s="20">
        <v>-28631954</v>
      </c>
      <c r="L47" s="20">
        <v>-10127184</v>
      </c>
      <c r="M47" s="20">
        <v>-14832600</v>
      </c>
      <c r="N47" s="20">
        <v>-53591738</v>
      </c>
      <c r="O47" s="20">
        <v>-23720579</v>
      </c>
      <c r="P47" s="20">
        <v>54328214</v>
      </c>
      <c r="Q47" s="20">
        <v>-7651844</v>
      </c>
      <c r="R47" s="20">
        <v>22955791</v>
      </c>
      <c r="S47" s="20">
        <v>9220368</v>
      </c>
      <c r="T47" s="20">
        <v>-33218763</v>
      </c>
      <c r="U47" s="20">
        <v>-88857976</v>
      </c>
      <c r="V47" s="20">
        <v>-112856371</v>
      </c>
      <c r="W47" s="20">
        <v>-911470869</v>
      </c>
      <c r="X47" s="20">
        <v>-423844547</v>
      </c>
      <c r="Y47" s="20">
        <v>-487626322</v>
      </c>
      <c r="Z47" s="47">
        <v>115.04838871974445</v>
      </c>
      <c r="AA47" s="22">
        <v>-423844547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-617275642</v>
      </c>
      <c r="D50" s="50">
        <f t="shared" ref="D50:Y50" si="7">SUM(D47:D49)</f>
        <v>0</v>
      </c>
      <c r="E50" s="51">
        <f t="shared" si="7"/>
        <v>-414345675</v>
      </c>
      <c r="F50" s="52">
        <f t="shared" si="7"/>
        <v>-423844547</v>
      </c>
      <c r="G50" s="52">
        <f t="shared" si="7"/>
        <v>-518299394</v>
      </c>
      <c r="H50" s="52">
        <f t="shared" si="7"/>
        <v>-55627142</v>
      </c>
      <c r="I50" s="52">
        <f t="shared" si="7"/>
        <v>-194052015</v>
      </c>
      <c r="J50" s="52">
        <f t="shared" si="7"/>
        <v>-767978551</v>
      </c>
      <c r="K50" s="52">
        <f t="shared" si="7"/>
        <v>-28631954</v>
      </c>
      <c r="L50" s="52">
        <f t="shared" si="7"/>
        <v>-10127184</v>
      </c>
      <c r="M50" s="52">
        <f t="shared" si="7"/>
        <v>-14832600</v>
      </c>
      <c r="N50" s="52">
        <f t="shared" si="7"/>
        <v>-53591738</v>
      </c>
      <c r="O50" s="52">
        <f t="shared" si="7"/>
        <v>-23720579</v>
      </c>
      <c r="P50" s="52">
        <f t="shared" si="7"/>
        <v>54328214</v>
      </c>
      <c r="Q50" s="52">
        <f t="shared" si="7"/>
        <v>-7651844</v>
      </c>
      <c r="R50" s="52">
        <f t="shared" si="7"/>
        <v>22955791</v>
      </c>
      <c r="S50" s="52">
        <f t="shared" si="7"/>
        <v>9220368</v>
      </c>
      <c r="T50" s="52">
        <f t="shared" si="7"/>
        <v>-33218763</v>
      </c>
      <c r="U50" s="52">
        <f t="shared" si="7"/>
        <v>-88857976</v>
      </c>
      <c r="V50" s="52">
        <f t="shared" si="7"/>
        <v>-112856371</v>
      </c>
      <c r="W50" s="52">
        <f t="shared" si="7"/>
        <v>-911470869</v>
      </c>
      <c r="X50" s="52">
        <f t="shared" si="7"/>
        <v>-423844547</v>
      </c>
      <c r="Y50" s="52">
        <f t="shared" si="7"/>
        <v>-487626322</v>
      </c>
      <c r="Z50" s="53">
        <f>+IF(X50&lt;&gt;0,+(Y50/X50)*100,0)</f>
        <v>115.04838871974445</v>
      </c>
      <c r="AA50" s="54">
        <f>SUM(AA47:AA49)</f>
        <v>-423844547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2305580</v>
      </c>
      <c r="D6" s="18"/>
      <c r="E6" s="19"/>
      <c r="F6" s="20">
        <v>2404720</v>
      </c>
      <c r="G6" s="20">
        <v>2322868</v>
      </c>
      <c r="H6" s="20">
        <v>29263</v>
      </c>
      <c r="I6" s="20">
        <v>12316</v>
      </c>
      <c r="J6" s="20">
        <v>2364447</v>
      </c>
      <c r="K6" s="20">
        <v>45114</v>
      </c>
      <c r="L6" s="20">
        <v>30307</v>
      </c>
      <c r="M6" s="20">
        <v>29811</v>
      </c>
      <c r="N6" s="20">
        <v>105232</v>
      </c>
      <c r="O6" s="20">
        <v>32995</v>
      </c>
      <c r="P6" s="20">
        <v>19819</v>
      </c>
      <c r="Q6" s="20">
        <v>23686</v>
      </c>
      <c r="R6" s="20">
        <v>76500</v>
      </c>
      <c r="S6" s="20">
        <v>20638</v>
      </c>
      <c r="T6" s="20">
        <v>28290</v>
      </c>
      <c r="U6" s="20">
        <v>18305</v>
      </c>
      <c r="V6" s="20">
        <v>67233</v>
      </c>
      <c r="W6" s="20">
        <v>2613412</v>
      </c>
      <c r="X6" s="20">
        <v>2404720</v>
      </c>
      <c r="Y6" s="20">
        <v>208692</v>
      </c>
      <c r="Z6" s="21">
        <v>8.6784324162480448</v>
      </c>
      <c r="AA6" s="22">
        <v>2404720</v>
      </c>
    </row>
    <row r="7" spans="1:27" x14ac:dyDescent="0.25">
      <c r="A7" s="23" t="s">
        <v>35</v>
      </c>
      <c r="B7" s="17" t="s">
        <v>32</v>
      </c>
      <c r="C7" s="18">
        <v>297072</v>
      </c>
      <c r="D7" s="18"/>
      <c r="E7" s="19">
        <v>839892</v>
      </c>
      <c r="F7" s="20">
        <v>1149738</v>
      </c>
      <c r="G7" s="20">
        <v>332926</v>
      </c>
      <c r="H7" s="20">
        <v>21372</v>
      </c>
      <c r="I7" s="20">
        <v>40300</v>
      </c>
      <c r="J7" s="20">
        <v>394598</v>
      </c>
      <c r="K7" s="20">
        <v>9610</v>
      </c>
      <c r="L7" s="20">
        <v>26524</v>
      </c>
      <c r="M7" s="20">
        <v>-29812</v>
      </c>
      <c r="N7" s="20">
        <v>6322</v>
      </c>
      <c r="O7" s="20">
        <v>7797</v>
      </c>
      <c r="P7" s="20">
        <v>-19819</v>
      </c>
      <c r="Q7" s="20">
        <v>23806</v>
      </c>
      <c r="R7" s="20">
        <v>11784</v>
      </c>
      <c r="S7" s="20">
        <v>24092</v>
      </c>
      <c r="T7" s="20">
        <v>552326</v>
      </c>
      <c r="U7" s="20">
        <v>-537232</v>
      </c>
      <c r="V7" s="20">
        <v>39186</v>
      </c>
      <c r="W7" s="20">
        <v>451890</v>
      </c>
      <c r="X7" s="20">
        <v>1149738</v>
      </c>
      <c r="Y7" s="20">
        <v>-697848</v>
      </c>
      <c r="Z7" s="21">
        <v>-60.696262974695102</v>
      </c>
      <c r="AA7" s="22">
        <v>1149738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2602652</v>
      </c>
      <c r="D13" s="29">
        <f>SUM(D6:D12)</f>
        <v>0</v>
      </c>
      <c r="E13" s="30">
        <f t="shared" si="0"/>
        <v>839892</v>
      </c>
      <c r="F13" s="31">
        <f t="shared" si="0"/>
        <v>3554458</v>
      </c>
      <c r="G13" s="31">
        <f t="shared" si="0"/>
        <v>2655794</v>
      </c>
      <c r="H13" s="31">
        <f t="shared" si="0"/>
        <v>50635</v>
      </c>
      <c r="I13" s="31">
        <f t="shared" si="0"/>
        <v>52616</v>
      </c>
      <c r="J13" s="31">
        <f t="shared" si="0"/>
        <v>2759045</v>
      </c>
      <c r="K13" s="31">
        <f t="shared" si="0"/>
        <v>54724</v>
      </c>
      <c r="L13" s="31">
        <f t="shared" si="0"/>
        <v>56831</v>
      </c>
      <c r="M13" s="31">
        <f t="shared" si="0"/>
        <v>-1</v>
      </c>
      <c r="N13" s="31">
        <f t="shared" si="0"/>
        <v>111554</v>
      </c>
      <c r="O13" s="31">
        <f t="shared" si="0"/>
        <v>40792</v>
      </c>
      <c r="P13" s="31">
        <f t="shared" si="0"/>
        <v>0</v>
      </c>
      <c r="Q13" s="31">
        <f t="shared" si="0"/>
        <v>47492</v>
      </c>
      <c r="R13" s="31">
        <f t="shared" si="0"/>
        <v>88284</v>
      </c>
      <c r="S13" s="31">
        <f t="shared" si="0"/>
        <v>44730</v>
      </c>
      <c r="T13" s="31">
        <f t="shared" si="0"/>
        <v>580616</v>
      </c>
      <c r="U13" s="31">
        <f t="shared" si="0"/>
        <v>-518927</v>
      </c>
      <c r="V13" s="31">
        <f t="shared" si="0"/>
        <v>106419</v>
      </c>
      <c r="W13" s="31">
        <f t="shared" si="0"/>
        <v>3065302</v>
      </c>
      <c r="X13" s="31">
        <f t="shared" si="0"/>
        <v>3554458</v>
      </c>
      <c r="Y13" s="31">
        <f t="shared" si="0"/>
        <v>-489156</v>
      </c>
      <c r="Z13" s="32">
        <f>+IF(X13&lt;&gt;0,+(Y13/X13)*100,0)</f>
        <v>-13.761760583470108</v>
      </c>
      <c r="AA13" s="33">
        <f>SUM(AA6:AA12)</f>
        <v>3554458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2602652</v>
      </c>
      <c r="D26" s="29">
        <f>+D13+D25</f>
        <v>0</v>
      </c>
      <c r="E26" s="30">
        <f t="shared" si="2"/>
        <v>839892</v>
      </c>
      <c r="F26" s="31">
        <f t="shared" si="2"/>
        <v>3554458</v>
      </c>
      <c r="G26" s="31">
        <f t="shared" si="2"/>
        <v>2655794</v>
      </c>
      <c r="H26" s="31">
        <f t="shared" si="2"/>
        <v>50635</v>
      </c>
      <c r="I26" s="31">
        <f t="shared" si="2"/>
        <v>52616</v>
      </c>
      <c r="J26" s="31">
        <f t="shared" si="2"/>
        <v>2759045</v>
      </c>
      <c r="K26" s="31">
        <f t="shared" si="2"/>
        <v>54724</v>
      </c>
      <c r="L26" s="31">
        <f t="shared" si="2"/>
        <v>56831</v>
      </c>
      <c r="M26" s="31">
        <f t="shared" si="2"/>
        <v>-1</v>
      </c>
      <c r="N26" s="31">
        <f t="shared" si="2"/>
        <v>111554</v>
      </c>
      <c r="O26" s="31">
        <f t="shared" si="2"/>
        <v>40792</v>
      </c>
      <c r="P26" s="31">
        <f t="shared" si="2"/>
        <v>0</v>
      </c>
      <c r="Q26" s="31">
        <f t="shared" si="2"/>
        <v>47492</v>
      </c>
      <c r="R26" s="31">
        <f t="shared" si="2"/>
        <v>88284</v>
      </c>
      <c r="S26" s="31">
        <f t="shared" si="2"/>
        <v>44730</v>
      </c>
      <c r="T26" s="31">
        <f t="shared" si="2"/>
        <v>580616</v>
      </c>
      <c r="U26" s="31">
        <f t="shared" si="2"/>
        <v>-518927</v>
      </c>
      <c r="V26" s="31">
        <f t="shared" si="2"/>
        <v>106419</v>
      </c>
      <c r="W26" s="31">
        <f t="shared" si="2"/>
        <v>3065302</v>
      </c>
      <c r="X26" s="31">
        <f t="shared" si="2"/>
        <v>3554458</v>
      </c>
      <c r="Y26" s="31">
        <f t="shared" si="2"/>
        <v>-489156</v>
      </c>
      <c r="Z26" s="32">
        <f>+IF(X26&lt;&gt;0,+(Y26/X26)*100,0)</f>
        <v>-13.761760583470108</v>
      </c>
      <c r="AA26" s="33">
        <f>+AA13+AA25</f>
        <v>3554458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280123</v>
      </c>
      <c r="D32" s="18"/>
      <c r="E32" s="19"/>
      <c r="F32" s="20">
        <v>320390</v>
      </c>
      <c r="G32" s="20">
        <v>280123</v>
      </c>
      <c r="H32" s="20"/>
      <c r="I32" s="20"/>
      <c r="J32" s="20">
        <v>280123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>
        <v>320390</v>
      </c>
      <c r="Y32" s="20">
        <v>-40267</v>
      </c>
      <c r="Z32" s="21">
        <v>-12.568120103623709</v>
      </c>
      <c r="AA32" s="22">
        <v>320390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289635</v>
      </c>
      <c r="D35" s="18"/>
      <c r="E35" s="19"/>
      <c r="F35" s="20">
        <v>523780</v>
      </c>
      <c r="G35" s="20">
        <v>84016</v>
      </c>
      <c r="H35" s="20">
        <v>6605</v>
      </c>
      <c r="I35" s="20">
        <v>6863</v>
      </c>
      <c r="J35" s="20">
        <v>97484</v>
      </c>
      <c r="K35" s="20">
        <v>7138</v>
      </c>
      <c r="L35" s="20">
        <v>7413</v>
      </c>
      <c r="M35" s="20"/>
      <c r="N35" s="20">
        <v>14551</v>
      </c>
      <c r="O35" s="20">
        <v>5321</v>
      </c>
      <c r="P35" s="20"/>
      <c r="Q35" s="20">
        <v>6195</v>
      </c>
      <c r="R35" s="20">
        <v>11516</v>
      </c>
      <c r="S35" s="20">
        <v>5834</v>
      </c>
      <c r="T35" s="20">
        <v>75733</v>
      </c>
      <c r="U35" s="20">
        <v>-68226</v>
      </c>
      <c r="V35" s="20">
        <v>13341</v>
      </c>
      <c r="W35" s="20">
        <v>136892</v>
      </c>
      <c r="X35" s="20">
        <v>523780</v>
      </c>
      <c r="Y35" s="20">
        <v>-386888</v>
      </c>
      <c r="Z35" s="21">
        <v>-73.864599641070683</v>
      </c>
      <c r="AA35" s="22">
        <v>523780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569758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844170</v>
      </c>
      <c r="G37" s="31">
        <f t="shared" si="3"/>
        <v>364139</v>
      </c>
      <c r="H37" s="31">
        <f t="shared" si="3"/>
        <v>6605</v>
      </c>
      <c r="I37" s="31">
        <f t="shared" si="3"/>
        <v>6863</v>
      </c>
      <c r="J37" s="31">
        <f t="shared" si="3"/>
        <v>377607</v>
      </c>
      <c r="K37" s="31">
        <f t="shared" si="3"/>
        <v>7138</v>
      </c>
      <c r="L37" s="31">
        <f t="shared" si="3"/>
        <v>7413</v>
      </c>
      <c r="M37" s="31">
        <f t="shared" si="3"/>
        <v>0</v>
      </c>
      <c r="N37" s="31">
        <f t="shared" si="3"/>
        <v>14551</v>
      </c>
      <c r="O37" s="31">
        <f t="shared" si="3"/>
        <v>5321</v>
      </c>
      <c r="P37" s="31">
        <f t="shared" si="3"/>
        <v>0</v>
      </c>
      <c r="Q37" s="31">
        <f t="shared" si="3"/>
        <v>6195</v>
      </c>
      <c r="R37" s="31">
        <f t="shared" si="3"/>
        <v>11516</v>
      </c>
      <c r="S37" s="31">
        <f t="shared" si="3"/>
        <v>5834</v>
      </c>
      <c r="T37" s="31">
        <f t="shared" si="3"/>
        <v>75733</v>
      </c>
      <c r="U37" s="31">
        <f t="shared" si="3"/>
        <v>-68226</v>
      </c>
      <c r="V37" s="31">
        <f t="shared" si="3"/>
        <v>13341</v>
      </c>
      <c r="W37" s="31">
        <f t="shared" si="3"/>
        <v>417015</v>
      </c>
      <c r="X37" s="31">
        <f t="shared" si="3"/>
        <v>844170</v>
      </c>
      <c r="Y37" s="31">
        <f t="shared" si="3"/>
        <v>-427155</v>
      </c>
      <c r="Z37" s="32">
        <f>+IF(X37&lt;&gt;0,+(Y37/X37)*100,0)</f>
        <v>-50.600589928568894</v>
      </c>
      <c r="AA37" s="33">
        <f>SUM(AA29:AA36)</f>
        <v>844170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569758</v>
      </c>
      <c r="D44" s="29">
        <f>+D37+D43</f>
        <v>0</v>
      </c>
      <c r="E44" s="30">
        <f t="shared" si="5"/>
        <v>0</v>
      </c>
      <c r="F44" s="31">
        <f t="shared" si="5"/>
        <v>844170</v>
      </c>
      <c r="G44" s="31">
        <f t="shared" si="5"/>
        <v>364139</v>
      </c>
      <c r="H44" s="31">
        <f t="shared" si="5"/>
        <v>6605</v>
      </c>
      <c r="I44" s="31">
        <f t="shared" si="5"/>
        <v>6863</v>
      </c>
      <c r="J44" s="31">
        <f t="shared" si="5"/>
        <v>377607</v>
      </c>
      <c r="K44" s="31">
        <f t="shared" si="5"/>
        <v>7138</v>
      </c>
      <c r="L44" s="31">
        <f t="shared" si="5"/>
        <v>7413</v>
      </c>
      <c r="M44" s="31">
        <f t="shared" si="5"/>
        <v>0</v>
      </c>
      <c r="N44" s="31">
        <f t="shared" si="5"/>
        <v>14551</v>
      </c>
      <c r="O44" s="31">
        <f t="shared" si="5"/>
        <v>5321</v>
      </c>
      <c r="P44" s="31">
        <f t="shared" si="5"/>
        <v>0</v>
      </c>
      <c r="Q44" s="31">
        <f t="shared" si="5"/>
        <v>6195</v>
      </c>
      <c r="R44" s="31">
        <f t="shared" si="5"/>
        <v>11516</v>
      </c>
      <c r="S44" s="31">
        <f t="shared" si="5"/>
        <v>5834</v>
      </c>
      <c r="T44" s="31">
        <f t="shared" si="5"/>
        <v>75733</v>
      </c>
      <c r="U44" s="31">
        <f t="shared" si="5"/>
        <v>-68226</v>
      </c>
      <c r="V44" s="31">
        <f t="shared" si="5"/>
        <v>13341</v>
      </c>
      <c r="W44" s="31">
        <f t="shared" si="5"/>
        <v>417015</v>
      </c>
      <c r="X44" s="31">
        <f t="shared" si="5"/>
        <v>844170</v>
      </c>
      <c r="Y44" s="31">
        <f t="shared" si="5"/>
        <v>-427155</v>
      </c>
      <c r="Z44" s="32">
        <f>+IF(X44&lt;&gt;0,+(Y44/X44)*100,0)</f>
        <v>-50.600589928568894</v>
      </c>
      <c r="AA44" s="33">
        <f>+AA37+AA43</f>
        <v>844170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2032894</v>
      </c>
      <c r="D45" s="42">
        <f t="shared" si="6"/>
        <v>0</v>
      </c>
      <c r="E45" s="43">
        <f t="shared" si="6"/>
        <v>839892</v>
      </c>
      <c r="F45" s="44">
        <f t="shared" si="6"/>
        <v>2710288</v>
      </c>
      <c r="G45" s="44">
        <f t="shared" si="6"/>
        <v>2291655</v>
      </c>
      <c r="H45" s="44">
        <f t="shared" si="6"/>
        <v>44030</v>
      </c>
      <c r="I45" s="44">
        <f t="shared" si="6"/>
        <v>45753</v>
      </c>
      <c r="J45" s="44">
        <f t="shared" si="6"/>
        <v>2381438</v>
      </c>
      <c r="K45" s="44">
        <f t="shared" si="6"/>
        <v>47586</v>
      </c>
      <c r="L45" s="44">
        <f t="shared" si="6"/>
        <v>49418</v>
      </c>
      <c r="M45" s="44">
        <f t="shared" si="6"/>
        <v>-1</v>
      </c>
      <c r="N45" s="44">
        <f t="shared" si="6"/>
        <v>97003</v>
      </c>
      <c r="O45" s="44">
        <f t="shared" si="6"/>
        <v>35471</v>
      </c>
      <c r="P45" s="44">
        <f t="shared" si="6"/>
        <v>0</v>
      </c>
      <c r="Q45" s="44">
        <f t="shared" si="6"/>
        <v>41297</v>
      </c>
      <c r="R45" s="44">
        <f t="shared" si="6"/>
        <v>76768</v>
      </c>
      <c r="S45" s="44">
        <f t="shared" si="6"/>
        <v>38896</v>
      </c>
      <c r="T45" s="44">
        <f t="shared" si="6"/>
        <v>504883</v>
      </c>
      <c r="U45" s="44">
        <f t="shared" si="6"/>
        <v>-450701</v>
      </c>
      <c r="V45" s="44">
        <f t="shared" si="6"/>
        <v>93078</v>
      </c>
      <c r="W45" s="44">
        <f t="shared" si="6"/>
        <v>2648287</v>
      </c>
      <c r="X45" s="44">
        <f t="shared" si="6"/>
        <v>2710288</v>
      </c>
      <c r="Y45" s="44">
        <f t="shared" si="6"/>
        <v>-62001</v>
      </c>
      <c r="Z45" s="45">
        <f>+IF(X45&lt;&gt;0,+(Y45/X45)*100,0)</f>
        <v>-2.287616666568276</v>
      </c>
      <c r="AA45" s="46">
        <f>+AA26-AA44</f>
        <v>2710288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839892</v>
      </c>
      <c r="F47" s="20">
        <v>1432631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406908</v>
      </c>
      <c r="R47" s="20">
        <v>406908</v>
      </c>
      <c r="S47" s="20">
        <v>38896</v>
      </c>
      <c r="T47" s="20">
        <v>504883</v>
      </c>
      <c r="U47" s="20"/>
      <c r="V47" s="20">
        <v>543779</v>
      </c>
      <c r="W47" s="20">
        <v>950687</v>
      </c>
      <c r="X47" s="20">
        <v>1432631</v>
      </c>
      <c r="Y47" s="20">
        <v>-481944</v>
      </c>
      <c r="Z47" s="47">
        <v>-33.640483837080168</v>
      </c>
      <c r="AA47" s="22">
        <v>1432631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839892</v>
      </c>
      <c r="F50" s="52">
        <f t="shared" si="7"/>
        <v>1432631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406908</v>
      </c>
      <c r="R50" s="52">
        <f t="shared" si="7"/>
        <v>406908</v>
      </c>
      <c r="S50" s="52">
        <f t="shared" si="7"/>
        <v>38896</v>
      </c>
      <c r="T50" s="52">
        <f t="shared" si="7"/>
        <v>504883</v>
      </c>
      <c r="U50" s="52">
        <f t="shared" si="7"/>
        <v>0</v>
      </c>
      <c r="V50" s="52">
        <f t="shared" si="7"/>
        <v>543779</v>
      </c>
      <c r="W50" s="52">
        <f t="shared" si="7"/>
        <v>950687</v>
      </c>
      <c r="X50" s="52">
        <f t="shared" si="7"/>
        <v>1432631</v>
      </c>
      <c r="Y50" s="52">
        <f t="shared" si="7"/>
        <v>-481944</v>
      </c>
      <c r="Z50" s="53">
        <f>+IF(X50&lt;&gt;0,+(Y50/X50)*100,0)</f>
        <v>-33.640483837080168</v>
      </c>
      <c r="AA50" s="54">
        <f>SUM(AA47:AA49)</f>
        <v>1432631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>
        <v>246817528</v>
      </c>
      <c r="P6" s="20">
        <v>162706485</v>
      </c>
      <c r="Q6" s="20">
        <v>-206068840</v>
      </c>
      <c r="R6" s="20">
        <v>203455173</v>
      </c>
      <c r="S6" s="20">
        <v>-108766036</v>
      </c>
      <c r="T6" s="20">
        <v>-217324446</v>
      </c>
      <c r="U6" s="20">
        <v>-106871546</v>
      </c>
      <c r="V6" s="20">
        <v>-432962028</v>
      </c>
      <c r="W6" s="20">
        <v>-2536680236</v>
      </c>
      <c r="X6" s="20"/>
      <c r="Y6" s="20">
        <v>-2536680236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>
        <v>57437479</v>
      </c>
      <c r="P7" s="20">
        <v>183926221</v>
      </c>
      <c r="Q7" s="20">
        <v>115098445</v>
      </c>
      <c r="R7" s="20">
        <v>356462145</v>
      </c>
      <c r="S7" s="20">
        <v>225619708</v>
      </c>
      <c r="T7" s="20">
        <v>643200336</v>
      </c>
      <c r="U7" s="20">
        <v>78738431</v>
      </c>
      <c r="V7" s="20">
        <v>947558475</v>
      </c>
      <c r="W7" s="20">
        <v>1586179184</v>
      </c>
      <c r="X7" s="20"/>
      <c r="Y7" s="20">
        <v>1586179184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>
        <v>21679663</v>
      </c>
      <c r="P10" s="20">
        <v>-252914</v>
      </c>
      <c r="Q10" s="20">
        <v>-20955436</v>
      </c>
      <c r="R10" s="20">
        <v>471313</v>
      </c>
      <c r="S10" s="20">
        <v>94482194</v>
      </c>
      <c r="T10" s="20">
        <v>-29587947</v>
      </c>
      <c r="U10" s="20">
        <v>-43462457</v>
      </c>
      <c r="V10" s="20">
        <v>21431790</v>
      </c>
      <c r="W10" s="20">
        <v>140405832</v>
      </c>
      <c r="X10" s="20"/>
      <c r="Y10" s="20">
        <v>140405832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>
        <v>-34031139</v>
      </c>
      <c r="P11" s="24">
        <v>209146285</v>
      </c>
      <c r="Q11" s="20">
        <v>-179257678</v>
      </c>
      <c r="R11" s="24">
        <v>-4142532</v>
      </c>
      <c r="S11" s="24">
        <v>-27000067</v>
      </c>
      <c r="T11" s="20">
        <v>23983993</v>
      </c>
      <c r="U11" s="24">
        <v>-201591933</v>
      </c>
      <c r="V11" s="24">
        <v>-204608007</v>
      </c>
      <c r="W11" s="24">
        <v>-281663512</v>
      </c>
      <c r="X11" s="20"/>
      <c r="Y11" s="24">
        <v>-281663512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291903531</v>
      </c>
      <c r="P13" s="31">
        <f t="shared" si="0"/>
        <v>555526077</v>
      </c>
      <c r="Q13" s="31">
        <f t="shared" si="0"/>
        <v>-291183509</v>
      </c>
      <c r="R13" s="31">
        <f t="shared" si="0"/>
        <v>556246099</v>
      </c>
      <c r="S13" s="31">
        <f t="shared" si="0"/>
        <v>184335799</v>
      </c>
      <c r="T13" s="31">
        <f t="shared" si="0"/>
        <v>420271936</v>
      </c>
      <c r="U13" s="31">
        <f t="shared" si="0"/>
        <v>-273187505</v>
      </c>
      <c r="V13" s="31">
        <f t="shared" si="0"/>
        <v>331420230</v>
      </c>
      <c r="W13" s="31">
        <f t="shared" si="0"/>
        <v>-1091758391</v>
      </c>
      <c r="X13" s="31">
        <f t="shared" si="0"/>
        <v>0</v>
      </c>
      <c r="Y13" s="31">
        <f t="shared" si="0"/>
        <v>-1091758391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579348012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>
        <v>6358333</v>
      </c>
      <c r="P17" s="24">
        <v>23878610</v>
      </c>
      <c r="Q17" s="20">
        <v>48205734</v>
      </c>
      <c r="R17" s="24">
        <v>78442677</v>
      </c>
      <c r="S17" s="24">
        <v>-19206074</v>
      </c>
      <c r="T17" s="20">
        <v>-14628793</v>
      </c>
      <c r="U17" s="24">
        <v>100993529</v>
      </c>
      <c r="V17" s="24">
        <v>67158662</v>
      </c>
      <c r="W17" s="24">
        <v>186127830</v>
      </c>
      <c r="X17" s="20">
        <v>579348012</v>
      </c>
      <c r="Y17" s="24">
        <v>-393220182</v>
      </c>
      <c r="Z17" s="25">
        <v>-67.872880178278749</v>
      </c>
      <c r="AA17" s="26">
        <v>579348012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>
        <v>-177245</v>
      </c>
      <c r="P21" s="20">
        <v>-177130</v>
      </c>
      <c r="Q21" s="20">
        <v>-177245</v>
      </c>
      <c r="R21" s="20">
        <v>-531620</v>
      </c>
      <c r="S21" s="20">
        <v>-162658</v>
      </c>
      <c r="T21" s="20">
        <v>-191717</v>
      </c>
      <c r="U21" s="20">
        <v>-176055</v>
      </c>
      <c r="V21" s="20">
        <v>-530430</v>
      </c>
      <c r="W21" s="20">
        <v>-2125444</v>
      </c>
      <c r="X21" s="20"/>
      <c r="Y21" s="20">
        <v>-2125444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579348012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6181088</v>
      </c>
      <c r="P25" s="36">
        <f t="shared" si="1"/>
        <v>23701480</v>
      </c>
      <c r="Q25" s="36">
        <f t="shared" si="1"/>
        <v>48028489</v>
      </c>
      <c r="R25" s="36">
        <f t="shared" si="1"/>
        <v>77911057</v>
      </c>
      <c r="S25" s="36">
        <f t="shared" si="1"/>
        <v>-19368732</v>
      </c>
      <c r="T25" s="36">
        <f t="shared" si="1"/>
        <v>-14820510</v>
      </c>
      <c r="U25" s="36">
        <f t="shared" si="1"/>
        <v>100817474</v>
      </c>
      <c r="V25" s="36">
        <f t="shared" si="1"/>
        <v>66628232</v>
      </c>
      <c r="W25" s="36">
        <f t="shared" si="1"/>
        <v>184002386</v>
      </c>
      <c r="X25" s="36">
        <f t="shared" si="1"/>
        <v>579348012</v>
      </c>
      <c r="Y25" s="36">
        <f t="shared" si="1"/>
        <v>-395345626</v>
      </c>
      <c r="Z25" s="37">
        <f>+IF(X25&lt;&gt;0,+(Y25/X25)*100,0)</f>
        <v>-68.239748443289727</v>
      </c>
      <c r="AA25" s="38">
        <f>SUM(AA15:AA24)</f>
        <v>579348012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579348012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298084619</v>
      </c>
      <c r="P26" s="31">
        <f t="shared" si="2"/>
        <v>579227557</v>
      </c>
      <c r="Q26" s="31">
        <f t="shared" si="2"/>
        <v>-243155020</v>
      </c>
      <c r="R26" s="31">
        <f t="shared" si="2"/>
        <v>634157156</v>
      </c>
      <c r="S26" s="31">
        <f t="shared" si="2"/>
        <v>164967067</v>
      </c>
      <c r="T26" s="31">
        <f t="shared" si="2"/>
        <v>405451426</v>
      </c>
      <c r="U26" s="31">
        <f t="shared" si="2"/>
        <v>-172370031</v>
      </c>
      <c r="V26" s="31">
        <f t="shared" si="2"/>
        <v>398048462</v>
      </c>
      <c r="W26" s="31">
        <f t="shared" si="2"/>
        <v>-907756005</v>
      </c>
      <c r="X26" s="31">
        <f t="shared" si="2"/>
        <v>579348012</v>
      </c>
      <c r="Y26" s="31">
        <f t="shared" si="2"/>
        <v>-1487104017</v>
      </c>
      <c r="Z26" s="32">
        <f>+IF(X26&lt;&gt;0,+(Y26/X26)*100,0)</f>
        <v>-256.68578923163716</v>
      </c>
      <c r="AA26" s="33">
        <f>+AA13+AA25</f>
        <v>579348012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>
        <v>7895880</v>
      </c>
      <c r="P30" s="20">
        <v>11308199</v>
      </c>
      <c r="Q30" s="20">
        <v>12519792</v>
      </c>
      <c r="R30" s="20">
        <v>31723871</v>
      </c>
      <c r="S30" s="20">
        <v>12115927</v>
      </c>
      <c r="T30" s="20">
        <v>12519792</v>
      </c>
      <c r="U30" s="20">
        <v>-41855333</v>
      </c>
      <c r="V30" s="20">
        <v>-17219614</v>
      </c>
      <c r="W30" s="20">
        <v>-19276194</v>
      </c>
      <c r="X30" s="20"/>
      <c r="Y30" s="20">
        <v>-19276194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>
        <v>51478019</v>
      </c>
      <c r="P32" s="20">
        <v>353957974</v>
      </c>
      <c r="Q32" s="20">
        <v>-309089936</v>
      </c>
      <c r="R32" s="20">
        <v>96346057</v>
      </c>
      <c r="S32" s="20">
        <v>1047869</v>
      </c>
      <c r="T32" s="20">
        <v>-36459713</v>
      </c>
      <c r="U32" s="20">
        <v>124231177</v>
      </c>
      <c r="V32" s="20">
        <v>88819333</v>
      </c>
      <c r="W32" s="20">
        <v>-1191013374</v>
      </c>
      <c r="X32" s="20"/>
      <c r="Y32" s="20">
        <v>-1191013374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>
        <v>6755830</v>
      </c>
      <c r="P35" s="20">
        <v>11062479</v>
      </c>
      <c r="Q35" s="20">
        <v>9686940</v>
      </c>
      <c r="R35" s="20">
        <v>27505249</v>
      </c>
      <c r="S35" s="20">
        <v>-68012385</v>
      </c>
      <c r="T35" s="20">
        <v>23933943</v>
      </c>
      <c r="U35" s="20">
        <v>23624734</v>
      </c>
      <c r="V35" s="20">
        <v>-20453708</v>
      </c>
      <c r="W35" s="20">
        <v>181356560</v>
      </c>
      <c r="X35" s="20"/>
      <c r="Y35" s="20">
        <v>181356560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66129729</v>
      </c>
      <c r="P37" s="31">
        <f t="shared" si="3"/>
        <v>376328652</v>
      </c>
      <c r="Q37" s="31">
        <f t="shared" si="3"/>
        <v>-286883204</v>
      </c>
      <c r="R37" s="31">
        <f t="shared" si="3"/>
        <v>155575177</v>
      </c>
      <c r="S37" s="31">
        <f t="shared" si="3"/>
        <v>-54848589</v>
      </c>
      <c r="T37" s="31">
        <f t="shared" si="3"/>
        <v>-5978</v>
      </c>
      <c r="U37" s="31">
        <f t="shared" si="3"/>
        <v>106000578</v>
      </c>
      <c r="V37" s="31">
        <f t="shared" si="3"/>
        <v>51146011</v>
      </c>
      <c r="W37" s="31">
        <f t="shared" si="3"/>
        <v>-1028933008</v>
      </c>
      <c r="X37" s="31">
        <f t="shared" si="3"/>
        <v>0</v>
      </c>
      <c r="Y37" s="31">
        <f t="shared" si="3"/>
        <v>-1028933008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>
        <v>-3793406</v>
      </c>
      <c r="P39" s="20"/>
      <c r="Q39" s="20"/>
      <c r="R39" s="20">
        <v>-3793406</v>
      </c>
      <c r="S39" s="20"/>
      <c r="T39" s="20"/>
      <c r="U39" s="20">
        <v>-32490223</v>
      </c>
      <c r="V39" s="20">
        <v>-32490223</v>
      </c>
      <c r="W39" s="20">
        <v>-129703635</v>
      </c>
      <c r="X39" s="20"/>
      <c r="Y39" s="20">
        <v>-129703635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-3793406</v>
      </c>
      <c r="P43" s="36">
        <f t="shared" si="4"/>
        <v>0</v>
      </c>
      <c r="Q43" s="36">
        <f t="shared" si="4"/>
        <v>0</v>
      </c>
      <c r="R43" s="36">
        <f t="shared" si="4"/>
        <v>-3793406</v>
      </c>
      <c r="S43" s="36">
        <f t="shared" si="4"/>
        <v>0</v>
      </c>
      <c r="T43" s="36">
        <f t="shared" si="4"/>
        <v>0</v>
      </c>
      <c r="U43" s="36">
        <f t="shared" si="4"/>
        <v>-32490223</v>
      </c>
      <c r="V43" s="36">
        <f t="shared" si="4"/>
        <v>-32490223</v>
      </c>
      <c r="W43" s="36">
        <f t="shared" si="4"/>
        <v>-129703635</v>
      </c>
      <c r="X43" s="36">
        <f t="shared" si="4"/>
        <v>0</v>
      </c>
      <c r="Y43" s="36">
        <f t="shared" si="4"/>
        <v>-129703635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62336323</v>
      </c>
      <c r="P44" s="31">
        <f t="shared" si="5"/>
        <v>376328652</v>
      </c>
      <c r="Q44" s="31">
        <f t="shared" si="5"/>
        <v>-286883204</v>
      </c>
      <c r="R44" s="31">
        <f t="shared" si="5"/>
        <v>151781771</v>
      </c>
      <c r="S44" s="31">
        <f t="shared" si="5"/>
        <v>-54848589</v>
      </c>
      <c r="T44" s="31">
        <f t="shared" si="5"/>
        <v>-5978</v>
      </c>
      <c r="U44" s="31">
        <f t="shared" si="5"/>
        <v>73510355</v>
      </c>
      <c r="V44" s="31">
        <f t="shared" si="5"/>
        <v>18655788</v>
      </c>
      <c r="W44" s="31">
        <f t="shared" si="5"/>
        <v>-1158636643</v>
      </c>
      <c r="X44" s="31">
        <f t="shared" si="5"/>
        <v>0</v>
      </c>
      <c r="Y44" s="31">
        <f t="shared" si="5"/>
        <v>-1158636643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579348012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235748296</v>
      </c>
      <c r="P45" s="44">
        <f t="shared" si="6"/>
        <v>202898905</v>
      </c>
      <c r="Q45" s="44">
        <f t="shared" si="6"/>
        <v>43728184</v>
      </c>
      <c r="R45" s="44">
        <f t="shared" si="6"/>
        <v>482375385</v>
      </c>
      <c r="S45" s="44">
        <f t="shared" si="6"/>
        <v>219815656</v>
      </c>
      <c r="T45" s="44">
        <f t="shared" si="6"/>
        <v>405457404</v>
      </c>
      <c r="U45" s="44">
        <f t="shared" si="6"/>
        <v>-245880386</v>
      </c>
      <c r="V45" s="44">
        <f t="shared" si="6"/>
        <v>379392674</v>
      </c>
      <c r="W45" s="44">
        <f t="shared" si="6"/>
        <v>250880638</v>
      </c>
      <c r="X45" s="44">
        <f t="shared" si="6"/>
        <v>579348012</v>
      </c>
      <c r="Y45" s="44">
        <f t="shared" si="6"/>
        <v>-328467374</v>
      </c>
      <c r="Z45" s="45">
        <f>+IF(X45&lt;&gt;0,+(Y45/X45)*100,0)</f>
        <v>-56.696038856865883</v>
      </c>
      <c r="AA45" s="46">
        <f>+AA26-AA44</f>
        <v>579348012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>
        <v>-919938661</v>
      </c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>
        <v>232659482</v>
      </c>
      <c r="P47" s="20">
        <v>191299712</v>
      </c>
      <c r="Q47" s="20">
        <v>38699533</v>
      </c>
      <c r="R47" s="20">
        <v>462658727</v>
      </c>
      <c r="S47" s="20">
        <v>846064163</v>
      </c>
      <c r="T47" s="20">
        <v>406164332</v>
      </c>
      <c r="U47" s="20">
        <v>-213108370</v>
      </c>
      <c r="V47" s="20">
        <v>1039120125</v>
      </c>
      <c r="W47" s="20">
        <v>881600599</v>
      </c>
      <c r="X47" s="20">
        <v>-919938661</v>
      </c>
      <c r="Y47" s="20">
        <v>1801539260</v>
      </c>
      <c r="Z47" s="47">
        <v>-195.83254149158972</v>
      </c>
      <c r="AA47" s="22">
        <v>-919938661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-919938661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232659482</v>
      </c>
      <c r="P50" s="52">
        <f t="shared" si="7"/>
        <v>191299712</v>
      </c>
      <c r="Q50" s="52">
        <f t="shared" si="7"/>
        <v>38699533</v>
      </c>
      <c r="R50" s="52">
        <f t="shared" si="7"/>
        <v>462658727</v>
      </c>
      <c r="S50" s="52">
        <f t="shared" si="7"/>
        <v>846064163</v>
      </c>
      <c r="T50" s="52">
        <f t="shared" si="7"/>
        <v>406164332</v>
      </c>
      <c r="U50" s="52">
        <f t="shared" si="7"/>
        <v>-213108370</v>
      </c>
      <c r="V50" s="52">
        <f t="shared" si="7"/>
        <v>1039120125</v>
      </c>
      <c r="W50" s="52">
        <f t="shared" si="7"/>
        <v>881600599</v>
      </c>
      <c r="X50" s="52">
        <f t="shared" si="7"/>
        <v>-919938661</v>
      </c>
      <c r="Y50" s="52">
        <f t="shared" si="7"/>
        <v>1801539260</v>
      </c>
      <c r="Z50" s="53">
        <f>+IF(X50&lt;&gt;0,+(Y50/X50)*100,0)</f>
        <v>-195.83254149158972</v>
      </c>
      <c r="AA50" s="54">
        <f>SUM(AA47:AA49)</f>
        <v>-919938661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4396640</v>
      </c>
      <c r="G6" s="20">
        <v>-6460360</v>
      </c>
      <c r="H6" s="20">
        <v>-421820</v>
      </c>
      <c r="I6" s="20"/>
      <c r="J6" s="20">
        <v>-6882180</v>
      </c>
      <c r="K6" s="20">
        <v>-784715</v>
      </c>
      <c r="L6" s="20"/>
      <c r="M6" s="20">
        <v>-814200</v>
      </c>
      <c r="N6" s="20">
        <v>-1598915</v>
      </c>
      <c r="O6" s="20"/>
      <c r="P6" s="20"/>
      <c r="Q6" s="20"/>
      <c r="R6" s="20"/>
      <c r="S6" s="20">
        <v>-690000</v>
      </c>
      <c r="T6" s="20">
        <v>-832830</v>
      </c>
      <c r="U6" s="20"/>
      <c r="V6" s="20">
        <v>-1522830</v>
      </c>
      <c r="W6" s="20">
        <v>-10003925</v>
      </c>
      <c r="X6" s="20">
        <v>4396640</v>
      </c>
      <c r="Y6" s="20">
        <v>-14400565</v>
      </c>
      <c r="Z6" s="21">
        <v>-327.53568634229777</v>
      </c>
      <c r="AA6" s="22">
        <v>4396640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630000</v>
      </c>
      <c r="G11" s="24">
        <v>1147542</v>
      </c>
      <c r="H11" s="24">
        <v>55020</v>
      </c>
      <c r="I11" s="24"/>
      <c r="J11" s="20">
        <v>1202562</v>
      </c>
      <c r="K11" s="24">
        <v>102354</v>
      </c>
      <c r="L11" s="24"/>
      <c r="M11" s="20">
        <v>106200</v>
      </c>
      <c r="N11" s="24">
        <v>208554</v>
      </c>
      <c r="O11" s="24"/>
      <c r="P11" s="24"/>
      <c r="Q11" s="20"/>
      <c r="R11" s="24"/>
      <c r="S11" s="24">
        <v>90000</v>
      </c>
      <c r="T11" s="20">
        <v>108630</v>
      </c>
      <c r="U11" s="24"/>
      <c r="V11" s="24">
        <v>198630</v>
      </c>
      <c r="W11" s="24">
        <v>1609746</v>
      </c>
      <c r="X11" s="20">
        <v>630000</v>
      </c>
      <c r="Y11" s="24">
        <v>979746</v>
      </c>
      <c r="Z11" s="25">
        <v>155.51523809523809</v>
      </c>
      <c r="AA11" s="26">
        <v>630000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5026640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-682361</v>
      </c>
      <c r="L13" s="31">
        <f t="shared" si="0"/>
        <v>0</v>
      </c>
      <c r="M13" s="31">
        <f t="shared" si="0"/>
        <v>-708000</v>
      </c>
      <c r="N13" s="31">
        <f t="shared" si="0"/>
        <v>-1390361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-600000</v>
      </c>
      <c r="T13" s="31">
        <f t="shared" si="0"/>
        <v>-724200</v>
      </c>
      <c r="U13" s="31">
        <f t="shared" si="0"/>
        <v>0</v>
      </c>
      <c r="V13" s="31">
        <f t="shared" si="0"/>
        <v>-1324200</v>
      </c>
      <c r="W13" s="31">
        <f t="shared" si="0"/>
        <v>-8394179</v>
      </c>
      <c r="X13" s="31">
        <f t="shared" si="0"/>
        <v>5026640</v>
      </c>
      <c r="Y13" s="31">
        <f t="shared" si="0"/>
        <v>-13420819</v>
      </c>
      <c r="Z13" s="32">
        <f>+IF(X13&lt;&gt;0,+(Y13/X13)*100,0)</f>
        <v>-266.99383683733072</v>
      </c>
      <c r="AA13" s="33">
        <f>SUM(AA6:AA12)</f>
        <v>5026640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5026640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-682361</v>
      </c>
      <c r="L26" s="31">
        <f t="shared" si="2"/>
        <v>0</v>
      </c>
      <c r="M26" s="31">
        <f t="shared" si="2"/>
        <v>-708000</v>
      </c>
      <c r="N26" s="31">
        <f t="shared" si="2"/>
        <v>-1390361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-600000</v>
      </c>
      <c r="T26" s="31">
        <f t="shared" si="2"/>
        <v>-724200</v>
      </c>
      <c r="U26" s="31">
        <f t="shared" si="2"/>
        <v>0</v>
      </c>
      <c r="V26" s="31">
        <f t="shared" si="2"/>
        <v>-1324200</v>
      </c>
      <c r="W26" s="31">
        <f t="shared" si="2"/>
        <v>-8394179</v>
      </c>
      <c r="X26" s="31">
        <f t="shared" si="2"/>
        <v>5026640</v>
      </c>
      <c r="Y26" s="31">
        <f t="shared" si="2"/>
        <v>-13420819</v>
      </c>
      <c r="Z26" s="32">
        <f>+IF(X26&lt;&gt;0,+(Y26/X26)*100,0)</f>
        <v>-266.99383683733072</v>
      </c>
      <c r="AA26" s="33">
        <f>+AA13+AA25</f>
        <v>5026640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21345275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>
        <v>6500000</v>
      </c>
      <c r="M32" s="20"/>
      <c r="N32" s="20">
        <v>6500000</v>
      </c>
      <c r="O32" s="20"/>
      <c r="P32" s="20"/>
      <c r="Q32" s="20">
        <v>2487000</v>
      </c>
      <c r="R32" s="20">
        <v>2487000</v>
      </c>
      <c r="S32" s="20"/>
      <c r="T32" s="20"/>
      <c r="U32" s="20"/>
      <c r="V32" s="20"/>
      <c r="W32" s="20">
        <v>15351755</v>
      </c>
      <c r="X32" s="20">
        <v>21345275</v>
      </c>
      <c r="Y32" s="20">
        <v>-5993520</v>
      </c>
      <c r="Z32" s="21">
        <v>-28.078907392853925</v>
      </c>
      <c r="AA32" s="22">
        <v>21345275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21345275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6500000</v>
      </c>
      <c r="M37" s="31">
        <f t="shared" si="3"/>
        <v>0</v>
      </c>
      <c r="N37" s="31">
        <f t="shared" si="3"/>
        <v>6500000</v>
      </c>
      <c r="O37" s="31">
        <f t="shared" si="3"/>
        <v>0</v>
      </c>
      <c r="P37" s="31">
        <f t="shared" si="3"/>
        <v>0</v>
      </c>
      <c r="Q37" s="31">
        <f t="shared" si="3"/>
        <v>2487000</v>
      </c>
      <c r="R37" s="31">
        <f t="shared" si="3"/>
        <v>2487000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15351755</v>
      </c>
      <c r="X37" s="31">
        <f t="shared" si="3"/>
        <v>21345275</v>
      </c>
      <c r="Y37" s="31">
        <f t="shared" si="3"/>
        <v>-5993520</v>
      </c>
      <c r="Z37" s="32">
        <f>+IF(X37&lt;&gt;0,+(Y37/X37)*100,0)</f>
        <v>-28.078907392853925</v>
      </c>
      <c r="AA37" s="33">
        <f>SUM(AA29:AA36)</f>
        <v>21345275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21345275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6500000</v>
      </c>
      <c r="M44" s="31">
        <f t="shared" si="5"/>
        <v>0</v>
      </c>
      <c r="N44" s="31">
        <f t="shared" si="5"/>
        <v>6500000</v>
      </c>
      <c r="O44" s="31">
        <f t="shared" si="5"/>
        <v>0</v>
      </c>
      <c r="P44" s="31">
        <f t="shared" si="5"/>
        <v>0</v>
      </c>
      <c r="Q44" s="31">
        <f t="shared" si="5"/>
        <v>2487000</v>
      </c>
      <c r="R44" s="31">
        <f t="shared" si="5"/>
        <v>2487000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15351755</v>
      </c>
      <c r="X44" s="31">
        <f t="shared" si="5"/>
        <v>21345275</v>
      </c>
      <c r="Y44" s="31">
        <f t="shared" si="5"/>
        <v>-5993520</v>
      </c>
      <c r="Z44" s="32">
        <f>+IF(X44&lt;&gt;0,+(Y44/X44)*100,0)</f>
        <v>-28.078907392853925</v>
      </c>
      <c r="AA44" s="33">
        <f>+AA37+AA43</f>
        <v>21345275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-16318635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-682361</v>
      </c>
      <c r="L45" s="44">
        <f t="shared" si="6"/>
        <v>-6500000</v>
      </c>
      <c r="M45" s="44">
        <f t="shared" si="6"/>
        <v>-708000</v>
      </c>
      <c r="N45" s="44">
        <f t="shared" si="6"/>
        <v>-7890361</v>
      </c>
      <c r="O45" s="44">
        <f t="shared" si="6"/>
        <v>0</v>
      </c>
      <c r="P45" s="44">
        <f t="shared" si="6"/>
        <v>0</v>
      </c>
      <c r="Q45" s="44">
        <f t="shared" si="6"/>
        <v>-2487000</v>
      </c>
      <c r="R45" s="44">
        <f t="shared" si="6"/>
        <v>-2487000</v>
      </c>
      <c r="S45" s="44">
        <f t="shared" si="6"/>
        <v>-600000</v>
      </c>
      <c r="T45" s="44">
        <f t="shared" si="6"/>
        <v>-724200</v>
      </c>
      <c r="U45" s="44">
        <f t="shared" si="6"/>
        <v>0</v>
      </c>
      <c r="V45" s="44">
        <f t="shared" si="6"/>
        <v>-1324200</v>
      </c>
      <c r="W45" s="44">
        <f t="shared" si="6"/>
        <v>-23745934</v>
      </c>
      <c r="X45" s="44">
        <f t="shared" si="6"/>
        <v>-16318635</v>
      </c>
      <c r="Y45" s="44">
        <f t="shared" si="6"/>
        <v>-7427299</v>
      </c>
      <c r="Z45" s="45">
        <f>+IF(X45&lt;&gt;0,+(Y45/X45)*100,0)</f>
        <v>45.51421733496705</v>
      </c>
      <c r="AA45" s="46">
        <f>+AA26-AA44</f>
        <v>-16318635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-9039881</v>
      </c>
      <c r="D47" s="18"/>
      <c r="E47" s="19"/>
      <c r="F47" s="20">
        <v>-9039881</v>
      </c>
      <c r="G47" s="20">
        <v>-8498881</v>
      </c>
      <c r="H47" s="20">
        <v>-366800</v>
      </c>
      <c r="I47" s="20"/>
      <c r="J47" s="20">
        <v>-8865681</v>
      </c>
      <c r="K47" s="20"/>
      <c r="L47" s="20">
        <v>-1223361</v>
      </c>
      <c r="M47" s="20">
        <v>-708000</v>
      </c>
      <c r="N47" s="20">
        <v>-1931361</v>
      </c>
      <c r="O47" s="20"/>
      <c r="P47" s="20"/>
      <c r="Q47" s="20"/>
      <c r="R47" s="20"/>
      <c r="S47" s="20">
        <v>-600000</v>
      </c>
      <c r="T47" s="20">
        <v>-724200</v>
      </c>
      <c r="U47" s="20"/>
      <c r="V47" s="20">
        <v>-1324200</v>
      </c>
      <c r="W47" s="20">
        <v>-12121242</v>
      </c>
      <c r="X47" s="20">
        <v>-9039881</v>
      </c>
      <c r="Y47" s="20">
        <v>-3081361</v>
      </c>
      <c r="Z47" s="47">
        <v>34.086300472318165</v>
      </c>
      <c r="AA47" s="22">
        <v>-9039881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-9039881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-9039881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-1223361</v>
      </c>
      <c r="M50" s="52">
        <f t="shared" si="7"/>
        <v>-708000</v>
      </c>
      <c r="N50" s="52">
        <f t="shared" si="7"/>
        <v>-1931361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-600000</v>
      </c>
      <c r="T50" s="52">
        <f t="shared" si="7"/>
        <v>-724200</v>
      </c>
      <c r="U50" s="52">
        <f t="shared" si="7"/>
        <v>0</v>
      </c>
      <c r="V50" s="52">
        <f t="shared" si="7"/>
        <v>-1324200</v>
      </c>
      <c r="W50" s="52">
        <f t="shared" si="7"/>
        <v>-12121242</v>
      </c>
      <c r="X50" s="52">
        <f t="shared" si="7"/>
        <v>-9039881</v>
      </c>
      <c r="Y50" s="52">
        <f t="shared" si="7"/>
        <v>-3081361</v>
      </c>
      <c r="Z50" s="53">
        <f>+IF(X50&lt;&gt;0,+(Y50/X50)*100,0)</f>
        <v>34.086300472318165</v>
      </c>
      <c r="AA50" s="54">
        <f>SUM(AA47:AA49)</f>
        <v>-9039881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-7765456</v>
      </c>
      <c r="G6" s="20"/>
      <c r="H6" s="20">
        <v>-26122</v>
      </c>
      <c r="I6" s="20"/>
      <c r="J6" s="20">
        <v>-26122</v>
      </c>
      <c r="K6" s="20">
        <v>-29517847</v>
      </c>
      <c r="L6" s="20"/>
      <c r="M6" s="20"/>
      <c r="N6" s="20">
        <v>-29517847</v>
      </c>
      <c r="O6" s="20"/>
      <c r="P6" s="20"/>
      <c r="Q6" s="20"/>
      <c r="R6" s="20"/>
      <c r="S6" s="20"/>
      <c r="T6" s="20"/>
      <c r="U6" s="20"/>
      <c r="V6" s="20"/>
      <c r="W6" s="20">
        <v>-29543969</v>
      </c>
      <c r="X6" s="20">
        <v>-7765456</v>
      </c>
      <c r="Y6" s="20">
        <v>-21778513</v>
      </c>
      <c r="Z6" s="21">
        <v>280.45375570990296</v>
      </c>
      <c r="AA6" s="22">
        <v>-7765456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1286797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1286797</v>
      </c>
      <c r="Y11" s="24">
        <v>-1286797</v>
      </c>
      <c r="Z11" s="25">
        <v>-100</v>
      </c>
      <c r="AA11" s="26">
        <v>1286797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-6478659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-29517847</v>
      </c>
      <c r="L13" s="31">
        <f t="shared" si="0"/>
        <v>0</v>
      </c>
      <c r="M13" s="31">
        <f t="shared" si="0"/>
        <v>0</v>
      </c>
      <c r="N13" s="31">
        <f t="shared" si="0"/>
        <v>-29517847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-29543969</v>
      </c>
      <c r="X13" s="31">
        <f t="shared" si="0"/>
        <v>-6478659</v>
      </c>
      <c r="Y13" s="31">
        <f t="shared" si="0"/>
        <v>-23065310</v>
      </c>
      <c r="Z13" s="32">
        <f>+IF(X13&lt;&gt;0,+(Y13/X13)*100,0)</f>
        <v>356.01981829881765</v>
      </c>
      <c r="AA13" s="33">
        <f>SUM(AA6:AA12)</f>
        <v>-6478659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-6478659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-29517847</v>
      </c>
      <c r="L26" s="31">
        <f t="shared" si="2"/>
        <v>0</v>
      </c>
      <c r="M26" s="31">
        <f t="shared" si="2"/>
        <v>0</v>
      </c>
      <c r="N26" s="31">
        <f t="shared" si="2"/>
        <v>-29517847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-29543969</v>
      </c>
      <c r="X26" s="31">
        <f t="shared" si="2"/>
        <v>-6478659</v>
      </c>
      <c r="Y26" s="31">
        <f t="shared" si="2"/>
        <v>-23065310</v>
      </c>
      <c r="Z26" s="32">
        <f>+IF(X26&lt;&gt;0,+(Y26/X26)*100,0)</f>
        <v>356.01981829881765</v>
      </c>
      <c r="AA26" s="33">
        <f>+AA13+AA25</f>
        <v>-6478659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-6478659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-29517847</v>
      </c>
      <c r="L45" s="44">
        <f t="shared" si="6"/>
        <v>0</v>
      </c>
      <c r="M45" s="44">
        <f t="shared" si="6"/>
        <v>0</v>
      </c>
      <c r="N45" s="44">
        <f t="shared" si="6"/>
        <v>-29517847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-29543969</v>
      </c>
      <c r="X45" s="44">
        <f t="shared" si="6"/>
        <v>-6478659</v>
      </c>
      <c r="Y45" s="44">
        <f t="shared" si="6"/>
        <v>-23065310</v>
      </c>
      <c r="Z45" s="45">
        <f>+IF(X45&lt;&gt;0,+(Y45/X45)*100,0)</f>
        <v>356.01981829881765</v>
      </c>
      <c r="AA45" s="46">
        <f>+AA26-AA44</f>
        <v>-6478659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-114120409</v>
      </c>
      <c r="G6" s="20">
        <v>-101214016</v>
      </c>
      <c r="H6" s="20">
        <v>-4715897</v>
      </c>
      <c r="I6" s="20">
        <v>-6331785</v>
      </c>
      <c r="J6" s="20">
        <v>-112261698</v>
      </c>
      <c r="K6" s="20">
        <v>2810108</v>
      </c>
      <c r="L6" s="20">
        <v>-206392</v>
      </c>
      <c r="M6" s="20">
        <v>-569606</v>
      </c>
      <c r="N6" s="20">
        <v>2034110</v>
      </c>
      <c r="O6" s="20">
        <v>-795845</v>
      </c>
      <c r="P6" s="20">
        <v>180700</v>
      </c>
      <c r="Q6" s="20">
        <v>-244123</v>
      </c>
      <c r="R6" s="20">
        <v>-859268</v>
      </c>
      <c r="S6" s="20">
        <v>-672750</v>
      </c>
      <c r="T6" s="20">
        <v>313002</v>
      </c>
      <c r="U6" s="20">
        <v>416</v>
      </c>
      <c r="V6" s="20">
        <v>-359332</v>
      </c>
      <c r="W6" s="20">
        <v>-111446188</v>
      </c>
      <c r="X6" s="20">
        <v>-114120409</v>
      </c>
      <c r="Y6" s="20">
        <v>2674221</v>
      </c>
      <c r="Z6" s="21">
        <v>-2.343332821388679</v>
      </c>
      <c r="AA6" s="22">
        <v>-114120409</v>
      </c>
    </row>
    <row r="7" spans="1:27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5190634</v>
      </c>
      <c r="G7" s="20">
        <v>4502977</v>
      </c>
      <c r="H7" s="20">
        <v>787019</v>
      </c>
      <c r="I7" s="20">
        <v>2960458</v>
      </c>
      <c r="J7" s="20">
        <v>8250454</v>
      </c>
      <c r="K7" s="20">
        <v>-4257905</v>
      </c>
      <c r="L7" s="20">
        <v>270627</v>
      </c>
      <c r="M7" s="20">
        <v>-159130</v>
      </c>
      <c r="N7" s="20">
        <v>-4146408</v>
      </c>
      <c r="O7" s="20">
        <v>538512</v>
      </c>
      <c r="P7" s="20">
        <v>161002</v>
      </c>
      <c r="Q7" s="20">
        <v>116591</v>
      </c>
      <c r="R7" s="20">
        <v>816105</v>
      </c>
      <c r="S7" s="20">
        <v>310176</v>
      </c>
      <c r="T7" s="20">
        <v>-304600</v>
      </c>
      <c r="U7" s="20">
        <v>554711</v>
      </c>
      <c r="V7" s="20">
        <v>560287</v>
      </c>
      <c r="W7" s="20">
        <v>5480438</v>
      </c>
      <c r="X7" s="20">
        <v>5190634</v>
      </c>
      <c r="Y7" s="20">
        <v>289804</v>
      </c>
      <c r="Z7" s="21">
        <v>5.5832100664388973</v>
      </c>
      <c r="AA7" s="22">
        <v>5190634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/>
      <c r="F8" s="20">
        <v>7851092</v>
      </c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>
        <v>7851092</v>
      </c>
      <c r="Y8" s="20">
        <v>91726</v>
      </c>
      <c r="Z8" s="21">
        <v>1.1683215532310665</v>
      </c>
      <c r="AA8" s="22">
        <v>7851092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>
        <v>-6638602</v>
      </c>
      <c r="G10" s="20">
        <v>-7070058</v>
      </c>
      <c r="H10" s="20">
        <v>566395</v>
      </c>
      <c r="I10" s="20">
        <v>7696</v>
      </c>
      <c r="J10" s="20">
        <v>-6495967</v>
      </c>
      <c r="K10" s="20">
        <v>-34408</v>
      </c>
      <c r="L10" s="20">
        <v>-8897</v>
      </c>
      <c r="M10" s="20">
        <v>308729</v>
      </c>
      <c r="N10" s="20">
        <v>265424</v>
      </c>
      <c r="O10" s="20">
        <v>-15514</v>
      </c>
      <c r="P10" s="20">
        <v>-4361</v>
      </c>
      <c r="Q10" s="20">
        <v>-28559</v>
      </c>
      <c r="R10" s="20">
        <v>-48434</v>
      </c>
      <c r="S10" s="20">
        <v>106324</v>
      </c>
      <c r="T10" s="20">
        <v>-71462</v>
      </c>
      <c r="U10" s="20">
        <v>-1000972</v>
      </c>
      <c r="V10" s="20">
        <v>-966110</v>
      </c>
      <c r="W10" s="20">
        <v>-7245087</v>
      </c>
      <c r="X10" s="20">
        <v>-6638602</v>
      </c>
      <c r="Y10" s="20">
        <v>-606485</v>
      </c>
      <c r="Z10" s="21">
        <v>9.1357336981490977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>
        <v>38363640</v>
      </c>
      <c r="G11" s="24">
        <v>39337223</v>
      </c>
      <c r="H11" s="24">
        <v>1149008</v>
      </c>
      <c r="I11" s="24">
        <v>1057179</v>
      </c>
      <c r="J11" s="20">
        <v>41543410</v>
      </c>
      <c r="K11" s="24">
        <v>672956</v>
      </c>
      <c r="L11" s="24">
        <v>648944</v>
      </c>
      <c r="M11" s="20">
        <v>650354</v>
      </c>
      <c r="N11" s="24">
        <v>1972254</v>
      </c>
      <c r="O11" s="24">
        <v>607983</v>
      </c>
      <c r="P11" s="24">
        <v>608517</v>
      </c>
      <c r="Q11" s="20">
        <v>599750</v>
      </c>
      <c r="R11" s="24">
        <v>1816250</v>
      </c>
      <c r="S11" s="24">
        <v>633977</v>
      </c>
      <c r="T11" s="20">
        <v>702836</v>
      </c>
      <c r="U11" s="24">
        <v>679134</v>
      </c>
      <c r="V11" s="24">
        <v>2015947</v>
      </c>
      <c r="W11" s="24">
        <v>47347861</v>
      </c>
      <c r="X11" s="20">
        <v>38363640</v>
      </c>
      <c r="Y11" s="24">
        <v>8984221</v>
      </c>
      <c r="Z11" s="25">
        <v>23.418583325252765</v>
      </c>
      <c r="AA11" s="26">
        <v>38363640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/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-69451271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-809249</v>
      </c>
      <c r="L13" s="31">
        <f t="shared" si="0"/>
        <v>704282</v>
      </c>
      <c r="M13" s="31">
        <f t="shared" si="0"/>
        <v>230347</v>
      </c>
      <c r="N13" s="31">
        <f t="shared" si="0"/>
        <v>125380</v>
      </c>
      <c r="O13" s="31">
        <f t="shared" si="0"/>
        <v>335136</v>
      </c>
      <c r="P13" s="31">
        <f t="shared" si="0"/>
        <v>945858</v>
      </c>
      <c r="Q13" s="31">
        <f t="shared" si="0"/>
        <v>443659</v>
      </c>
      <c r="R13" s="31">
        <f t="shared" si="0"/>
        <v>1724653</v>
      </c>
      <c r="S13" s="31">
        <f t="shared" si="0"/>
        <v>377727</v>
      </c>
      <c r="T13" s="31">
        <f t="shared" si="0"/>
        <v>639776</v>
      </c>
      <c r="U13" s="31">
        <f t="shared" si="0"/>
        <v>233289</v>
      </c>
      <c r="V13" s="31">
        <f t="shared" si="0"/>
        <v>1250792</v>
      </c>
      <c r="W13" s="31">
        <f t="shared" si="0"/>
        <v>-58017784</v>
      </c>
      <c r="X13" s="31">
        <f t="shared" si="0"/>
        <v>-69451271</v>
      </c>
      <c r="Y13" s="31">
        <f t="shared" si="0"/>
        <v>11433487</v>
      </c>
      <c r="Z13" s="32">
        <f>+IF(X13&lt;&gt;0,+(Y13/X13)*100,0)</f>
        <v>-16.462602966618135</v>
      </c>
      <c r="AA13" s="33">
        <f>SUM(AA6:AA12)</f>
        <v>-69451271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8295424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390000</v>
      </c>
      <c r="U17" s="24"/>
      <c r="V17" s="24">
        <v>390000</v>
      </c>
      <c r="W17" s="24">
        <v>8729572</v>
      </c>
      <c r="X17" s="20">
        <v>8295424</v>
      </c>
      <c r="Y17" s="24">
        <v>434148</v>
      </c>
      <c r="Z17" s="25">
        <v>5.2335842025675845</v>
      </c>
      <c r="AA17" s="26">
        <v>8295424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9669424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390000</v>
      </c>
      <c r="U25" s="36">
        <f t="shared" si="1"/>
        <v>0</v>
      </c>
      <c r="V25" s="36">
        <f t="shared" si="1"/>
        <v>390000</v>
      </c>
      <c r="W25" s="36">
        <f t="shared" si="1"/>
        <v>10103572</v>
      </c>
      <c r="X25" s="36">
        <f t="shared" si="1"/>
        <v>9669424</v>
      </c>
      <c r="Y25" s="36">
        <f t="shared" si="1"/>
        <v>434148</v>
      </c>
      <c r="Z25" s="37">
        <f>+IF(X25&lt;&gt;0,+(Y25/X25)*100,0)</f>
        <v>4.4899055000587422</v>
      </c>
      <c r="AA25" s="38">
        <f>SUM(AA15:AA24)</f>
        <v>9669424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-59781847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-809249</v>
      </c>
      <c r="L26" s="31">
        <f t="shared" si="2"/>
        <v>704282</v>
      </c>
      <c r="M26" s="31">
        <f t="shared" si="2"/>
        <v>230347</v>
      </c>
      <c r="N26" s="31">
        <f t="shared" si="2"/>
        <v>125380</v>
      </c>
      <c r="O26" s="31">
        <f t="shared" si="2"/>
        <v>335136</v>
      </c>
      <c r="P26" s="31">
        <f t="shared" si="2"/>
        <v>945858</v>
      </c>
      <c r="Q26" s="31">
        <f t="shared" si="2"/>
        <v>443659</v>
      </c>
      <c r="R26" s="31">
        <f t="shared" si="2"/>
        <v>1724653</v>
      </c>
      <c r="S26" s="31">
        <f t="shared" si="2"/>
        <v>377727</v>
      </c>
      <c r="T26" s="31">
        <f t="shared" si="2"/>
        <v>1029776</v>
      </c>
      <c r="U26" s="31">
        <f t="shared" si="2"/>
        <v>233289</v>
      </c>
      <c r="V26" s="31">
        <f t="shared" si="2"/>
        <v>1640792</v>
      </c>
      <c r="W26" s="31">
        <f t="shared" si="2"/>
        <v>-47914212</v>
      </c>
      <c r="X26" s="31">
        <f t="shared" si="2"/>
        <v>-59781847</v>
      </c>
      <c r="Y26" s="31">
        <f t="shared" si="2"/>
        <v>11867635</v>
      </c>
      <c r="Z26" s="32">
        <f>+IF(X26&lt;&gt;0,+(Y26/X26)*100,0)</f>
        <v>-19.851569657926426</v>
      </c>
      <c r="AA26" s="33">
        <f>+AA13+AA25</f>
        <v>-59781847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-6815</v>
      </c>
      <c r="D31" s="18"/>
      <c r="E31" s="19"/>
      <c r="F31" s="20">
        <v>-6815</v>
      </c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>
        <v>-1789</v>
      </c>
      <c r="P31" s="20"/>
      <c r="Q31" s="20"/>
      <c r="R31" s="20">
        <v>-1789</v>
      </c>
      <c r="S31" s="20">
        <v>-4085</v>
      </c>
      <c r="T31" s="20"/>
      <c r="U31" s="20"/>
      <c r="V31" s="20">
        <v>-4085</v>
      </c>
      <c r="W31" s="20">
        <v>-12689</v>
      </c>
      <c r="X31" s="20">
        <v>-6815</v>
      </c>
      <c r="Y31" s="20">
        <v>-5874</v>
      </c>
      <c r="Z31" s="21">
        <v>86.192223037417463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-406816</v>
      </c>
      <c r="G32" s="20">
        <v>-74960</v>
      </c>
      <c r="H32" s="20">
        <v>-3244</v>
      </c>
      <c r="I32" s="20">
        <v>36554</v>
      </c>
      <c r="J32" s="20">
        <v>-41650</v>
      </c>
      <c r="K32" s="20">
        <v>-38922</v>
      </c>
      <c r="L32" s="20">
        <v>-1370</v>
      </c>
      <c r="M32" s="20">
        <v>-1277</v>
      </c>
      <c r="N32" s="20">
        <v>-41569</v>
      </c>
      <c r="O32" s="20">
        <v>-3338</v>
      </c>
      <c r="P32" s="20">
        <v>-38</v>
      </c>
      <c r="Q32" s="20">
        <v>-78</v>
      </c>
      <c r="R32" s="20">
        <v>-3454</v>
      </c>
      <c r="S32" s="20">
        <v>4171</v>
      </c>
      <c r="T32" s="20">
        <v>-3220</v>
      </c>
      <c r="U32" s="20"/>
      <c r="V32" s="20">
        <v>951</v>
      </c>
      <c r="W32" s="20">
        <v>-85722</v>
      </c>
      <c r="X32" s="20">
        <v>-406816</v>
      </c>
      <c r="Y32" s="20">
        <v>321094</v>
      </c>
      <c r="Z32" s="21">
        <v>-78.928557382207188</v>
      </c>
      <c r="AA32" s="22">
        <v>-406816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>
        <v>-2842766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-2842766</v>
      </c>
      <c r="Y33" s="20"/>
      <c r="Z33" s="21"/>
      <c r="AA33" s="22">
        <v>-2842766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>
        <v>38325197</v>
      </c>
      <c r="G35" s="20">
        <v>32395705</v>
      </c>
      <c r="H35" s="20">
        <v>-309679</v>
      </c>
      <c r="I35" s="20">
        <v>592380</v>
      </c>
      <c r="J35" s="20">
        <v>32678406</v>
      </c>
      <c r="K35" s="20">
        <v>467661</v>
      </c>
      <c r="L35" s="20">
        <v>634511</v>
      </c>
      <c r="M35" s="20">
        <v>609301</v>
      </c>
      <c r="N35" s="20">
        <v>1711473</v>
      </c>
      <c r="O35" s="20">
        <v>556995</v>
      </c>
      <c r="P35" s="20">
        <v>622273</v>
      </c>
      <c r="Q35" s="20">
        <v>573042</v>
      </c>
      <c r="R35" s="20">
        <v>1752310</v>
      </c>
      <c r="S35" s="20">
        <v>618353</v>
      </c>
      <c r="T35" s="20">
        <v>687597</v>
      </c>
      <c r="U35" s="20">
        <v>945315</v>
      </c>
      <c r="V35" s="20">
        <v>2251265</v>
      </c>
      <c r="W35" s="20">
        <v>38393454</v>
      </c>
      <c r="X35" s="20">
        <v>38325197</v>
      </c>
      <c r="Y35" s="20">
        <v>68257</v>
      </c>
      <c r="Z35" s="21">
        <v>0.17809954114521578</v>
      </c>
      <c r="AA35" s="22">
        <v>38325197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35068800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428739</v>
      </c>
      <c r="L37" s="31">
        <f t="shared" si="3"/>
        <v>633141</v>
      </c>
      <c r="M37" s="31">
        <f t="shared" si="3"/>
        <v>608024</v>
      </c>
      <c r="N37" s="31">
        <f t="shared" si="3"/>
        <v>1669904</v>
      </c>
      <c r="O37" s="31">
        <f t="shared" si="3"/>
        <v>551868</v>
      </c>
      <c r="P37" s="31">
        <f t="shared" si="3"/>
        <v>622235</v>
      </c>
      <c r="Q37" s="31">
        <f t="shared" si="3"/>
        <v>572964</v>
      </c>
      <c r="R37" s="31">
        <f t="shared" si="3"/>
        <v>1747067</v>
      </c>
      <c r="S37" s="31">
        <f t="shared" si="3"/>
        <v>618439</v>
      </c>
      <c r="T37" s="31">
        <f t="shared" si="3"/>
        <v>684377</v>
      </c>
      <c r="U37" s="31">
        <f t="shared" si="3"/>
        <v>945315</v>
      </c>
      <c r="V37" s="31">
        <f t="shared" si="3"/>
        <v>2248131</v>
      </c>
      <c r="W37" s="31">
        <f t="shared" si="3"/>
        <v>35452277</v>
      </c>
      <c r="X37" s="31">
        <f t="shared" si="3"/>
        <v>35068800</v>
      </c>
      <c r="Y37" s="31">
        <f t="shared" si="3"/>
        <v>383477</v>
      </c>
      <c r="Z37" s="32">
        <f>+IF(X37&lt;&gt;0,+(Y37/X37)*100,0)</f>
        <v>1.0934990646956839</v>
      </c>
      <c r="AA37" s="33">
        <f>SUM(AA29:AA36)</f>
        <v>35068800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35068800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428739</v>
      </c>
      <c r="L44" s="31">
        <f t="shared" si="5"/>
        <v>633141</v>
      </c>
      <c r="M44" s="31">
        <f t="shared" si="5"/>
        <v>608024</v>
      </c>
      <c r="N44" s="31">
        <f t="shared" si="5"/>
        <v>1669904</v>
      </c>
      <c r="O44" s="31">
        <f t="shared" si="5"/>
        <v>551868</v>
      </c>
      <c r="P44" s="31">
        <f t="shared" si="5"/>
        <v>622235</v>
      </c>
      <c r="Q44" s="31">
        <f t="shared" si="5"/>
        <v>572964</v>
      </c>
      <c r="R44" s="31">
        <f t="shared" si="5"/>
        <v>1747067</v>
      </c>
      <c r="S44" s="31">
        <f t="shared" si="5"/>
        <v>618439</v>
      </c>
      <c r="T44" s="31">
        <f t="shared" si="5"/>
        <v>684377</v>
      </c>
      <c r="U44" s="31">
        <f t="shared" si="5"/>
        <v>945315</v>
      </c>
      <c r="V44" s="31">
        <f t="shared" si="5"/>
        <v>2248131</v>
      </c>
      <c r="W44" s="31">
        <f t="shared" si="5"/>
        <v>35452277</v>
      </c>
      <c r="X44" s="31">
        <f t="shared" si="5"/>
        <v>35068800</v>
      </c>
      <c r="Y44" s="31">
        <f t="shared" si="5"/>
        <v>383477</v>
      </c>
      <c r="Z44" s="32">
        <f>+IF(X44&lt;&gt;0,+(Y44/X44)*100,0)</f>
        <v>1.0934990646956839</v>
      </c>
      <c r="AA44" s="33">
        <f>+AA37+AA43</f>
        <v>35068800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-94850647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-1237988</v>
      </c>
      <c r="L45" s="44">
        <f t="shared" si="6"/>
        <v>71141</v>
      </c>
      <c r="M45" s="44">
        <f t="shared" si="6"/>
        <v>-377677</v>
      </c>
      <c r="N45" s="44">
        <f t="shared" si="6"/>
        <v>-1544524</v>
      </c>
      <c r="O45" s="44">
        <f t="shared" si="6"/>
        <v>-216732</v>
      </c>
      <c r="P45" s="44">
        <f t="shared" si="6"/>
        <v>323623</v>
      </c>
      <c r="Q45" s="44">
        <f t="shared" si="6"/>
        <v>-129305</v>
      </c>
      <c r="R45" s="44">
        <f t="shared" si="6"/>
        <v>-22414</v>
      </c>
      <c r="S45" s="44">
        <f t="shared" si="6"/>
        <v>-240712</v>
      </c>
      <c r="T45" s="44">
        <f t="shared" si="6"/>
        <v>345399</v>
      </c>
      <c r="U45" s="44">
        <f t="shared" si="6"/>
        <v>-712026</v>
      </c>
      <c r="V45" s="44">
        <f t="shared" si="6"/>
        <v>-607339</v>
      </c>
      <c r="W45" s="44">
        <f t="shared" si="6"/>
        <v>-83366489</v>
      </c>
      <c r="X45" s="44">
        <f t="shared" si="6"/>
        <v>-94850647</v>
      </c>
      <c r="Y45" s="44">
        <f t="shared" si="6"/>
        <v>11484158</v>
      </c>
      <c r="Z45" s="45">
        <f>+IF(X45&lt;&gt;0,+(Y45/X45)*100,0)</f>
        <v>-12.107622207363541</v>
      </c>
      <c r="AA45" s="46">
        <f>+AA26-AA44</f>
        <v>-94850647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-39888578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>
        <v>-1631096</v>
      </c>
      <c r="L47" s="20">
        <v>-475597</v>
      </c>
      <c r="M47" s="20">
        <v>-748666</v>
      </c>
      <c r="N47" s="20">
        <v>-2855359</v>
      </c>
      <c r="O47" s="20">
        <v>-597122</v>
      </c>
      <c r="P47" s="20">
        <v>-67117</v>
      </c>
      <c r="Q47" s="20">
        <v>-1063407</v>
      </c>
      <c r="R47" s="20">
        <v>-1727646</v>
      </c>
      <c r="S47" s="20">
        <v>-633295</v>
      </c>
      <c r="T47" s="20">
        <v>22605</v>
      </c>
      <c r="U47" s="20">
        <v>804780</v>
      </c>
      <c r="V47" s="20">
        <v>194090</v>
      </c>
      <c r="W47" s="20">
        <v>-32925056</v>
      </c>
      <c r="X47" s="20">
        <v>-39888578</v>
      </c>
      <c r="Y47" s="20">
        <v>6963522</v>
      </c>
      <c r="Z47" s="47">
        <v>-17.457433554036449</v>
      </c>
      <c r="AA47" s="22">
        <v>-39888578</v>
      </c>
    </row>
    <row r="48" spans="1:27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-35872789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-1631096</v>
      </c>
      <c r="L50" s="52">
        <f t="shared" si="7"/>
        <v>-475597</v>
      </c>
      <c r="M50" s="52">
        <f t="shared" si="7"/>
        <v>-748666</v>
      </c>
      <c r="N50" s="52">
        <f t="shared" si="7"/>
        <v>-2855359</v>
      </c>
      <c r="O50" s="52">
        <f t="shared" si="7"/>
        <v>-597122</v>
      </c>
      <c r="P50" s="52">
        <f t="shared" si="7"/>
        <v>-67117</v>
      </c>
      <c r="Q50" s="52">
        <f t="shared" si="7"/>
        <v>-1063407</v>
      </c>
      <c r="R50" s="52">
        <f t="shared" si="7"/>
        <v>-1727646</v>
      </c>
      <c r="S50" s="52">
        <f t="shared" si="7"/>
        <v>-633295</v>
      </c>
      <c r="T50" s="52">
        <f t="shared" si="7"/>
        <v>22605</v>
      </c>
      <c r="U50" s="52">
        <f t="shared" si="7"/>
        <v>804780</v>
      </c>
      <c r="V50" s="52">
        <f t="shared" si="7"/>
        <v>194090</v>
      </c>
      <c r="W50" s="52">
        <f t="shared" si="7"/>
        <v>-28909267</v>
      </c>
      <c r="X50" s="52">
        <f t="shared" si="7"/>
        <v>-35872789</v>
      </c>
      <c r="Y50" s="52">
        <f t="shared" si="7"/>
        <v>6963522</v>
      </c>
      <c r="Z50" s="53">
        <f>+IF(X50&lt;&gt;0,+(Y50/X50)*100,0)</f>
        <v>-19.411710642292128</v>
      </c>
      <c r="AA50" s="54">
        <f>SUM(AA47:AA49)</f>
        <v>-35872789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172874032</v>
      </c>
      <c r="G6" s="20">
        <v>163007917</v>
      </c>
      <c r="H6" s="20">
        <v>-1664666</v>
      </c>
      <c r="I6" s="20">
        <v>-6778218</v>
      </c>
      <c r="J6" s="20">
        <v>154565033</v>
      </c>
      <c r="K6" s="20">
        <v>5906222</v>
      </c>
      <c r="L6" s="20">
        <v>1972249</v>
      </c>
      <c r="M6" s="20">
        <v>1074434</v>
      </c>
      <c r="N6" s="20">
        <v>8952905</v>
      </c>
      <c r="O6" s="20">
        <v>2971200</v>
      </c>
      <c r="P6" s="20">
        <v>-582121</v>
      </c>
      <c r="Q6" s="20">
        <v>-2149151</v>
      </c>
      <c r="R6" s="20">
        <v>239928</v>
      </c>
      <c r="S6" s="20">
        <v>-4553453</v>
      </c>
      <c r="T6" s="20">
        <v>19893632</v>
      </c>
      <c r="U6" s="20">
        <v>-1257395</v>
      </c>
      <c r="V6" s="20">
        <v>14082784</v>
      </c>
      <c r="W6" s="20">
        <v>177840650</v>
      </c>
      <c r="X6" s="20">
        <v>172874032</v>
      </c>
      <c r="Y6" s="20">
        <v>4966618</v>
      </c>
      <c r="Z6" s="21">
        <v>2.8729693769160196</v>
      </c>
      <c r="AA6" s="22">
        <v>172874032</v>
      </c>
    </row>
    <row r="7" spans="1:27" x14ac:dyDescent="0.25">
      <c r="A7" s="23" t="s">
        <v>35</v>
      </c>
      <c r="B7" s="17" t="s">
        <v>32</v>
      </c>
      <c r="C7" s="18">
        <v>53225153</v>
      </c>
      <c r="D7" s="18"/>
      <c r="E7" s="19">
        <v>35517367</v>
      </c>
      <c r="F7" s="20">
        <v>53547314</v>
      </c>
      <c r="G7" s="20">
        <v>50869021</v>
      </c>
      <c r="H7" s="20">
        <v>3504683</v>
      </c>
      <c r="I7" s="20">
        <v>2478894</v>
      </c>
      <c r="J7" s="20">
        <v>56852598</v>
      </c>
      <c r="K7" s="20">
        <v>-1703887</v>
      </c>
      <c r="L7" s="20">
        <v>1598314</v>
      </c>
      <c r="M7" s="20">
        <v>-198814</v>
      </c>
      <c r="N7" s="20">
        <v>-304387</v>
      </c>
      <c r="O7" s="20">
        <v>2900071</v>
      </c>
      <c r="P7" s="20">
        <v>-16513</v>
      </c>
      <c r="Q7" s="20">
        <v>789494</v>
      </c>
      <c r="R7" s="20">
        <v>3673052</v>
      </c>
      <c r="S7" s="20">
        <v>978735</v>
      </c>
      <c r="T7" s="20">
        <v>-149219</v>
      </c>
      <c r="U7" s="20">
        <v>3532009</v>
      </c>
      <c r="V7" s="20">
        <v>4361525</v>
      </c>
      <c r="W7" s="20">
        <v>64582788</v>
      </c>
      <c r="X7" s="20">
        <v>53547314</v>
      </c>
      <c r="Y7" s="20">
        <v>11035474</v>
      </c>
      <c r="Z7" s="21">
        <v>20.60882829715791</v>
      </c>
      <c r="AA7" s="22">
        <v>53547314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311421</v>
      </c>
      <c r="Y8" s="20">
        <v>-311421</v>
      </c>
      <c r="Z8" s="21">
        <v>-100</v>
      </c>
      <c r="AA8" s="22">
        <v>311421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-14561817</v>
      </c>
      <c r="G10" s="20">
        <v>-15020084</v>
      </c>
      <c r="H10" s="20">
        <v>-461114</v>
      </c>
      <c r="I10" s="20">
        <v>-388301</v>
      </c>
      <c r="J10" s="20">
        <v>-15869499</v>
      </c>
      <c r="K10" s="20">
        <v>32021</v>
      </c>
      <c r="L10" s="20">
        <v>-31477</v>
      </c>
      <c r="M10" s="20">
        <v>-18886</v>
      </c>
      <c r="N10" s="20">
        <v>-18342</v>
      </c>
      <c r="O10" s="20"/>
      <c r="P10" s="20">
        <v>-5831</v>
      </c>
      <c r="Q10" s="20">
        <v>-177637</v>
      </c>
      <c r="R10" s="20">
        <v>-183468</v>
      </c>
      <c r="S10" s="20">
        <v>-8110</v>
      </c>
      <c r="T10" s="20">
        <v>-9520</v>
      </c>
      <c r="U10" s="20">
        <v>-411463</v>
      </c>
      <c r="V10" s="20">
        <v>-429093</v>
      </c>
      <c r="W10" s="20">
        <v>-16500402</v>
      </c>
      <c r="X10" s="20">
        <v>-14561817</v>
      </c>
      <c r="Y10" s="20">
        <v>-1938585</v>
      </c>
      <c r="Z10" s="21">
        <v>13.312796061095947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82202222</v>
      </c>
      <c r="G11" s="24">
        <v>82479254</v>
      </c>
      <c r="H11" s="24">
        <v>2991504</v>
      </c>
      <c r="I11" s="24">
        <v>2982986</v>
      </c>
      <c r="J11" s="20">
        <v>88453744</v>
      </c>
      <c r="K11" s="24">
        <v>1805170</v>
      </c>
      <c r="L11" s="24">
        <v>1990263</v>
      </c>
      <c r="M11" s="20">
        <v>2312646</v>
      </c>
      <c r="N11" s="24">
        <v>6108079</v>
      </c>
      <c r="O11" s="24">
        <v>2002727</v>
      </c>
      <c r="P11" s="24">
        <v>2246943</v>
      </c>
      <c r="Q11" s="20">
        <v>2641400</v>
      </c>
      <c r="R11" s="24">
        <v>6891070</v>
      </c>
      <c r="S11" s="24">
        <v>2486634</v>
      </c>
      <c r="T11" s="20">
        <v>333358</v>
      </c>
      <c r="U11" s="24">
        <v>4303157</v>
      </c>
      <c r="V11" s="24">
        <v>7123149</v>
      </c>
      <c r="W11" s="24">
        <v>108576042</v>
      </c>
      <c r="X11" s="20">
        <v>82202222</v>
      </c>
      <c r="Y11" s="24">
        <v>26373820</v>
      </c>
      <c r="Z11" s="25">
        <v>32.084071887983754</v>
      </c>
      <c r="AA11" s="26">
        <v>82202222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264762282</v>
      </c>
      <c r="D13" s="29">
        <f>SUM(D6:D12)</f>
        <v>0</v>
      </c>
      <c r="E13" s="30">
        <f t="shared" si="0"/>
        <v>219313240</v>
      </c>
      <c r="F13" s="31">
        <f t="shared" si="0"/>
        <v>289313218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6039526</v>
      </c>
      <c r="L13" s="31">
        <f t="shared" si="0"/>
        <v>5529349</v>
      </c>
      <c r="M13" s="31">
        <f t="shared" si="0"/>
        <v>3169380</v>
      </c>
      <c r="N13" s="31">
        <f t="shared" si="0"/>
        <v>14738255</v>
      </c>
      <c r="O13" s="31">
        <f t="shared" si="0"/>
        <v>7873998</v>
      </c>
      <c r="P13" s="31">
        <f t="shared" si="0"/>
        <v>1642478</v>
      </c>
      <c r="Q13" s="31">
        <f t="shared" si="0"/>
        <v>1104106</v>
      </c>
      <c r="R13" s="31">
        <f t="shared" si="0"/>
        <v>10620582</v>
      </c>
      <c r="S13" s="31">
        <f t="shared" si="0"/>
        <v>-1096194</v>
      </c>
      <c r="T13" s="31">
        <f t="shared" si="0"/>
        <v>20068251</v>
      </c>
      <c r="U13" s="31">
        <f t="shared" si="0"/>
        <v>6166308</v>
      </c>
      <c r="V13" s="31">
        <f t="shared" si="0"/>
        <v>25138365</v>
      </c>
      <c r="W13" s="31">
        <f t="shared" si="0"/>
        <v>329439125</v>
      </c>
      <c r="X13" s="31">
        <f t="shared" si="0"/>
        <v>289313218</v>
      </c>
      <c r="Y13" s="31">
        <f t="shared" si="0"/>
        <v>40125907</v>
      </c>
      <c r="Z13" s="32">
        <f>+IF(X13&lt;&gt;0,+(Y13/X13)*100,0)</f>
        <v>13.869365277323761</v>
      </c>
      <c r="AA13" s="33">
        <f>SUM(AA6:AA12)</f>
        <v>289313218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89161669</v>
      </c>
      <c r="G17" s="24">
        <v>78264268</v>
      </c>
      <c r="H17" s="24">
        <v>-642856</v>
      </c>
      <c r="I17" s="24">
        <v>252174</v>
      </c>
      <c r="J17" s="20">
        <v>77873586</v>
      </c>
      <c r="K17" s="24">
        <v>-114991</v>
      </c>
      <c r="L17" s="24"/>
      <c r="M17" s="20"/>
      <c r="N17" s="24">
        <v>-114991</v>
      </c>
      <c r="O17" s="24">
        <v>440000</v>
      </c>
      <c r="P17" s="24"/>
      <c r="Q17" s="20">
        <v>1364019</v>
      </c>
      <c r="R17" s="24">
        <v>1804019</v>
      </c>
      <c r="S17" s="24">
        <v>2091445</v>
      </c>
      <c r="T17" s="20">
        <v>661571</v>
      </c>
      <c r="U17" s="24">
        <v>993493</v>
      </c>
      <c r="V17" s="24">
        <v>3746509</v>
      </c>
      <c r="W17" s="24">
        <v>83309123</v>
      </c>
      <c r="X17" s="20">
        <v>89161669</v>
      </c>
      <c r="Y17" s="24">
        <v>-5852546</v>
      </c>
      <c r="Z17" s="25">
        <v>-6.5639708920208744</v>
      </c>
      <c r="AA17" s="26">
        <v>89161669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89161669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-114991</v>
      </c>
      <c r="L25" s="36">
        <f t="shared" si="1"/>
        <v>0</v>
      </c>
      <c r="M25" s="36">
        <f t="shared" si="1"/>
        <v>0</v>
      </c>
      <c r="N25" s="36">
        <f t="shared" si="1"/>
        <v>-114991</v>
      </c>
      <c r="O25" s="36">
        <f t="shared" si="1"/>
        <v>440000</v>
      </c>
      <c r="P25" s="36">
        <f t="shared" si="1"/>
        <v>0</v>
      </c>
      <c r="Q25" s="36">
        <f t="shared" si="1"/>
        <v>1364019</v>
      </c>
      <c r="R25" s="36">
        <f t="shared" si="1"/>
        <v>1804019</v>
      </c>
      <c r="S25" s="36">
        <f t="shared" si="1"/>
        <v>2091445</v>
      </c>
      <c r="T25" s="36">
        <f t="shared" si="1"/>
        <v>661571</v>
      </c>
      <c r="U25" s="36">
        <f t="shared" si="1"/>
        <v>993493</v>
      </c>
      <c r="V25" s="36">
        <f t="shared" si="1"/>
        <v>3746509</v>
      </c>
      <c r="W25" s="36">
        <f t="shared" si="1"/>
        <v>83309123</v>
      </c>
      <c r="X25" s="36">
        <f t="shared" si="1"/>
        <v>89161669</v>
      </c>
      <c r="Y25" s="36">
        <f t="shared" si="1"/>
        <v>-5852546</v>
      </c>
      <c r="Z25" s="37">
        <f>+IF(X25&lt;&gt;0,+(Y25/X25)*100,0)</f>
        <v>-6.5639708920208744</v>
      </c>
      <c r="AA25" s="38">
        <f>SUM(AA15:AA24)</f>
        <v>89161669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337927171</v>
      </c>
      <c r="D26" s="29">
        <f>+D13+D25</f>
        <v>0</v>
      </c>
      <c r="E26" s="30">
        <f t="shared" si="2"/>
        <v>339059450</v>
      </c>
      <c r="F26" s="31">
        <f t="shared" si="2"/>
        <v>378474887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5924535</v>
      </c>
      <c r="L26" s="31">
        <f t="shared" si="2"/>
        <v>5529349</v>
      </c>
      <c r="M26" s="31">
        <f t="shared" si="2"/>
        <v>3169380</v>
      </c>
      <c r="N26" s="31">
        <f t="shared" si="2"/>
        <v>14623264</v>
      </c>
      <c r="O26" s="31">
        <f t="shared" si="2"/>
        <v>8313998</v>
      </c>
      <c r="P26" s="31">
        <f t="shared" si="2"/>
        <v>1642478</v>
      </c>
      <c r="Q26" s="31">
        <f t="shared" si="2"/>
        <v>2468125</v>
      </c>
      <c r="R26" s="31">
        <f t="shared" si="2"/>
        <v>12424601</v>
      </c>
      <c r="S26" s="31">
        <f t="shared" si="2"/>
        <v>995251</v>
      </c>
      <c r="T26" s="31">
        <f t="shared" si="2"/>
        <v>20729822</v>
      </c>
      <c r="U26" s="31">
        <f t="shared" si="2"/>
        <v>7159801</v>
      </c>
      <c r="V26" s="31">
        <f t="shared" si="2"/>
        <v>28884874</v>
      </c>
      <c r="W26" s="31">
        <f t="shared" si="2"/>
        <v>412748248</v>
      </c>
      <c r="X26" s="31">
        <f t="shared" si="2"/>
        <v>378474887</v>
      </c>
      <c r="Y26" s="31">
        <f t="shared" si="2"/>
        <v>34273361</v>
      </c>
      <c r="Z26" s="32">
        <f>+IF(X26&lt;&gt;0,+(Y26/X26)*100,0)</f>
        <v>9.0556499723586672</v>
      </c>
      <c r="AA26" s="33">
        <f>+AA13+AA25</f>
        <v>378474887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-9834136</v>
      </c>
      <c r="G30" s="20">
        <v>-4903733</v>
      </c>
      <c r="H30" s="20">
        <v>-193308</v>
      </c>
      <c r="I30" s="20">
        <v>-656201</v>
      </c>
      <c r="J30" s="20">
        <v>-5753242</v>
      </c>
      <c r="K30" s="20">
        <v>-195510</v>
      </c>
      <c r="L30" s="20">
        <v>-191918</v>
      </c>
      <c r="M30" s="20">
        <v>-670092</v>
      </c>
      <c r="N30" s="20">
        <v>-1057520</v>
      </c>
      <c r="O30" s="20">
        <v>-200263</v>
      </c>
      <c r="P30" s="20">
        <v>-151721</v>
      </c>
      <c r="Q30" s="20">
        <v>-693380</v>
      </c>
      <c r="R30" s="20">
        <v>-1045364</v>
      </c>
      <c r="S30" s="20">
        <v>-160316</v>
      </c>
      <c r="T30" s="20">
        <v>-115401</v>
      </c>
      <c r="U30" s="20">
        <v>-625564</v>
      </c>
      <c r="V30" s="20">
        <v>-901281</v>
      </c>
      <c r="W30" s="20">
        <v>-8757407</v>
      </c>
      <c r="X30" s="20">
        <v>-9834136</v>
      </c>
      <c r="Y30" s="20">
        <v>1076729</v>
      </c>
      <c r="Z30" s="21">
        <v>-10.94889271411337</v>
      </c>
      <c r="AA30" s="22">
        <v>-9834136</v>
      </c>
    </row>
    <row r="31" spans="1:27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-1716062</v>
      </c>
      <c r="G31" s="20">
        <v>-1757080</v>
      </c>
      <c r="H31" s="20">
        <v>-17573</v>
      </c>
      <c r="I31" s="20">
        <v>-5093</v>
      </c>
      <c r="J31" s="20">
        <v>-1779746</v>
      </c>
      <c r="K31" s="20">
        <v>-240</v>
      </c>
      <c r="L31" s="20">
        <v>-2906</v>
      </c>
      <c r="M31" s="20"/>
      <c r="N31" s="20">
        <v>-3146</v>
      </c>
      <c r="O31" s="20"/>
      <c r="P31" s="20">
        <v>-54018</v>
      </c>
      <c r="Q31" s="20">
        <v>-16796</v>
      </c>
      <c r="R31" s="20">
        <v>-70814</v>
      </c>
      <c r="S31" s="20">
        <v>-3352</v>
      </c>
      <c r="T31" s="20">
        <v>-4579</v>
      </c>
      <c r="U31" s="20">
        <v>-23715</v>
      </c>
      <c r="V31" s="20">
        <v>-31646</v>
      </c>
      <c r="W31" s="20">
        <v>-1885352</v>
      </c>
      <c r="X31" s="20">
        <v>-1716062</v>
      </c>
      <c r="Y31" s="20">
        <v>-169290</v>
      </c>
      <c r="Z31" s="21">
        <v>9.8650281866272884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1347104</v>
      </c>
      <c r="G32" s="20">
        <v>-7053017</v>
      </c>
      <c r="H32" s="20">
        <v>987441</v>
      </c>
      <c r="I32" s="20">
        <v>1055542</v>
      </c>
      <c r="J32" s="20">
        <v>-5010034</v>
      </c>
      <c r="K32" s="20">
        <v>603477</v>
      </c>
      <c r="L32" s="20">
        <v>1249947</v>
      </c>
      <c r="M32" s="20">
        <v>1561055</v>
      </c>
      <c r="N32" s="20">
        <v>3414479</v>
      </c>
      <c r="O32" s="20">
        <v>904778</v>
      </c>
      <c r="P32" s="20">
        <v>1070640</v>
      </c>
      <c r="Q32" s="20">
        <v>2124466</v>
      </c>
      <c r="R32" s="20">
        <v>4099884</v>
      </c>
      <c r="S32" s="20">
        <v>523093</v>
      </c>
      <c r="T32" s="20">
        <v>3563912</v>
      </c>
      <c r="U32" s="20">
        <v>20466136</v>
      </c>
      <c r="V32" s="20">
        <v>24553141</v>
      </c>
      <c r="W32" s="20">
        <v>27057470</v>
      </c>
      <c r="X32" s="20">
        <v>1347104</v>
      </c>
      <c r="Y32" s="20">
        <v>25710366</v>
      </c>
      <c r="Z32" s="21">
        <v>1908.5657825973346</v>
      </c>
      <c r="AA32" s="22">
        <v>1347104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>
        <v>-440000</v>
      </c>
      <c r="L33" s="20"/>
      <c r="M33" s="20">
        <v>1400000</v>
      </c>
      <c r="N33" s="20">
        <v>960000</v>
      </c>
      <c r="O33" s="20">
        <v>2100000</v>
      </c>
      <c r="P33" s="20">
        <v>-1712122</v>
      </c>
      <c r="Q33" s="20">
        <v>-23876</v>
      </c>
      <c r="R33" s="20">
        <v>364002</v>
      </c>
      <c r="S33" s="20">
        <v>-1424642</v>
      </c>
      <c r="T33" s="20">
        <v>-555000</v>
      </c>
      <c r="U33" s="20">
        <v>-995736</v>
      </c>
      <c r="V33" s="20">
        <v>-2975378</v>
      </c>
      <c r="W33" s="20">
        <v>7348624</v>
      </c>
      <c r="X33" s="20">
        <v>7000000</v>
      </c>
      <c r="Y33" s="20">
        <v>348624</v>
      </c>
      <c r="Z33" s="21">
        <v>4.9803428571428574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535028</v>
      </c>
      <c r="G34" s="20">
        <v>569104</v>
      </c>
      <c r="H34" s="20">
        <v>38907</v>
      </c>
      <c r="I34" s="20">
        <v>109807</v>
      </c>
      <c r="J34" s="20">
        <v>717818</v>
      </c>
      <c r="K34" s="20">
        <v>-12202</v>
      </c>
      <c r="L34" s="20">
        <v>81575</v>
      </c>
      <c r="M34" s="20">
        <v>106043</v>
      </c>
      <c r="N34" s="20">
        <v>175416</v>
      </c>
      <c r="O34" s="20">
        <v>102573</v>
      </c>
      <c r="P34" s="20">
        <v>69613</v>
      </c>
      <c r="Q34" s="20">
        <v>100219</v>
      </c>
      <c r="R34" s="20">
        <v>272405</v>
      </c>
      <c r="S34" s="20">
        <v>59610</v>
      </c>
      <c r="T34" s="20">
        <v>-349707</v>
      </c>
      <c r="U34" s="20">
        <v>45568</v>
      </c>
      <c r="V34" s="20">
        <v>-244529</v>
      </c>
      <c r="W34" s="20">
        <v>921110</v>
      </c>
      <c r="X34" s="20">
        <v>535028</v>
      </c>
      <c r="Y34" s="20">
        <v>386082</v>
      </c>
      <c r="Z34" s="21">
        <v>72.161083158264617</v>
      </c>
      <c r="AA34" s="22">
        <v>535028</v>
      </c>
    </row>
    <row r="35" spans="1:27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101393368</v>
      </c>
      <c r="G35" s="20">
        <v>103937043</v>
      </c>
      <c r="H35" s="20">
        <v>2431072</v>
      </c>
      <c r="I35" s="20">
        <v>2499457</v>
      </c>
      <c r="J35" s="20">
        <v>108867572</v>
      </c>
      <c r="K35" s="20">
        <v>2464326</v>
      </c>
      <c r="L35" s="20">
        <v>2392083</v>
      </c>
      <c r="M35" s="20">
        <v>2204779</v>
      </c>
      <c r="N35" s="20">
        <v>7061188</v>
      </c>
      <c r="O35" s="20">
        <v>2581333</v>
      </c>
      <c r="P35" s="20">
        <v>2336723</v>
      </c>
      <c r="Q35" s="20">
        <v>2320986</v>
      </c>
      <c r="R35" s="20">
        <v>7239042</v>
      </c>
      <c r="S35" s="20">
        <v>2265047</v>
      </c>
      <c r="T35" s="20">
        <v>2557797</v>
      </c>
      <c r="U35" s="20">
        <v>2513949</v>
      </c>
      <c r="V35" s="20">
        <v>7336793</v>
      </c>
      <c r="W35" s="20">
        <v>130504595</v>
      </c>
      <c r="X35" s="20">
        <v>101393368</v>
      </c>
      <c r="Y35" s="20">
        <v>29111227</v>
      </c>
      <c r="Z35" s="21">
        <v>28.711174679590485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98725302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2419851</v>
      </c>
      <c r="L37" s="31">
        <f t="shared" si="3"/>
        <v>3528781</v>
      </c>
      <c r="M37" s="31">
        <f t="shared" si="3"/>
        <v>4601785</v>
      </c>
      <c r="N37" s="31">
        <f t="shared" si="3"/>
        <v>10550417</v>
      </c>
      <c r="O37" s="31">
        <f t="shared" si="3"/>
        <v>5488421</v>
      </c>
      <c r="P37" s="31">
        <f t="shared" si="3"/>
        <v>1559115</v>
      </c>
      <c r="Q37" s="31">
        <f t="shared" si="3"/>
        <v>3811619</v>
      </c>
      <c r="R37" s="31">
        <f t="shared" si="3"/>
        <v>10859155</v>
      </c>
      <c r="S37" s="31">
        <f t="shared" si="3"/>
        <v>1259440</v>
      </c>
      <c r="T37" s="31">
        <f t="shared" si="3"/>
        <v>5097022</v>
      </c>
      <c r="U37" s="31">
        <f t="shared" si="3"/>
        <v>21380638</v>
      </c>
      <c r="V37" s="31">
        <f t="shared" si="3"/>
        <v>27737100</v>
      </c>
      <c r="W37" s="31">
        <f t="shared" si="3"/>
        <v>155189040</v>
      </c>
      <c r="X37" s="31">
        <f t="shared" si="3"/>
        <v>98725302</v>
      </c>
      <c r="Y37" s="31">
        <f t="shared" si="3"/>
        <v>56463738</v>
      </c>
      <c r="Z37" s="32">
        <f>+IF(X37&lt;&gt;0,+(Y37/X37)*100,0)</f>
        <v>57.192773135300214</v>
      </c>
      <c r="AA37" s="33">
        <f>SUM(AA29:AA36)</f>
        <v>98725302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21930286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21930286</v>
      </c>
      <c r="Y39" s="20">
        <v>-9000000</v>
      </c>
      <c r="Z39" s="21">
        <v>-41.039136470906037</v>
      </c>
      <c r="AA39" s="22">
        <v>21930286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21930286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21930286</v>
      </c>
      <c r="Y43" s="36">
        <f t="shared" si="4"/>
        <v>-9000000</v>
      </c>
      <c r="Z43" s="37">
        <f>+IF(X43&lt;&gt;0,+(Y43/X43)*100,0)</f>
        <v>-41.039136470906037</v>
      </c>
      <c r="AA43" s="38">
        <f>SUM(AA39:AA42)</f>
        <v>21930286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120655588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2419851</v>
      </c>
      <c r="L44" s="31">
        <f t="shared" si="5"/>
        <v>3528781</v>
      </c>
      <c r="M44" s="31">
        <f t="shared" si="5"/>
        <v>4601785</v>
      </c>
      <c r="N44" s="31">
        <f t="shared" si="5"/>
        <v>10550417</v>
      </c>
      <c r="O44" s="31">
        <f t="shared" si="5"/>
        <v>5488421</v>
      </c>
      <c r="P44" s="31">
        <f t="shared" si="5"/>
        <v>1559115</v>
      </c>
      <c r="Q44" s="31">
        <f t="shared" si="5"/>
        <v>3811619</v>
      </c>
      <c r="R44" s="31">
        <f t="shared" si="5"/>
        <v>10859155</v>
      </c>
      <c r="S44" s="31">
        <f t="shared" si="5"/>
        <v>1259440</v>
      </c>
      <c r="T44" s="31">
        <f t="shared" si="5"/>
        <v>5097022</v>
      </c>
      <c r="U44" s="31">
        <f t="shared" si="5"/>
        <v>21380638</v>
      </c>
      <c r="V44" s="31">
        <f t="shared" si="5"/>
        <v>27737100</v>
      </c>
      <c r="W44" s="31">
        <f t="shared" si="5"/>
        <v>168119326</v>
      </c>
      <c r="X44" s="31">
        <f t="shared" si="5"/>
        <v>120655588</v>
      </c>
      <c r="Y44" s="31">
        <f t="shared" si="5"/>
        <v>47463738</v>
      </c>
      <c r="Z44" s="32">
        <f>+IF(X44&lt;&gt;0,+(Y44/X44)*100,0)</f>
        <v>39.338201227779024</v>
      </c>
      <c r="AA44" s="33">
        <f>+AA37+AA43</f>
        <v>120655588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229539610</v>
      </c>
      <c r="D45" s="42">
        <f t="shared" si="6"/>
        <v>0</v>
      </c>
      <c r="E45" s="43">
        <f t="shared" si="6"/>
        <v>263413309</v>
      </c>
      <c r="F45" s="44">
        <f t="shared" si="6"/>
        <v>257819299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3504684</v>
      </c>
      <c r="L45" s="44">
        <f t="shared" si="6"/>
        <v>2000568</v>
      </c>
      <c r="M45" s="44">
        <f t="shared" si="6"/>
        <v>-1432405</v>
      </c>
      <c r="N45" s="44">
        <f t="shared" si="6"/>
        <v>4072847</v>
      </c>
      <c r="O45" s="44">
        <f t="shared" si="6"/>
        <v>2825577</v>
      </c>
      <c r="P45" s="44">
        <f t="shared" si="6"/>
        <v>83363</v>
      </c>
      <c r="Q45" s="44">
        <f t="shared" si="6"/>
        <v>-1343494</v>
      </c>
      <c r="R45" s="44">
        <f t="shared" si="6"/>
        <v>1565446</v>
      </c>
      <c r="S45" s="44">
        <f t="shared" si="6"/>
        <v>-264189</v>
      </c>
      <c r="T45" s="44">
        <f t="shared" si="6"/>
        <v>15632800</v>
      </c>
      <c r="U45" s="44">
        <f t="shared" si="6"/>
        <v>-14220837</v>
      </c>
      <c r="V45" s="44">
        <f t="shared" si="6"/>
        <v>1147774</v>
      </c>
      <c r="W45" s="44">
        <f t="shared" si="6"/>
        <v>244628922</v>
      </c>
      <c r="X45" s="44">
        <f t="shared" si="6"/>
        <v>257819299</v>
      </c>
      <c r="Y45" s="44">
        <f t="shared" si="6"/>
        <v>-13190377</v>
      </c>
      <c r="Z45" s="45">
        <f>+IF(X45&lt;&gt;0,+(Y45/X45)*100,0)</f>
        <v>-5.1161325203975521</v>
      </c>
      <c r="AA45" s="46">
        <f>+AA26-AA44</f>
        <v>257819299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72645711</v>
      </c>
      <c r="G47" s="20">
        <v>35045847</v>
      </c>
      <c r="H47" s="20">
        <v>-4855386</v>
      </c>
      <c r="I47" s="20">
        <v>22701663</v>
      </c>
      <c r="J47" s="20">
        <v>52892124</v>
      </c>
      <c r="K47" s="20">
        <v>3293745</v>
      </c>
      <c r="L47" s="20">
        <v>1461237</v>
      </c>
      <c r="M47" s="20">
        <v>-1661245</v>
      </c>
      <c r="N47" s="20">
        <v>3093737</v>
      </c>
      <c r="O47" s="20">
        <v>2502377</v>
      </c>
      <c r="P47" s="20">
        <v>-342777</v>
      </c>
      <c r="Q47" s="20">
        <v>-1396896</v>
      </c>
      <c r="R47" s="20">
        <v>762704</v>
      </c>
      <c r="S47" s="20">
        <v>-326537</v>
      </c>
      <c r="T47" s="20">
        <v>15468255</v>
      </c>
      <c r="U47" s="20">
        <v>-14090671</v>
      </c>
      <c r="V47" s="20">
        <v>1051047</v>
      </c>
      <c r="W47" s="20">
        <v>57799612</v>
      </c>
      <c r="X47" s="20">
        <v>72645711</v>
      </c>
      <c r="Y47" s="20">
        <v>-14846099</v>
      </c>
      <c r="Z47" s="47">
        <v>-20.436304904497391</v>
      </c>
      <c r="AA47" s="22">
        <v>72645711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72645711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3293745</v>
      </c>
      <c r="L50" s="52">
        <f t="shared" si="7"/>
        <v>1461237</v>
      </c>
      <c r="M50" s="52">
        <f t="shared" si="7"/>
        <v>-1661245</v>
      </c>
      <c r="N50" s="52">
        <f t="shared" si="7"/>
        <v>3093737</v>
      </c>
      <c r="O50" s="52">
        <f t="shared" si="7"/>
        <v>2502377</v>
      </c>
      <c r="P50" s="52">
        <f t="shared" si="7"/>
        <v>-342777</v>
      </c>
      <c r="Q50" s="52">
        <f t="shared" si="7"/>
        <v>-1396896</v>
      </c>
      <c r="R50" s="52">
        <f t="shared" si="7"/>
        <v>762704</v>
      </c>
      <c r="S50" s="52">
        <f t="shared" si="7"/>
        <v>-326537</v>
      </c>
      <c r="T50" s="52">
        <f t="shared" si="7"/>
        <v>15468255</v>
      </c>
      <c r="U50" s="52">
        <f t="shared" si="7"/>
        <v>-14090671</v>
      </c>
      <c r="V50" s="52">
        <f t="shared" si="7"/>
        <v>1051047</v>
      </c>
      <c r="W50" s="52">
        <f t="shared" si="7"/>
        <v>57799612</v>
      </c>
      <c r="X50" s="52">
        <f t="shared" si="7"/>
        <v>72645711</v>
      </c>
      <c r="Y50" s="52">
        <f t="shared" si="7"/>
        <v>-14846099</v>
      </c>
      <c r="Z50" s="53">
        <f>+IF(X50&lt;&gt;0,+(Y50/X50)*100,0)</f>
        <v>-20.436304904497391</v>
      </c>
      <c r="AA50" s="54">
        <f>SUM(AA47:AA49)</f>
        <v>72645711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-7779750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-7779756</v>
      </c>
      <c r="Y6" s="20">
        <v>7779756</v>
      </c>
      <c r="Z6" s="21">
        <v>-100</v>
      </c>
      <c r="AA6" s="22">
        <v>-7779750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1014750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1014756</v>
      </c>
      <c r="Y11" s="24">
        <v>-1014756</v>
      </c>
      <c r="Z11" s="25">
        <v>-100</v>
      </c>
      <c r="AA11" s="26">
        <v>1014750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-6765000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-6765000</v>
      </c>
      <c r="Y13" s="31">
        <f t="shared" si="0"/>
        <v>6765000</v>
      </c>
      <c r="Z13" s="32">
        <f>+IF(X13&lt;&gt;0,+(Y13/X13)*100,0)</f>
        <v>-100</v>
      </c>
      <c r="AA13" s="33">
        <f>SUM(AA6:AA12)</f>
        <v>-6765000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-6765000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-6765000</v>
      </c>
      <c r="Y26" s="31">
        <f t="shared" si="2"/>
        <v>6765000</v>
      </c>
      <c r="Z26" s="32">
        <f>+IF(X26&lt;&gt;0,+(Y26/X26)*100,0)</f>
        <v>-100</v>
      </c>
      <c r="AA26" s="33">
        <f>+AA13+AA25</f>
        <v>-6765000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-6765000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-6765000</v>
      </c>
      <c r="Y45" s="44">
        <f t="shared" si="6"/>
        <v>6765000</v>
      </c>
      <c r="Z45" s="45">
        <f>+IF(X45&lt;&gt;0,+(Y45/X45)*100,0)</f>
        <v>-100</v>
      </c>
      <c r="AA45" s="46">
        <f>+AA26-AA44</f>
        <v>-6765000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39643532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>
        <v>-31376462</v>
      </c>
      <c r="L6" s="20">
        <v>-16940817</v>
      </c>
      <c r="M6" s="20">
        <v>-25631347</v>
      </c>
      <c r="N6" s="20">
        <v>-73948626</v>
      </c>
      <c r="O6" s="20">
        <v>-13967784</v>
      </c>
      <c r="P6" s="20">
        <v>-18823740</v>
      </c>
      <c r="Q6" s="20">
        <v>-13376747</v>
      </c>
      <c r="R6" s="20">
        <v>-46168271</v>
      </c>
      <c r="S6" s="20">
        <v>-16726909</v>
      </c>
      <c r="T6" s="20">
        <v>-20429275</v>
      </c>
      <c r="U6" s="20">
        <v>-14643525</v>
      </c>
      <c r="V6" s="20">
        <v>-51799709</v>
      </c>
      <c r="W6" s="20">
        <v>-746233570</v>
      </c>
      <c r="X6" s="20">
        <v>39643532</v>
      </c>
      <c r="Y6" s="20">
        <v>-785877102</v>
      </c>
      <c r="Z6" s="21">
        <v>-1982.3589431940625</v>
      </c>
      <c r="AA6" s="22">
        <v>39643532</v>
      </c>
    </row>
    <row r="7" spans="1:27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125015658</v>
      </c>
      <c r="G7" s="20">
        <v>98527959</v>
      </c>
      <c r="H7" s="20">
        <v>8606814</v>
      </c>
      <c r="I7" s="20">
        <v>8213571</v>
      </c>
      <c r="J7" s="20">
        <v>115348344</v>
      </c>
      <c r="K7" s="20">
        <v>7495758</v>
      </c>
      <c r="L7" s="20">
        <v>8188248</v>
      </c>
      <c r="M7" s="20">
        <v>6917883</v>
      </c>
      <c r="N7" s="20">
        <v>22601889</v>
      </c>
      <c r="O7" s="20">
        <v>6490140</v>
      </c>
      <c r="P7" s="20">
        <v>7670931</v>
      </c>
      <c r="Q7" s="20">
        <v>6270694</v>
      </c>
      <c r="R7" s="20">
        <v>20431765</v>
      </c>
      <c r="S7" s="20">
        <v>6580157</v>
      </c>
      <c r="T7" s="20">
        <v>6378137</v>
      </c>
      <c r="U7" s="20">
        <v>-2106315</v>
      </c>
      <c r="V7" s="20">
        <v>10851979</v>
      </c>
      <c r="W7" s="20">
        <v>169233977</v>
      </c>
      <c r="X7" s="20">
        <v>125015658</v>
      </c>
      <c r="Y7" s="20">
        <v>44218319</v>
      </c>
      <c r="Z7" s="21">
        <v>35.370224584187689</v>
      </c>
      <c r="AA7" s="22">
        <v>125015658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64054418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>
        <v>3197720</v>
      </c>
      <c r="L11" s="24">
        <v>2466963</v>
      </c>
      <c r="M11" s="20">
        <v>2696022</v>
      </c>
      <c r="N11" s="24">
        <v>8360705</v>
      </c>
      <c r="O11" s="24">
        <v>2514748</v>
      </c>
      <c r="P11" s="24">
        <v>2745991</v>
      </c>
      <c r="Q11" s="20">
        <v>1880149</v>
      </c>
      <c r="R11" s="24">
        <v>7140888</v>
      </c>
      <c r="S11" s="24">
        <v>2684492</v>
      </c>
      <c r="T11" s="20">
        <v>2836286</v>
      </c>
      <c r="U11" s="24">
        <v>4128565</v>
      </c>
      <c r="V11" s="24">
        <v>9649343</v>
      </c>
      <c r="W11" s="24">
        <v>99713617</v>
      </c>
      <c r="X11" s="20"/>
      <c r="Y11" s="24">
        <v>99713617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-349184208</v>
      </c>
      <c r="D13" s="29">
        <f>SUM(D6:D12)</f>
        <v>0</v>
      </c>
      <c r="E13" s="30">
        <f t="shared" si="0"/>
        <v>168794188</v>
      </c>
      <c r="F13" s="31">
        <f t="shared" si="0"/>
        <v>164659190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-20682984</v>
      </c>
      <c r="L13" s="31">
        <f t="shared" si="0"/>
        <v>-6285606</v>
      </c>
      <c r="M13" s="31">
        <f t="shared" si="0"/>
        <v>-16017442</v>
      </c>
      <c r="N13" s="31">
        <f t="shared" si="0"/>
        <v>-42986032</v>
      </c>
      <c r="O13" s="31">
        <f t="shared" si="0"/>
        <v>-4962896</v>
      </c>
      <c r="P13" s="31">
        <f t="shared" si="0"/>
        <v>-8406818</v>
      </c>
      <c r="Q13" s="31">
        <f t="shared" si="0"/>
        <v>-5225904</v>
      </c>
      <c r="R13" s="31">
        <f t="shared" si="0"/>
        <v>-18595618</v>
      </c>
      <c r="S13" s="31">
        <f t="shared" si="0"/>
        <v>-7462260</v>
      </c>
      <c r="T13" s="31">
        <f t="shared" si="0"/>
        <v>-11214852</v>
      </c>
      <c r="U13" s="31">
        <f t="shared" si="0"/>
        <v>-12621275</v>
      </c>
      <c r="V13" s="31">
        <f t="shared" si="0"/>
        <v>-31298387</v>
      </c>
      <c r="W13" s="31">
        <f t="shared" si="0"/>
        <v>-477285976</v>
      </c>
      <c r="X13" s="31">
        <f t="shared" si="0"/>
        <v>164659190</v>
      </c>
      <c r="Y13" s="31">
        <f t="shared" si="0"/>
        <v>-641945166</v>
      </c>
      <c r="Z13" s="32">
        <f>+IF(X13&lt;&gt;0,+(Y13/X13)*100,0)</f>
        <v>-389.86294418185832</v>
      </c>
      <c r="AA13" s="33">
        <f>SUM(AA6:AA12)</f>
        <v>164659190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14993043</v>
      </c>
      <c r="G17" s="24">
        <v>42971540</v>
      </c>
      <c r="H17" s="24"/>
      <c r="I17" s="24"/>
      <c r="J17" s="20">
        <v>42971540</v>
      </c>
      <c r="K17" s="24">
        <v>3323539</v>
      </c>
      <c r="L17" s="24"/>
      <c r="M17" s="20">
        <v>4751651</v>
      </c>
      <c r="N17" s="24">
        <v>8075190</v>
      </c>
      <c r="O17" s="24"/>
      <c r="P17" s="24">
        <v>2660422</v>
      </c>
      <c r="Q17" s="20"/>
      <c r="R17" s="24">
        <v>2660422</v>
      </c>
      <c r="S17" s="24">
        <v>2608696</v>
      </c>
      <c r="T17" s="20"/>
      <c r="U17" s="24"/>
      <c r="V17" s="24">
        <v>2608696</v>
      </c>
      <c r="W17" s="24">
        <v>56315848</v>
      </c>
      <c r="X17" s="20">
        <v>14993043</v>
      </c>
      <c r="Y17" s="24">
        <v>41322805</v>
      </c>
      <c r="Z17" s="25">
        <v>275.61319606700255</v>
      </c>
      <c r="AA17" s="26">
        <v>14993043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14993043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3323539</v>
      </c>
      <c r="L25" s="36">
        <f t="shared" si="1"/>
        <v>0</v>
      </c>
      <c r="M25" s="36">
        <f t="shared" si="1"/>
        <v>4751651</v>
      </c>
      <c r="N25" s="36">
        <f t="shared" si="1"/>
        <v>8075190</v>
      </c>
      <c r="O25" s="36">
        <f t="shared" si="1"/>
        <v>0</v>
      </c>
      <c r="P25" s="36">
        <f t="shared" si="1"/>
        <v>2660422</v>
      </c>
      <c r="Q25" s="36">
        <f t="shared" si="1"/>
        <v>0</v>
      </c>
      <c r="R25" s="36">
        <f t="shared" si="1"/>
        <v>2660422</v>
      </c>
      <c r="S25" s="36">
        <f t="shared" si="1"/>
        <v>2608696</v>
      </c>
      <c r="T25" s="36">
        <f t="shared" si="1"/>
        <v>0</v>
      </c>
      <c r="U25" s="36">
        <f t="shared" si="1"/>
        <v>0</v>
      </c>
      <c r="V25" s="36">
        <f t="shared" si="1"/>
        <v>2608696</v>
      </c>
      <c r="W25" s="36">
        <f t="shared" si="1"/>
        <v>56315848</v>
      </c>
      <c r="X25" s="36">
        <f t="shared" si="1"/>
        <v>14993043</v>
      </c>
      <c r="Y25" s="36">
        <f t="shared" si="1"/>
        <v>41322805</v>
      </c>
      <c r="Z25" s="37">
        <f>+IF(X25&lt;&gt;0,+(Y25/X25)*100,0)</f>
        <v>275.61319606700255</v>
      </c>
      <c r="AA25" s="38">
        <f>SUM(AA15:AA24)</f>
        <v>14993043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-306212668</v>
      </c>
      <c r="D26" s="29">
        <f>+D13+D25</f>
        <v>0</v>
      </c>
      <c r="E26" s="30">
        <f t="shared" si="2"/>
        <v>184914188</v>
      </c>
      <c r="F26" s="31">
        <f t="shared" si="2"/>
        <v>179652233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-17359445</v>
      </c>
      <c r="L26" s="31">
        <f t="shared" si="2"/>
        <v>-6285606</v>
      </c>
      <c r="M26" s="31">
        <f t="shared" si="2"/>
        <v>-11265791</v>
      </c>
      <c r="N26" s="31">
        <f t="shared" si="2"/>
        <v>-34910842</v>
      </c>
      <c r="O26" s="31">
        <f t="shared" si="2"/>
        <v>-4962896</v>
      </c>
      <c r="P26" s="31">
        <f t="shared" si="2"/>
        <v>-5746396</v>
      </c>
      <c r="Q26" s="31">
        <f t="shared" si="2"/>
        <v>-5225904</v>
      </c>
      <c r="R26" s="31">
        <f t="shared" si="2"/>
        <v>-15935196</v>
      </c>
      <c r="S26" s="31">
        <f t="shared" si="2"/>
        <v>-4853564</v>
      </c>
      <c r="T26" s="31">
        <f t="shared" si="2"/>
        <v>-11214852</v>
      </c>
      <c r="U26" s="31">
        <f t="shared" si="2"/>
        <v>-12621275</v>
      </c>
      <c r="V26" s="31">
        <f t="shared" si="2"/>
        <v>-28689691</v>
      </c>
      <c r="W26" s="31">
        <f t="shared" si="2"/>
        <v>-420970128</v>
      </c>
      <c r="X26" s="31">
        <f t="shared" si="2"/>
        <v>179652233</v>
      </c>
      <c r="Y26" s="31">
        <f t="shared" si="2"/>
        <v>-600622361</v>
      </c>
      <c r="Z26" s="32">
        <f>+IF(X26&lt;&gt;0,+(Y26/X26)*100,0)</f>
        <v>-334.32501838148596</v>
      </c>
      <c r="AA26" s="33">
        <f>+AA13+AA25</f>
        <v>179652233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118377038</v>
      </c>
      <c r="D32" s="18"/>
      <c r="E32" s="19">
        <v>240685372</v>
      </c>
      <c r="F32" s="20">
        <v>240226532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>
        <v>-8810043</v>
      </c>
      <c r="L32" s="20">
        <v>43204</v>
      </c>
      <c r="M32" s="20">
        <v>-6820262</v>
      </c>
      <c r="N32" s="20">
        <v>-15587101</v>
      </c>
      <c r="O32" s="20">
        <v>3488939</v>
      </c>
      <c r="P32" s="20">
        <v>367217</v>
      </c>
      <c r="Q32" s="20">
        <v>-655351</v>
      </c>
      <c r="R32" s="20">
        <v>3200805</v>
      </c>
      <c r="S32" s="20">
        <v>6687232</v>
      </c>
      <c r="T32" s="20">
        <v>1177843</v>
      </c>
      <c r="U32" s="20">
        <v>8359021</v>
      </c>
      <c r="V32" s="20">
        <v>16224096</v>
      </c>
      <c r="W32" s="20">
        <v>115334714</v>
      </c>
      <c r="X32" s="20">
        <v>240226532</v>
      </c>
      <c r="Y32" s="20">
        <v>-124891818</v>
      </c>
      <c r="Z32" s="21">
        <v>-51.989185774034318</v>
      </c>
      <c r="AA32" s="22">
        <v>240226532</v>
      </c>
    </row>
    <row r="33" spans="1:27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-14825615</v>
      </c>
      <c r="G33" s="20">
        <v>-23476000</v>
      </c>
      <c r="H33" s="20"/>
      <c r="I33" s="20"/>
      <c r="J33" s="20">
        <v>-23476000</v>
      </c>
      <c r="K33" s="20">
        <v>-3822070</v>
      </c>
      <c r="L33" s="20"/>
      <c r="M33" s="20">
        <v>-4738445</v>
      </c>
      <c r="N33" s="20">
        <v>-8560515</v>
      </c>
      <c r="O33" s="20"/>
      <c r="P33" s="20">
        <v>-3059486</v>
      </c>
      <c r="Q33" s="20"/>
      <c r="R33" s="20">
        <v>-3059486</v>
      </c>
      <c r="S33" s="20">
        <v>-3000000</v>
      </c>
      <c r="T33" s="20"/>
      <c r="U33" s="20"/>
      <c r="V33" s="20">
        <v>-3000000</v>
      </c>
      <c r="W33" s="20">
        <v>-38096001</v>
      </c>
      <c r="X33" s="20">
        <v>-14825615</v>
      </c>
      <c r="Y33" s="20">
        <v>-23270386</v>
      </c>
      <c r="Z33" s="21">
        <v>156.96067920285265</v>
      </c>
      <c r="AA33" s="22">
        <v>-14825615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94901038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225400917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-12632113</v>
      </c>
      <c r="L37" s="31">
        <f t="shared" si="3"/>
        <v>43204</v>
      </c>
      <c r="M37" s="31">
        <f t="shared" si="3"/>
        <v>-11558707</v>
      </c>
      <c r="N37" s="31">
        <f t="shared" si="3"/>
        <v>-24147616</v>
      </c>
      <c r="O37" s="31">
        <f t="shared" si="3"/>
        <v>3488939</v>
      </c>
      <c r="P37" s="31">
        <f t="shared" si="3"/>
        <v>-2692269</v>
      </c>
      <c r="Q37" s="31">
        <f t="shared" si="3"/>
        <v>-655351</v>
      </c>
      <c r="R37" s="31">
        <f t="shared" si="3"/>
        <v>141319</v>
      </c>
      <c r="S37" s="31">
        <f t="shared" si="3"/>
        <v>3687232</v>
      </c>
      <c r="T37" s="31">
        <f t="shared" si="3"/>
        <v>1177843</v>
      </c>
      <c r="U37" s="31">
        <f t="shared" si="3"/>
        <v>8359021</v>
      </c>
      <c r="V37" s="31">
        <f t="shared" si="3"/>
        <v>13224096</v>
      </c>
      <c r="W37" s="31">
        <f t="shared" si="3"/>
        <v>87807515</v>
      </c>
      <c r="X37" s="31">
        <f t="shared" si="3"/>
        <v>225400917</v>
      </c>
      <c r="Y37" s="31">
        <f t="shared" si="3"/>
        <v>-137593402</v>
      </c>
      <c r="Z37" s="32">
        <f>+IF(X37&lt;&gt;0,+(Y37/X37)*100,0)</f>
        <v>-61.043851920087796</v>
      </c>
      <c r="AA37" s="33">
        <f>SUM(AA29:AA36)</f>
        <v>225400917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94901038</v>
      </c>
      <c r="D44" s="29">
        <f>+D37+D43</f>
        <v>0</v>
      </c>
      <c r="E44" s="30">
        <f t="shared" si="5"/>
        <v>226065372</v>
      </c>
      <c r="F44" s="31">
        <f t="shared" si="5"/>
        <v>225400917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-12632113</v>
      </c>
      <c r="L44" s="31">
        <f t="shared" si="5"/>
        <v>43204</v>
      </c>
      <c r="M44" s="31">
        <f t="shared" si="5"/>
        <v>-11558707</v>
      </c>
      <c r="N44" s="31">
        <f t="shared" si="5"/>
        <v>-24147616</v>
      </c>
      <c r="O44" s="31">
        <f t="shared" si="5"/>
        <v>3488939</v>
      </c>
      <c r="P44" s="31">
        <f t="shared" si="5"/>
        <v>-2692269</v>
      </c>
      <c r="Q44" s="31">
        <f t="shared" si="5"/>
        <v>-655351</v>
      </c>
      <c r="R44" s="31">
        <f t="shared" si="5"/>
        <v>141319</v>
      </c>
      <c r="S44" s="31">
        <f t="shared" si="5"/>
        <v>3687232</v>
      </c>
      <c r="T44" s="31">
        <f t="shared" si="5"/>
        <v>1177843</v>
      </c>
      <c r="U44" s="31">
        <f t="shared" si="5"/>
        <v>8359021</v>
      </c>
      <c r="V44" s="31">
        <f t="shared" si="5"/>
        <v>13224096</v>
      </c>
      <c r="W44" s="31">
        <f t="shared" si="5"/>
        <v>87807515</v>
      </c>
      <c r="X44" s="31">
        <f t="shared" si="5"/>
        <v>225400917</v>
      </c>
      <c r="Y44" s="31">
        <f t="shared" si="5"/>
        <v>-137593402</v>
      </c>
      <c r="Z44" s="32">
        <f>+IF(X44&lt;&gt;0,+(Y44/X44)*100,0)</f>
        <v>-61.043851920087796</v>
      </c>
      <c r="AA44" s="33">
        <f>+AA37+AA43</f>
        <v>225400917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-401113706</v>
      </c>
      <c r="D45" s="42">
        <f t="shared" si="6"/>
        <v>0</v>
      </c>
      <c r="E45" s="43">
        <f t="shared" si="6"/>
        <v>-41151184</v>
      </c>
      <c r="F45" s="44">
        <f t="shared" si="6"/>
        <v>-45748684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-4727332</v>
      </c>
      <c r="L45" s="44">
        <f t="shared" si="6"/>
        <v>-6328810</v>
      </c>
      <c r="M45" s="44">
        <f t="shared" si="6"/>
        <v>292916</v>
      </c>
      <c r="N45" s="44">
        <f t="shared" si="6"/>
        <v>-10763226</v>
      </c>
      <c r="O45" s="44">
        <f t="shared" si="6"/>
        <v>-8451835</v>
      </c>
      <c r="P45" s="44">
        <f t="shared" si="6"/>
        <v>-3054127</v>
      </c>
      <c r="Q45" s="44">
        <f t="shared" si="6"/>
        <v>-4570553</v>
      </c>
      <c r="R45" s="44">
        <f t="shared" si="6"/>
        <v>-16076515</v>
      </c>
      <c r="S45" s="44">
        <f t="shared" si="6"/>
        <v>-8540796</v>
      </c>
      <c r="T45" s="44">
        <f t="shared" si="6"/>
        <v>-12392695</v>
      </c>
      <c r="U45" s="44">
        <f t="shared" si="6"/>
        <v>-20980296</v>
      </c>
      <c r="V45" s="44">
        <f t="shared" si="6"/>
        <v>-41913787</v>
      </c>
      <c r="W45" s="44">
        <f t="shared" si="6"/>
        <v>-508777643</v>
      </c>
      <c r="X45" s="44">
        <f t="shared" si="6"/>
        <v>-45748684</v>
      </c>
      <c r="Y45" s="44">
        <f t="shared" si="6"/>
        <v>-463028959</v>
      </c>
      <c r="Z45" s="45">
        <f>+IF(X45&lt;&gt;0,+(Y45/X45)*100,0)</f>
        <v>1012.1142697787766</v>
      </c>
      <c r="AA45" s="46">
        <f>+AA26-AA44</f>
        <v>-45748684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-178091167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>
        <v>-9740414</v>
      </c>
      <c r="M47" s="20">
        <v>-1523431</v>
      </c>
      <c r="N47" s="20">
        <v>-11263845</v>
      </c>
      <c r="O47" s="20">
        <v>-13254850</v>
      </c>
      <c r="P47" s="20">
        <v>5885068</v>
      </c>
      <c r="Q47" s="20">
        <v>-758466</v>
      </c>
      <c r="R47" s="20">
        <v>-8128248</v>
      </c>
      <c r="S47" s="20">
        <v>-8593867</v>
      </c>
      <c r="T47" s="20"/>
      <c r="U47" s="20"/>
      <c r="V47" s="20">
        <v>-8593867</v>
      </c>
      <c r="W47" s="20">
        <v>-249635486</v>
      </c>
      <c r="X47" s="20"/>
      <c r="Y47" s="20">
        <v>-249635486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-178091167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-9740414</v>
      </c>
      <c r="M50" s="52">
        <f t="shared" si="7"/>
        <v>-1523431</v>
      </c>
      <c r="N50" s="52">
        <f t="shared" si="7"/>
        <v>-11263845</v>
      </c>
      <c r="O50" s="52">
        <f t="shared" si="7"/>
        <v>-13254850</v>
      </c>
      <c r="P50" s="52">
        <f t="shared" si="7"/>
        <v>5885068</v>
      </c>
      <c r="Q50" s="52">
        <f t="shared" si="7"/>
        <v>-758466</v>
      </c>
      <c r="R50" s="52">
        <f t="shared" si="7"/>
        <v>-8128248</v>
      </c>
      <c r="S50" s="52">
        <f t="shared" si="7"/>
        <v>-8593867</v>
      </c>
      <c r="T50" s="52">
        <f t="shared" si="7"/>
        <v>0</v>
      </c>
      <c r="U50" s="52">
        <f t="shared" si="7"/>
        <v>0</v>
      </c>
      <c r="V50" s="52">
        <f t="shared" si="7"/>
        <v>-8593867</v>
      </c>
      <c r="W50" s="52">
        <f t="shared" si="7"/>
        <v>-249635486</v>
      </c>
      <c r="X50" s="52">
        <f t="shared" si="7"/>
        <v>0</v>
      </c>
      <c r="Y50" s="52">
        <f t="shared" si="7"/>
        <v>-249635486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-36448149</v>
      </c>
      <c r="D6" s="18"/>
      <c r="E6" s="19">
        <v>6340588</v>
      </c>
      <c r="F6" s="20">
        <v>9265922</v>
      </c>
      <c r="G6" s="20"/>
      <c r="H6" s="20">
        <v>-24074985</v>
      </c>
      <c r="I6" s="20">
        <v>-1219335</v>
      </c>
      <c r="J6" s="20">
        <v>-25294320</v>
      </c>
      <c r="K6" s="20">
        <v>-1939323</v>
      </c>
      <c r="L6" s="20">
        <v>-162960</v>
      </c>
      <c r="M6" s="20">
        <v>-25889414</v>
      </c>
      <c r="N6" s="20">
        <v>-27991697</v>
      </c>
      <c r="O6" s="20">
        <v>-1026459</v>
      </c>
      <c r="P6" s="20">
        <v>-1167367</v>
      </c>
      <c r="Q6" s="20">
        <v>-1346148</v>
      </c>
      <c r="R6" s="20">
        <v>-3539974</v>
      </c>
      <c r="S6" s="20">
        <v>-1372814</v>
      </c>
      <c r="T6" s="20">
        <v>-1399243</v>
      </c>
      <c r="U6" s="20">
        <v>-6153284</v>
      </c>
      <c r="V6" s="20">
        <v>-8925341</v>
      </c>
      <c r="W6" s="20">
        <v>-65751332</v>
      </c>
      <c r="X6" s="20">
        <v>9265922</v>
      </c>
      <c r="Y6" s="20">
        <v>-75017254</v>
      </c>
      <c r="Z6" s="21">
        <v>-809.6037717563346</v>
      </c>
      <c r="AA6" s="22">
        <v>9265922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-3122004</v>
      </c>
      <c r="G7" s="20"/>
      <c r="H7" s="20"/>
      <c r="I7" s="20"/>
      <c r="J7" s="20"/>
      <c r="K7" s="20"/>
      <c r="L7" s="20"/>
      <c r="M7" s="20">
        <v>5857398</v>
      </c>
      <c r="N7" s="20">
        <v>5857398</v>
      </c>
      <c r="O7" s="20">
        <v>1683897</v>
      </c>
      <c r="P7" s="20">
        <v>1876148</v>
      </c>
      <c r="Q7" s="20">
        <v>1815050</v>
      </c>
      <c r="R7" s="20">
        <v>5375095</v>
      </c>
      <c r="S7" s="20">
        <v>1797456</v>
      </c>
      <c r="T7" s="20">
        <v>1932238</v>
      </c>
      <c r="U7" s="20">
        <v>2819815</v>
      </c>
      <c r="V7" s="20">
        <v>6549509</v>
      </c>
      <c r="W7" s="20">
        <v>17782002</v>
      </c>
      <c r="X7" s="20">
        <v>-3122004</v>
      </c>
      <c r="Y7" s="20">
        <v>20904006</v>
      </c>
      <c r="Z7" s="21">
        <v>-669.57012226762038</v>
      </c>
      <c r="AA7" s="22">
        <v>-3122004</v>
      </c>
    </row>
    <row r="8" spans="1:27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>
        <v>-4590752</v>
      </c>
      <c r="N8" s="20">
        <v>-4590752</v>
      </c>
      <c r="O8" s="20"/>
      <c r="P8" s="20"/>
      <c r="Q8" s="20"/>
      <c r="R8" s="20"/>
      <c r="S8" s="20"/>
      <c r="T8" s="20"/>
      <c r="U8" s="20"/>
      <c r="V8" s="20"/>
      <c r="W8" s="20">
        <v>-4590752</v>
      </c>
      <c r="X8" s="20"/>
      <c r="Y8" s="20">
        <v>-4590752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-2325874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80891</v>
      </c>
      <c r="Q10" s="20">
        <v>94600</v>
      </c>
      <c r="R10" s="20">
        <v>175491</v>
      </c>
      <c r="S10" s="20">
        <v>24750</v>
      </c>
      <c r="T10" s="20"/>
      <c r="U10" s="20">
        <v>402438</v>
      </c>
      <c r="V10" s="20">
        <v>427188</v>
      </c>
      <c r="W10" s="20">
        <v>602679</v>
      </c>
      <c r="X10" s="20">
        <v>-2325874</v>
      </c>
      <c r="Y10" s="20">
        <v>2928553</v>
      </c>
      <c r="Z10" s="21">
        <v>-125.91193676011684</v>
      </c>
      <c r="AA10" s="22">
        <v>-2325874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13267668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13267668</v>
      </c>
      <c r="Y11" s="24">
        <v>-13267668</v>
      </c>
      <c r="Z11" s="25">
        <v>-100</v>
      </c>
      <c r="AA11" s="26">
        <v>13267668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-41038901</v>
      </c>
      <c r="D13" s="29">
        <f>SUM(D6:D12)</f>
        <v>0</v>
      </c>
      <c r="E13" s="30">
        <f t="shared" si="0"/>
        <v>6118476</v>
      </c>
      <c r="F13" s="31">
        <f t="shared" si="0"/>
        <v>17085712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-1939323</v>
      </c>
      <c r="L13" s="31">
        <f t="shared" si="0"/>
        <v>-162960</v>
      </c>
      <c r="M13" s="31">
        <f t="shared" si="0"/>
        <v>-24622768</v>
      </c>
      <c r="N13" s="31">
        <f t="shared" si="0"/>
        <v>-26725051</v>
      </c>
      <c r="O13" s="31">
        <f t="shared" si="0"/>
        <v>657438</v>
      </c>
      <c r="P13" s="31">
        <f t="shared" si="0"/>
        <v>789672</v>
      </c>
      <c r="Q13" s="31">
        <f t="shared" si="0"/>
        <v>563502</v>
      </c>
      <c r="R13" s="31">
        <f t="shared" si="0"/>
        <v>2010612</v>
      </c>
      <c r="S13" s="31">
        <f t="shared" si="0"/>
        <v>449392</v>
      </c>
      <c r="T13" s="31">
        <f t="shared" si="0"/>
        <v>532995</v>
      </c>
      <c r="U13" s="31">
        <f t="shared" si="0"/>
        <v>-2931031</v>
      </c>
      <c r="V13" s="31">
        <f t="shared" si="0"/>
        <v>-1948644</v>
      </c>
      <c r="W13" s="31">
        <f t="shared" si="0"/>
        <v>-51957403</v>
      </c>
      <c r="X13" s="31">
        <f t="shared" si="0"/>
        <v>17085712</v>
      </c>
      <c r="Y13" s="31">
        <f t="shared" si="0"/>
        <v>-69043115</v>
      </c>
      <c r="Z13" s="32">
        <f>+IF(X13&lt;&gt;0,+(Y13/X13)*100,0)</f>
        <v>-404.09855322388671</v>
      </c>
      <c r="AA13" s="33">
        <f>SUM(AA6:AA12)</f>
        <v>17085712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3129579</v>
      </c>
      <c r="G17" s="24"/>
      <c r="H17" s="24"/>
      <c r="I17" s="24">
        <v>-276508</v>
      </c>
      <c r="J17" s="20">
        <v>-276508</v>
      </c>
      <c r="K17" s="24"/>
      <c r="L17" s="24">
        <v>43500</v>
      </c>
      <c r="M17" s="20">
        <v>6542991</v>
      </c>
      <c r="N17" s="24">
        <v>6586491</v>
      </c>
      <c r="O17" s="24"/>
      <c r="P17" s="24"/>
      <c r="Q17" s="20"/>
      <c r="R17" s="24"/>
      <c r="S17" s="24"/>
      <c r="T17" s="20">
        <v>808674</v>
      </c>
      <c r="U17" s="24">
        <v>1872924</v>
      </c>
      <c r="V17" s="24">
        <v>2681598</v>
      </c>
      <c r="W17" s="24">
        <v>8991581</v>
      </c>
      <c r="X17" s="20">
        <v>3129579</v>
      </c>
      <c r="Y17" s="24">
        <v>5862002</v>
      </c>
      <c r="Z17" s="25">
        <v>187.30960298493824</v>
      </c>
      <c r="AA17" s="26">
        <v>3129579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3129579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43500</v>
      </c>
      <c r="M25" s="36">
        <f t="shared" si="1"/>
        <v>65812075</v>
      </c>
      <c r="N25" s="36">
        <f t="shared" si="1"/>
        <v>65855575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808674</v>
      </c>
      <c r="U25" s="36">
        <f t="shared" si="1"/>
        <v>1872924</v>
      </c>
      <c r="V25" s="36">
        <f t="shared" si="1"/>
        <v>2681598</v>
      </c>
      <c r="W25" s="36">
        <f t="shared" si="1"/>
        <v>68260665</v>
      </c>
      <c r="X25" s="36">
        <f t="shared" si="1"/>
        <v>3129579</v>
      </c>
      <c r="Y25" s="36">
        <f t="shared" si="1"/>
        <v>65131086</v>
      </c>
      <c r="Z25" s="37">
        <f>+IF(X25&lt;&gt;0,+(Y25/X25)*100,0)</f>
        <v>2081.1452914273773</v>
      </c>
      <c r="AA25" s="38">
        <f>SUM(AA15:AA24)</f>
        <v>3129579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24753174</v>
      </c>
      <c r="D26" s="29">
        <f>+D13+D25</f>
        <v>0</v>
      </c>
      <c r="E26" s="30">
        <f t="shared" si="2"/>
        <v>9188562</v>
      </c>
      <c r="F26" s="31">
        <f t="shared" si="2"/>
        <v>20215291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-1939323</v>
      </c>
      <c r="L26" s="31">
        <f t="shared" si="2"/>
        <v>-119460</v>
      </c>
      <c r="M26" s="31">
        <f t="shared" si="2"/>
        <v>41189307</v>
      </c>
      <c r="N26" s="31">
        <f t="shared" si="2"/>
        <v>39130524</v>
      </c>
      <c r="O26" s="31">
        <f t="shared" si="2"/>
        <v>657438</v>
      </c>
      <c r="P26" s="31">
        <f t="shared" si="2"/>
        <v>789672</v>
      </c>
      <c r="Q26" s="31">
        <f t="shared" si="2"/>
        <v>563502</v>
      </c>
      <c r="R26" s="31">
        <f t="shared" si="2"/>
        <v>2010612</v>
      </c>
      <c r="S26" s="31">
        <f t="shared" si="2"/>
        <v>449392</v>
      </c>
      <c r="T26" s="31">
        <f t="shared" si="2"/>
        <v>1341669</v>
      </c>
      <c r="U26" s="31">
        <f t="shared" si="2"/>
        <v>-1058107</v>
      </c>
      <c r="V26" s="31">
        <f t="shared" si="2"/>
        <v>732954</v>
      </c>
      <c r="W26" s="31">
        <f t="shared" si="2"/>
        <v>16303262</v>
      </c>
      <c r="X26" s="31">
        <f t="shared" si="2"/>
        <v>20215291</v>
      </c>
      <c r="Y26" s="31">
        <f t="shared" si="2"/>
        <v>-3912029</v>
      </c>
      <c r="Z26" s="32">
        <f>+IF(X26&lt;&gt;0,+(Y26/X26)*100,0)</f>
        <v>-19.351831244971937</v>
      </c>
      <c r="AA26" s="33">
        <f>+AA13+AA25</f>
        <v>20215291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-69611529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>
        <v>1817</v>
      </c>
      <c r="U32" s="20"/>
      <c r="V32" s="20">
        <v>1817</v>
      </c>
      <c r="W32" s="20">
        <v>1817</v>
      </c>
      <c r="X32" s="20">
        <v>-69611529</v>
      </c>
      <c r="Y32" s="20">
        <v>69613346</v>
      </c>
      <c r="Z32" s="21">
        <v>-100.00261019981332</v>
      </c>
      <c r="AA32" s="22">
        <v>-69611529</v>
      </c>
    </row>
    <row r="33" spans="1:27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>
        <v>1917000</v>
      </c>
      <c r="N33" s="20">
        <v>1917000</v>
      </c>
      <c r="O33" s="20">
        <v>900000</v>
      </c>
      <c r="P33" s="20"/>
      <c r="Q33" s="20">
        <v>-814200</v>
      </c>
      <c r="R33" s="20">
        <v>85800</v>
      </c>
      <c r="S33" s="20">
        <v>-2542840</v>
      </c>
      <c r="T33" s="20"/>
      <c r="U33" s="20">
        <v>-2153863</v>
      </c>
      <c r="V33" s="20">
        <v>-4696703</v>
      </c>
      <c r="W33" s="20">
        <v>-1593903</v>
      </c>
      <c r="X33" s="20"/>
      <c r="Y33" s="20">
        <v>-1593903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9674205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9674205</v>
      </c>
      <c r="Y35" s="20">
        <v>-9674205</v>
      </c>
      <c r="Z35" s="21">
        <v>-100</v>
      </c>
      <c r="AA35" s="22">
        <v>9674205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-59937324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1917000</v>
      </c>
      <c r="N37" s="31">
        <f t="shared" si="3"/>
        <v>1917000</v>
      </c>
      <c r="O37" s="31">
        <f t="shared" si="3"/>
        <v>900000</v>
      </c>
      <c r="P37" s="31">
        <f t="shared" si="3"/>
        <v>0</v>
      </c>
      <c r="Q37" s="31">
        <f t="shared" si="3"/>
        <v>-814200</v>
      </c>
      <c r="R37" s="31">
        <f t="shared" si="3"/>
        <v>85800</v>
      </c>
      <c r="S37" s="31">
        <f t="shared" si="3"/>
        <v>-2542840</v>
      </c>
      <c r="T37" s="31">
        <f t="shared" si="3"/>
        <v>1817</v>
      </c>
      <c r="U37" s="31">
        <f t="shared" si="3"/>
        <v>-2153863</v>
      </c>
      <c r="V37" s="31">
        <f t="shared" si="3"/>
        <v>-4694886</v>
      </c>
      <c r="W37" s="31">
        <f t="shared" si="3"/>
        <v>-1592086</v>
      </c>
      <c r="X37" s="31">
        <f t="shared" si="3"/>
        <v>-59937324</v>
      </c>
      <c r="Y37" s="31">
        <f t="shared" si="3"/>
        <v>58345238</v>
      </c>
      <c r="Z37" s="32">
        <f>+IF(X37&lt;&gt;0,+(Y37/X37)*100,0)</f>
        <v>-97.343748613134622</v>
      </c>
      <c r="AA37" s="33">
        <f>SUM(AA29:AA36)</f>
        <v>-59937324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-59937324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1917000</v>
      </c>
      <c r="N44" s="31">
        <f t="shared" si="5"/>
        <v>1917000</v>
      </c>
      <c r="O44" s="31">
        <f t="shared" si="5"/>
        <v>900000</v>
      </c>
      <c r="P44" s="31">
        <f t="shared" si="5"/>
        <v>0</v>
      </c>
      <c r="Q44" s="31">
        <f t="shared" si="5"/>
        <v>-814200</v>
      </c>
      <c r="R44" s="31">
        <f t="shared" si="5"/>
        <v>85800</v>
      </c>
      <c r="S44" s="31">
        <f t="shared" si="5"/>
        <v>-2542840</v>
      </c>
      <c r="T44" s="31">
        <f t="shared" si="5"/>
        <v>1817</v>
      </c>
      <c r="U44" s="31">
        <f t="shared" si="5"/>
        <v>-2153863</v>
      </c>
      <c r="V44" s="31">
        <f t="shared" si="5"/>
        <v>-4694886</v>
      </c>
      <c r="W44" s="31">
        <f t="shared" si="5"/>
        <v>-1592086</v>
      </c>
      <c r="X44" s="31">
        <f t="shared" si="5"/>
        <v>-59937324</v>
      </c>
      <c r="Y44" s="31">
        <f t="shared" si="5"/>
        <v>58345238</v>
      </c>
      <c r="Z44" s="32">
        <f>+IF(X44&lt;&gt;0,+(Y44/X44)*100,0)</f>
        <v>-97.343748613134622</v>
      </c>
      <c r="AA44" s="33">
        <f>+AA37+AA43</f>
        <v>-59937324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-21988256</v>
      </c>
      <c r="D45" s="42">
        <f t="shared" si="6"/>
        <v>0</v>
      </c>
      <c r="E45" s="43">
        <f t="shared" si="6"/>
        <v>-10432048</v>
      </c>
      <c r="F45" s="44">
        <f t="shared" si="6"/>
        <v>80152615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-1939323</v>
      </c>
      <c r="L45" s="44">
        <f t="shared" si="6"/>
        <v>-119460</v>
      </c>
      <c r="M45" s="44">
        <f t="shared" si="6"/>
        <v>39272307</v>
      </c>
      <c r="N45" s="44">
        <f t="shared" si="6"/>
        <v>37213524</v>
      </c>
      <c r="O45" s="44">
        <f t="shared" si="6"/>
        <v>-242562</v>
      </c>
      <c r="P45" s="44">
        <f t="shared" si="6"/>
        <v>789672</v>
      </c>
      <c r="Q45" s="44">
        <f t="shared" si="6"/>
        <v>1377702</v>
      </c>
      <c r="R45" s="44">
        <f t="shared" si="6"/>
        <v>1924812</v>
      </c>
      <c r="S45" s="44">
        <f t="shared" si="6"/>
        <v>2992232</v>
      </c>
      <c r="T45" s="44">
        <f t="shared" si="6"/>
        <v>1339852</v>
      </c>
      <c r="U45" s="44">
        <f t="shared" si="6"/>
        <v>1095756</v>
      </c>
      <c r="V45" s="44">
        <f t="shared" si="6"/>
        <v>5427840</v>
      </c>
      <c r="W45" s="44">
        <f t="shared" si="6"/>
        <v>17895348</v>
      </c>
      <c r="X45" s="44">
        <f t="shared" si="6"/>
        <v>80152615</v>
      </c>
      <c r="Y45" s="44">
        <f t="shared" si="6"/>
        <v>-62257267</v>
      </c>
      <c r="Z45" s="45">
        <f>+IF(X45&lt;&gt;0,+(Y45/X45)*100,0)</f>
        <v>-77.673407162074497</v>
      </c>
      <c r="AA45" s="46">
        <f>+AA26-AA44</f>
        <v>80152615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-3122005</v>
      </c>
      <c r="Y47" s="20">
        <v>3122005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-3122005</v>
      </c>
      <c r="Y50" s="52">
        <f t="shared" si="7"/>
        <v>3122005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-1313373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-1313373</v>
      </c>
      <c r="Y6" s="20">
        <v>1313373</v>
      </c>
      <c r="Z6" s="21">
        <v>-100</v>
      </c>
      <c r="AA6" s="22">
        <v>-1313373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-1313373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-1313373</v>
      </c>
      <c r="Y13" s="31">
        <f t="shared" si="0"/>
        <v>1313373</v>
      </c>
      <c r="Z13" s="32">
        <f>+IF(X13&lt;&gt;0,+(Y13/X13)*100,0)</f>
        <v>-100</v>
      </c>
      <c r="AA13" s="33">
        <f>SUM(AA6:AA12)</f>
        <v>-1313373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-1313373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-1313373</v>
      </c>
      <c r="Y26" s="31">
        <f t="shared" si="2"/>
        <v>1313373</v>
      </c>
      <c r="Z26" s="32">
        <f>+IF(X26&lt;&gt;0,+(Y26/X26)*100,0)</f>
        <v>-100</v>
      </c>
      <c r="AA26" s="33">
        <f>+AA13+AA25</f>
        <v>-1313373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-1313373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-1313373</v>
      </c>
      <c r="Y32" s="20">
        <v>1313373</v>
      </c>
      <c r="Z32" s="21">
        <v>-100</v>
      </c>
      <c r="AA32" s="22">
        <v>-1313373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-1313373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-1313373</v>
      </c>
      <c r="Y37" s="31">
        <f t="shared" si="3"/>
        <v>1313373</v>
      </c>
      <c r="Z37" s="32">
        <f>+IF(X37&lt;&gt;0,+(Y37/X37)*100,0)</f>
        <v>-100</v>
      </c>
      <c r="AA37" s="33">
        <f>SUM(AA29:AA36)</f>
        <v>-1313373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-1313373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-1313373</v>
      </c>
      <c r="Y44" s="31">
        <f t="shared" si="5"/>
        <v>1313373</v>
      </c>
      <c r="Z44" s="32">
        <f>+IF(X44&lt;&gt;0,+(Y44/X44)*100,0)</f>
        <v>-100</v>
      </c>
      <c r="AA44" s="33">
        <f>+AA37+AA43</f>
        <v>-1313373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-299074</v>
      </c>
      <c r="R6" s="20">
        <v>-299074</v>
      </c>
      <c r="S6" s="20"/>
      <c r="T6" s="20">
        <v>-137729</v>
      </c>
      <c r="U6" s="20">
        <v>-1000</v>
      </c>
      <c r="V6" s="20">
        <v>-138729</v>
      </c>
      <c r="W6" s="20">
        <v>-437803</v>
      </c>
      <c r="X6" s="20"/>
      <c r="Y6" s="20">
        <v>-437803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>
        <v>-12771612</v>
      </c>
      <c r="P7" s="20">
        <v>-12771612</v>
      </c>
      <c r="Q7" s="20">
        <v>-26791117</v>
      </c>
      <c r="R7" s="20">
        <v>-52334341</v>
      </c>
      <c r="S7" s="20">
        <v>-22721669</v>
      </c>
      <c r="T7" s="20">
        <v>118936719</v>
      </c>
      <c r="U7" s="20">
        <v>60103867</v>
      </c>
      <c r="V7" s="20">
        <v>156318917</v>
      </c>
      <c r="W7" s="20">
        <v>154848665</v>
      </c>
      <c r="X7" s="20"/>
      <c r="Y7" s="20">
        <v>154848665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-50811</v>
      </c>
      <c r="T8" s="20">
        <v>5699659</v>
      </c>
      <c r="U8" s="20"/>
      <c r="V8" s="20">
        <v>5648848</v>
      </c>
      <c r="W8" s="20">
        <v>5648848</v>
      </c>
      <c r="X8" s="20"/>
      <c r="Y8" s="20">
        <v>5648848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>
        <v>124741</v>
      </c>
      <c r="R11" s="24">
        <v>124741</v>
      </c>
      <c r="S11" s="24">
        <v>-33839</v>
      </c>
      <c r="T11" s="20">
        <v>37511</v>
      </c>
      <c r="U11" s="24">
        <v>106680</v>
      </c>
      <c r="V11" s="24">
        <v>110352</v>
      </c>
      <c r="W11" s="24">
        <v>400405</v>
      </c>
      <c r="X11" s="20"/>
      <c r="Y11" s="24">
        <v>400405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-12771612</v>
      </c>
      <c r="P13" s="31">
        <f t="shared" si="0"/>
        <v>-12771612</v>
      </c>
      <c r="Q13" s="31">
        <f t="shared" si="0"/>
        <v>-26975450</v>
      </c>
      <c r="R13" s="31">
        <f t="shared" si="0"/>
        <v>-52518674</v>
      </c>
      <c r="S13" s="31">
        <f t="shared" si="0"/>
        <v>-22806319</v>
      </c>
      <c r="T13" s="31">
        <f t="shared" si="0"/>
        <v>124536160</v>
      </c>
      <c r="U13" s="31">
        <f t="shared" si="0"/>
        <v>60209547</v>
      </c>
      <c r="V13" s="31">
        <f t="shared" si="0"/>
        <v>161939388</v>
      </c>
      <c r="W13" s="31">
        <f t="shared" si="0"/>
        <v>160450115</v>
      </c>
      <c r="X13" s="31">
        <f t="shared" si="0"/>
        <v>0</v>
      </c>
      <c r="Y13" s="31">
        <f t="shared" si="0"/>
        <v>160450115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266457856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>
        <v>-525302</v>
      </c>
      <c r="P17" s="24">
        <v>-525302</v>
      </c>
      <c r="Q17" s="20">
        <v>-486150</v>
      </c>
      <c r="R17" s="24">
        <v>-1536754</v>
      </c>
      <c r="S17" s="24">
        <v>-508598</v>
      </c>
      <c r="T17" s="20">
        <v>-558816</v>
      </c>
      <c r="U17" s="24">
        <v>-1265121</v>
      </c>
      <c r="V17" s="24">
        <v>-2332535</v>
      </c>
      <c r="W17" s="24">
        <v>-8429823</v>
      </c>
      <c r="X17" s="20">
        <v>266457840</v>
      </c>
      <c r="Y17" s="24">
        <v>-274887663</v>
      </c>
      <c r="Z17" s="25">
        <v>-103.16366108799801</v>
      </c>
      <c r="AA17" s="26">
        <v>266457856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266457856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-525302</v>
      </c>
      <c r="P25" s="36">
        <f t="shared" si="1"/>
        <v>-525302</v>
      </c>
      <c r="Q25" s="36">
        <f t="shared" si="1"/>
        <v>-486150</v>
      </c>
      <c r="R25" s="36">
        <f t="shared" si="1"/>
        <v>-1536754</v>
      </c>
      <c r="S25" s="36">
        <f t="shared" si="1"/>
        <v>-508598</v>
      </c>
      <c r="T25" s="36">
        <f t="shared" si="1"/>
        <v>-558816</v>
      </c>
      <c r="U25" s="36">
        <f t="shared" si="1"/>
        <v>-1265121</v>
      </c>
      <c r="V25" s="36">
        <f t="shared" si="1"/>
        <v>-2332535</v>
      </c>
      <c r="W25" s="36">
        <f t="shared" si="1"/>
        <v>-8429823</v>
      </c>
      <c r="X25" s="36">
        <f t="shared" si="1"/>
        <v>266457840</v>
      </c>
      <c r="Y25" s="36">
        <f t="shared" si="1"/>
        <v>-274887663</v>
      </c>
      <c r="Z25" s="37">
        <f>+IF(X25&lt;&gt;0,+(Y25/X25)*100,0)</f>
        <v>-103.16366108799801</v>
      </c>
      <c r="AA25" s="38">
        <f>SUM(AA15:AA24)</f>
        <v>266457856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266457856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-13296914</v>
      </c>
      <c r="P26" s="31">
        <f t="shared" si="2"/>
        <v>-13296914</v>
      </c>
      <c r="Q26" s="31">
        <f t="shared" si="2"/>
        <v>-27461600</v>
      </c>
      <c r="R26" s="31">
        <f t="shared" si="2"/>
        <v>-54055428</v>
      </c>
      <c r="S26" s="31">
        <f t="shared" si="2"/>
        <v>-23314917</v>
      </c>
      <c r="T26" s="31">
        <f t="shared" si="2"/>
        <v>123977344</v>
      </c>
      <c r="U26" s="31">
        <f t="shared" si="2"/>
        <v>58944426</v>
      </c>
      <c r="V26" s="31">
        <f t="shared" si="2"/>
        <v>159606853</v>
      </c>
      <c r="W26" s="31">
        <f t="shared" si="2"/>
        <v>152020292</v>
      </c>
      <c r="X26" s="31">
        <f t="shared" si="2"/>
        <v>266457840</v>
      </c>
      <c r="Y26" s="31">
        <f t="shared" si="2"/>
        <v>-114437548</v>
      </c>
      <c r="Z26" s="32">
        <f>+IF(X26&lt;&gt;0,+(Y26/X26)*100,0)</f>
        <v>-42.947712853935919</v>
      </c>
      <c r="AA26" s="33">
        <f>+AA13+AA25</f>
        <v>266457856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>
        <v>-10054888</v>
      </c>
      <c r="P30" s="20">
        <v>-10054888</v>
      </c>
      <c r="Q30" s="20">
        <v>14146520</v>
      </c>
      <c r="R30" s="20">
        <v>-5963256</v>
      </c>
      <c r="S30" s="20"/>
      <c r="T30" s="20"/>
      <c r="U30" s="20"/>
      <c r="V30" s="20"/>
      <c r="W30" s="20">
        <v>-21799913</v>
      </c>
      <c r="X30" s="20"/>
      <c r="Y30" s="20">
        <v>-21799913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>
        <v>433361</v>
      </c>
      <c r="P31" s="20">
        <v>433361</v>
      </c>
      <c r="Q31" s="20">
        <v>1402082</v>
      </c>
      <c r="R31" s="20">
        <v>2268804</v>
      </c>
      <c r="S31" s="20">
        <v>760642</v>
      </c>
      <c r="T31" s="20">
        <v>2797568</v>
      </c>
      <c r="U31" s="20">
        <v>605925</v>
      </c>
      <c r="V31" s="20">
        <v>4164135</v>
      </c>
      <c r="W31" s="20">
        <v>11257215</v>
      </c>
      <c r="X31" s="20"/>
      <c r="Y31" s="20">
        <v>11257215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1522060806</v>
      </c>
      <c r="D32" s="18"/>
      <c r="E32" s="19"/>
      <c r="F32" s="20">
        <v>266457856</v>
      </c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>
        <v>-899559712</v>
      </c>
      <c r="P32" s="20">
        <v>-899559712</v>
      </c>
      <c r="Q32" s="20">
        <v>1802105874</v>
      </c>
      <c r="R32" s="20">
        <v>2986450</v>
      </c>
      <c r="S32" s="20">
        <v>166419847</v>
      </c>
      <c r="T32" s="20">
        <v>-17946799</v>
      </c>
      <c r="U32" s="20">
        <v>22004106</v>
      </c>
      <c r="V32" s="20">
        <v>170477154</v>
      </c>
      <c r="W32" s="20">
        <v>-728308047</v>
      </c>
      <c r="X32" s="20">
        <v>266457840</v>
      </c>
      <c r="Y32" s="20">
        <v>-994765887</v>
      </c>
      <c r="Z32" s="21">
        <v>-373.3295620050061</v>
      </c>
      <c r="AA32" s="22">
        <v>266457856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>
        <v>10943562</v>
      </c>
      <c r="P33" s="20">
        <v>10943562</v>
      </c>
      <c r="Q33" s="20">
        <v>-21887124</v>
      </c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>
        <v>-385150</v>
      </c>
      <c r="P35" s="20">
        <v>-385150</v>
      </c>
      <c r="Q35" s="20">
        <v>4966625</v>
      </c>
      <c r="R35" s="20">
        <v>4196325</v>
      </c>
      <c r="S35" s="20">
        <v>-14914643</v>
      </c>
      <c r="T35" s="20">
        <v>3539452</v>
      </c>
      <c r="U35" s="20">
        <v>2981159</v>
      </c>
      <c r="V35" s="20">
        <v>-8394032</v>
      </c>
      <c r="W35" s="20">
        <v>40418762</v>
      </c>
      <c r="X35" s="20"/>
      <c r="Y35" s="20">
        <v>40418762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1522060806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266457856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-898622827</v>
      </c>
      <c r="P37" s="31">
        <f t="shared" si="3"/>
        <v>-898622827</v>
      </c>
      <c r="Q37" s="31">
        <f t="shared" si="3"/>
        <v>1800733977</v>
      </c>
      <c r="R37" s="31">
        <f t="shared" si="3"/>
        <v>3488323</v>
      </c>
      <c r="S37" s="31">
        <f t="shared" si="3"/>
        <v>152265846</v>
      </c>
      <c r="T37" s="31">
        <f t="shared" si="3"/>
        <v>-11609779</v>
      </c>
      <c r="U37" s="31">
        <f t="shared" si="3"/>
        <v>25591190</v>
      </c>
      <c r="V37" s="31">
        <f t="shared" si="3"/>
        <v>166247257</v>
      </c>
      <c r="W37" s="31">
        <f t="shared" si="3"/>
        <v>-685411845</v>
      </c>
      <c r="X37" s="31">
        <f t="shared" si="3"/>
        <v>266457840</v>
      </c>
      <c r="Y37" s="31">
        <f t="shared" si="3"/>
        <v>-951869685</v>
      </c>
      <c r="Z37" s="32">
        <f>+IF(X37&lt;&gt;0,+(Y37/X37)*100,0)</f>
        <v>-357.23087937663985</v>
      </c>
      <c r="AA37" s="33">
        <f>SUM(AA29:AA36)</f>
        <v>266457856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1522060806</v>
      </c>
      <c r="D44" s="29">
        <f>+D37+D43</f>
        <v>0</v>
      </c>
      <c r="E44" s="30">
        <f t="shared" si="5"/>
        <v>0</v>
      </c>
      <c r="F44" s="31">
        <f t="shared" si="5"/>
        <v>266457856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-898622827</v>
      </c>
      <c r="P44" s="31">
        <f t="shared" si="5"/>
        <v>-898622827</v>
      </c>
      <c r="Q44" s="31">
        <f t="shared" si="5"/>
        <v>1800733977</v>
      </c>
      <c r="R44" s="31">
        <f t="shared" si="5"/>
        <v>3488323</v>
      </c>
      <c r="S44" s="31">
        <f t="shared" si="5"/>
        <v>152265846</v>
      </c>
      <c r="T44" s="31">
        <f t="shared" si="5"/>
        <v>-11609779</v>
      </c>
      <c r="U44" s="31">
        <f t="shared" si="5"/>
        <v>25591190</v>
      </c>
      <c r="V44" s="31">
        <f t="shared" si="5"/>
        <v>166247257</v>
      </c>
      <c r="W44" s="31">
        <f t="shared" si="5"/>
        <v>-685411845</v>
      </c>
      <c r="X44" s="31">
        <f t="shared" si="5"/>
        <v>266457840</v>
      </c>
      <c r="Y44" s="31">
        <f t="shared" si="5"/>
        <v>-951869685</v>
      </c>
      <c r="Z44" s="32">
        <f>+IF(X44&lt;&gt;0,+(Y44/X44)*100,0)</f>
        <v>-357.23087937663985</v>
      </c>
      <c r="AA44" s="33">
        <f>+AA37+AA43</f>
        <v>266457856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-1522060806</v>
      </c>
      <c r="D45" s="42">
        <f t="shared" si="6"/>
        <v>0</v>
      </c>
      <c r="E45" s="43">
        <f t="shared" si="6"/>
        <v>8000000</v>
      </c>
      <c r="F45" s="44">
        <f t="shared" si="6"/>
        <v>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885325913</v>
      </c>
      <c r="P45" s="44">
        <f t="shared" si="6"/>
        <v>885325913</v>
      </c>
      <c r="Q45" s="44">
        <f t="shared" si="6"/>
        <v>-1828195577</v>
      </c>
      <c r="R45" s="44">
        <f t="shared" si="6"/>
        <v>-57543751</v>
      </c>
      <c r="S45" s="44">
        <f t="shared" si="6"/>
        <v>-175580763</v>
      </c>
      <c r="T45" s="44">
        <f t="shared" si="6"/>
        <v>135587123</v>
      </c>
      <c r="U45" s="44">
        <f t="shared" si="6"/>
        <v>33353236</v>
      </c>
      <c r="V45" s="44">
        <f t="shared" si="6"/>
        <v>-6640404</v>
      </c>
      <c r="W45" s="44">
        <f t="shared" si="6"/>
        <v>837432137</v>
      </c>
      <c r="X45" s="44">
        <f t="shared" si="6"/>
        <v>0</v>
      </c>
      <c r="Y45" s="44">
        <f t="shared" si="6"/>
        <v>837432137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-101111205</v>
      </c>
      <c r="R47" s="20">
        <v>-101111205</v>
      </c>
      <c r="S47" s="20"/>
      <c r="T47" s="20"/>
      <c r="U47" s="20">
        <v>-4242125</v>
      </c>
      <c r="V47" s="20">
        <v>-4242125</v>
      </c>
      <c r="W47" s="20">
        <v>-105353330</v>
      </c>
      <c r="X47" s="20"/>
      <c r="Y47" s="20">
        <v>-105353330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-101111205</v>
      </c>
      <c r="R50" s="52">
        <f t="shared" si="7"/>
        <v>-101111205</v>
      </c>
      <c r="S50" s="52">
        <f t="shared" si="7"/>
        <v>0</v>
      </c>
      <c r="T50" s="52">
        <f t="shared" si="7"/>
        <v>0</v>
      </c>
      <c r="U50" s="52">
        <f t="shared" si="7"/>
        <v>-4242125</v>
      </c>
      <c r="V50" s="52">
        <f t="shared" si="7"/>
        <v>-4242125</v>
      </c>
      <c r="W50" s="52">
        <f t="shared" si="7"/>
        <v>-105353330</v>
      </c>
      <c r="X50" s="52">
        <f t="shared" si="7"/>
        <v>0</v>
      </c>
      <c r="Y50" s="52">
        <f t="shared" si="7"/>
        <v>-105353330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1685295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>
        <v>6000000</v>
      </c>
      <c r="M6" s="20">
        <v>9000000</v>
      </c>
      <c r="N6" s="20">
        <v>15000000</v>
      </c>
      <c r="O6" s="20"/>
      <c r="P6" s="20">
        <v>5286000</v>
      </c>
      <c r="Q6" s="20"/>
      <c r="R6" s="20">
        <v>5286000</v>
      </c>
      <c r="S6" s="20"/>
      <c r="T6" s="20"/>
      <c r="U6" s="20"/>
      <c r="V6" s="20"/>
      <c r="W6" s="20">
        <v>23286000</v>
      </c>
      <c r="X6" s="20"/>
      <c r="Y6" s="20">
        <v>23286000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1685295</v>
      </c>
      <c r="D13" s="29">
        <f>SUM(D6:D12)</f>
        <v>0</v>
      </c>
      <c r="E13" s="30">
        <f t="shared" si="0"/>
        <v>1518652</v>
      </c>
      <c r="F13" s="31">
        <f t="shared" si="0"/>
        <v>0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6000000</v>
      </c>
      <c r="M13" s="31">
        <f t="shared" si="0"/>
        <v>9000000</v>
      </c>
      <c r="N13" s="31">
        <f t="shared" si="0"/>
        <v>15000000</v>
      </c>
      <c r="O13" s="31">
        <f t="shared" si="0"/>
        <v>0</v>
      </c>
      <c r="P13" s="31">
        <f t="shared" si="0"/>
        <v>5286000</v>
      </c>
      <c r="Q13" s="31">
        <f t="shared" si="0"/>
        <v>0</v>
      </c>
      <c r="R13" s="31">
        <f t="shared" si="0"/>
        <v>5286000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23286000</v>
      </c>
      <c r="X13" s="31">
        <f t="shared" si="0"/>
        <v>0</v>
      </c>
      <c r="Y13" s="31">
        <f t="shared" si="0"/>
        <v>23286000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1685295</v>
      </c>
      <c r="D26" s="29">
        <f>+D13+D25</f>
        <v>0</v>
      </c>
      <c r="E26" s="30">
        <f t="shared" si="2"/>
        <v>1518652</v>
      </c>
      <c r="F26" s="31">
        <f t="shared" si="2"/>
        <v>0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6000000</v>
      </c>
      <c r="M26" s="31">
        <f t="shared" si="2"/>
        <v>9000000</v>
      </c>
      <c r="N26" s="31">
        <f t="shared" si="2"/>
        <v>15000000</v>
      </c>
      <c r="O26" s="31">
        <f t="shared" si="2"/>
        <v>0</v>
      </c>
      <c r="P26" s="31">
        <f t="shared" si="2"/>
        <v>5286000</v>
      </c>
      <c r="Q26" s="31">
        <f t="shared" si="2"/>
        <v>0</v>
      </c>
      <c r="R26" s="31">
        <f t="shared" si="2"/>
        <v>5286000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23286000</v>
      </c>
      <c r="X26" s="31">
        <f t="shared" si="2"/>
        <v>0</v>
      </c>
      <c r="Y26" s="31">
        <f t="shared" si="2"/>
        <v>23286000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>
        <v>-4110075</v>
      </c>
      <c r="L33" s="20">
        <v>2062054</v>
      </c>
      <c r="M33" s="20">
        <v>-2328468</v>
      </c>
      <c r="N33" s="20">
        <v>-4376489</v>
      </c>
      <c r="O33" s="20"/>
      <c r="P33" s="20">
        <v>1376489</v>
      </c>
      <c r="Q33" s="20"/>
      <c r="R33" s="20">
        <v>1376489</v>
      </c>
      <c r="S33" s="20"/>
      <c r="T33" s="20"/>
      <c r="U33" s="20"/>
      <c r="V33" s="20"/>
      <c r="W33" s="20">
        <v>-3573979</v>
      </c>
      <c r="X33" s="20"/>
      <c r="Y33" s="20">
        <v>-3573979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-4110075</v>
      </c>
      <c r="L37" s="31">
        <f t="shared" si="3"/>
        <v>2062054</v>
      </c>
      <c r="M37" s="31">
        <f t="shared" si="3"/>
        <v>-2328468</v>
      </c>
      <c r="N37" s="31">
        <f t="shared" si="3"/>
        <v>-4376489</v>
      </c>
      <c r="O37" s="31">
        <f t="shared" si="3"/>
        <v>0</v>
      </c>
      <c r="P37" s="31">
        <f t="shared" si="3"/>
        <v>1376489</v>
      </c>
      <c r="Q37" s="31">
        <f t="shared" si="3"/>
        <v>0</v>
      </c>
      <c r="R37" s="31">
        <f t="shared" si="3"/>
        <v>1376489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-3573979</v>
      </c>
      <c r="X37" s="31">
        <f t="shared" si="3"/>
        <v>0</v>
      </c>
      <c r="Y37" s="31">
        <f t="shared" si="3"/>
        <v>-3573979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-4110075</v>
      </c>
      <c r="L44" s="31">
        <f t="shared" si="5"/>
        <v>2062054</v>
      </c>
      <c r="M44" s="31">
        <f t="shared" si="5"/>
        <v>-2328468</v>
      </c>
      <c r="N44" s="31">
        <f t="shared" si="5"/>
        <v>-4376489</v>
      </c>
      <c r="O44" s="31">
        <f t="shared" si="5"/>
        <v>0</v>
      </c>
      <c r="P44" s="31">
        <f t="shared" si="5"/>
        <v>1376489</v>
      </c>
      <c r="Q44" s="31">
        <f t="shared" si="5"/>
        <v>0</v>
      </c>
      <c r="R44" s="31">
        <f t="shared" si="5"/>
        <v>1376489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-3573979</v>
      </c>
      <c r="X44" s="31">
        <f t="shared" si="5"/>
        <v>0</v>
      </c>
      <c r="Y44" s="31">
        <f t="shared" si="5"/>
        <v>-3573979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1662662</v>
      </c>
      <c r="D45" s="42">
        <f t="shared" si="6"/>
        <v>0</v>
      </c>
      <c r="E45" s="43">
        <f t="shared" si="6"/>
        <v>1518652</v>
      </c>
      <c r="F45" s="44">
        <f t="shared" si="6"/>
        <v>0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4110075</v>
      </c>
      <c r="L45" s="44">
        <f t="shared" si="6"/>
        <v>3937946</v>
      </c>
      <c r="M45" s="44">
        <f t="shared" si="6"/>
        <v>11328468</v>
      </c>
      <c r="N45" s="44">
        <f t="shared" si="6"/>
        <v>19376489</v>
      </c>
      <c r="O45" s="44">
        <f t="shared" si="6"/>
        <v>0</v>
      </c>
      <c r="P45" s="44">
        <f t="shared" si="6"/>
        <v>3909511</v>
      </c>
      <c r="Q45" s="44">
        <f t="shared" si="6"/>
        <v>0</v>
      </c>
      <c r="R45" s="44">
        <f t="shared" si="6"/>
        <v>3909511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26859979</v>
      </c>
      <c r="X45" s="44">
        <f t="shared" si="6"/>
        <v>0</v>
      </c>
      <c r="Y45" s="44">
        <f t="shared" si="6"/>
        <v>26859979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-1838766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-1838766</v>
      </c>
      <c r="Y6" s="20">
        <v>3838766</v>
      </c>
      <c r="Z6" s="21">
        <v>-208.76859807066262</v>
      </c>
      <c r="AA6" s="22">
        <v>-1838766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920544</v>
      </c>
      <c r="Y11" s="24">
        <v>-920544</v>
      </c>
      <c r="Z11" s="25">
        <v>-100</v>
      </c>
      <c r="AA11" s="26">
        <v>920544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-918222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-918222</v>
      </c>
      <c r="Y13" s="31">
        <f t="shared" si="0"/>
        <v>2918222</v>
      </c>
      <c r="Z13" s="32">
        <f>+IF(X13&lt;&gt;0,+(Y13/X13)*100,0)</f>
        <v>-317.81225019657558</v>
      </c>
      <c r="AA13" s="33">
        <f>SUM(AA6:AA12)</f>
        <v>-918222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-918222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-918222</v>
      </c>
      <c r="Y26" s="31">
        <f t="shared" si="2"/>
        <v>2918222</v>
      </c>
      <c r="Z26" s="32">
        <f>+IF(X26&lt;&gt;0,+(Y26/X26)*100,0)</f>
        <v>-317.81225019657558</v>
      </c>
      <c r="AA26" s="33">
        <f>+AA13+AA25</f>
        <v>-918222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>
        <v>634388</v>
      </c>
      <c r="L32" s="20">
        <v>494286</v>
      </c>
      <c r="M32" s="20">
        <v>-1374067</v>
      </c>
      <c r="N32" s="20">
        <v>-245393</v>
      </c>
      <c r="O32" s="20"/>
      <c r="P32" s="20"/>
      <c r="Q32" s="20"/>
      <c r="R32" s="20"/>
      <c r="S32" s="20">
        <v>197184</v>
      </c>
      <c r="T32" s="20">
        <v>-197184</v>
      </c>
      <c r="U32" s="20"/>
      <c r="V32" s="20"/>
      <c r="W32" s="20">
        <v>-213684</v>
      </c>
      <c r="X32" s="20"/>
      <c r="Y32" s="20">
        <v>-213684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>
        <v>-879780</v>
      </c>
      <c r="L33" s="20">
        <v>1625934</v>
      </c>
      <c r="M33" s="20">
        <v>-986415</v>
      </c>
      <c r="N33" s="20">
        <v>-240261</v>
      </c>
      <c r="O33" s="20"/>
      <c r="P33" s="20">
        <v>350828</v>
      </c>
      <c r="Q33" s="20">
        <v>-793388</v>
      </c>
      <c r="R33" s="20">
        <v>-442560</v>
      </c>
      <c r="S33" s="20">
        <v>-197184</v>
      </c>
      <c r="T33" s="20"/>
      <c r="U33" s="20"/>
      <c r="V33" s="20">
        <v>-197184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874044</v>
      </c>
      <c r="Y35" s="20">
        <v>-874044</v>
      </c>
      <c r="Z35" s="21">
        <v>-100</v>
      </c>
      <c r="AA35" s="22">
        <v>874044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874044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-245392</v>
      </c>
      <c r="L37" s="31">
        <f t="shared" si="3"/>
        <v>2120220</v>
      </c>
      <c r="M37" s="31">
        <f t="shared" si="3"/>
        <v>-2360482</v>
      </c>
      <c r="N37" s="31">
        <f t="shared" si="3"/>
        <v>-485654</v>
      </c>
      <c r="O37" s="31">
        <f t="shared" si="3"/>
        <v>0</v>
      </c>
      <c r="P37" s="31">
        <f t="shared" si="3"/>
        <v>350828</v>
      </c>
      <c r="Q37" s="31">
        <f t="shared" si="3"/>
        <v>-793388</v>
      </c>
      <c r="R37" s="31">
        <f t="shared" si="3"/>
        <v>-442560</v>
      </c>
      <c r="S37" s="31">
        <f t="shared" si="3"/>
        <v>0</v>
      </c>
      <c r="T37" s="31">
        <f t="shared" si="3"/>
        <v>-197184</v>
      </c>
      <c r="U37" s="31">
        <f t="shared" si="3"/>
        <v>0</v>
      </c>
      <c r="V37" s="31">
        <f t="shared" si="3"/>
        <v>-197184</v>
      </c>
      <c r="W37" s="31">
        <f t="shared" si="3"/>
        <v>-213684</v>
      </c>
      <c r="X37" s="31">
        <f t="shared" si="3"/>
        <v>874044</v>
      </c>
      <c r="Y37" s="31">
        <f t="shared" si="3"/>
        <v>-1087728</v>
      </c>
      <c r="Z37" s="32">
        <f>+IF(X37&lt;&gt;0,+(Y37/X37)*100,0)</f>
        <v>-124.44773947307</v>
      </c>
      <c r="AA37" s="33">
        <f>SUM(AA29:AA36)</f>
        <v>874044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874044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-245392</v>
      </c>
      <c r="L44" s="31">
        <f t="shared" si="5"/>
        <v>2120220</v>
      </c>
      <c r="M44" s="31">
        <f t="shared" si="5"/>
        <v>-2360482</v>
      </c>
      <c r="N44" s="31">
        <f t="shared" si="5"/>
        <v>-485654</v>
      </c>
      <c r="O44" s="31">
        <f t="shared" si="5"/>
        <v>0</v>
      </c>
      <c r="P44" s="31">
        <f t="shared" si="5"/>
        <v>350828</v>
      </c>
      <c r="Q44" s="31">
        <f t="shared" si="5"/>
        <v>-793388</v>
      </c>
      <c r="R44" s="31">
        <f t="shared" si="5"/>
        <v>-442560</v>
      </c>
      <c r="S44" s="31">
        <f t="shared" si="5"/>
        <v>0</v>
      </c>
      <c r="T44" s="31">
        <f t="shared" si="5"/>
        <v>-197184</v>
      </c>
      <c r="U44" s="31">
        <f t="shared" si="5"/>
        <v>0</v>
      </c>
      <c r="V44" s="31">
        <f t="shared" si="5"/>
        <v>-197184</v>
      </c>
      <c r="W44" s="31">
        <f t="shared" si="5"/>
        <v>-213684</v>
      </c>
      <c r="X44" s="31">
        <f t="shared" si="5"/>
        <v>874044</v>
      </c>
      <c r="Y44" s="31">
        <f t="shared" si="5"/>
        <v>-1087728</v>
      </c>
      <c r="Z44" s="32">
        <f>+IF(X44&lt;&gt;0,+(Y44/X44)*100,0)</f>
        <v>-124.44773947307</v>
      </c>
      <c r="AA44" s="33">
        <f>+AA37+AA43</f>
        <v>874044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-1792266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245392</v>
      </c>
      <c r="L45" s="44">
        <f t="shared" si="6"/>
        <v>-2120220</v>
      </c>
      <c r="M45" s="44">
        <f t="shared" si="6"/>
        <v>2360482</v>
      </c>
      <c r="N45" s="44">
        <f t="shared" si="6"/>
        <v>485654</v>
      </c>
      <c r="O45" s="44">
        <f t="shared" si="6"/>
        <v>0</v>
      </c>
      <c r="P45" s="44">
        <f t="shared" si="6"/>
        <v>-350828</v>
      </c>
      <c r="Q45" s="44">
        <f t="shared" si="6"/>
        <v>793388</v>
      </c>
      <c r="R45" s="44">
        <f t="shared" si="6"/>
        <v>442560</v>
      </c>
      <c r="S45" s="44">
        <f t="shared" si="6"/>
        <v>0</v>
      </c>
      <c r="T45" s="44">
        <f t="shared" si="6"/>
        <v>197184</v>
      </c>
      <c r="U45" s="44">
        <f t="shared" si="6"/>
        <v>0</v>
      </c>
      <c r="V45" s="44">
        <f t="shared" si="6"/>
        <v>197184</v>
      </c>
      <c r="W45" s="44">
        <f t="shared" si="6"/>
        <v>2213684</v>
      </c>
      <c r="X45" s="44">
        <f t="shared" si="6"/>
        <v>-1792266</v>
      </c>
      <c r="Y45" s="44">
        <f t="shared" si="6"/>
        <v>4005950</v>
      </c>
      <c r="Z45" s="45">
        <f>+IF(X45&lt;&gt;0,+(Y45/X45)*100,0)</f>
        <v>-223.51313923268089</v>
      </c>
      <c r="AA45" s="46">
        <f>+AA26-AA44</f>
        <v>-1792266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41492880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>
        <v>-22313577</v>
      </c>
      <c r="L6" s="20">
        <v>-18847304</v>
      </c>
      <c r="M6" s="20">
        <v>-22286251</v>
      </c>
      <c r="N6" s="20">
        <v>-63447132</v>
      </c>
      <c r="O6" s="20">
        <v>-15410721</v>
      </c>
      <c r="P6" s="20">
        <v>-17382716</v>
      </c>
      <c r="Q6" s="20">
        <v>-15873965</v>
      </c>
      <c r="R6" s="20">
        <v>-48667402</v>
      </c>
      <c r="S6" s="20">
        <v>-19628475</v>
      </c>
      <c r="T6" s="20">
        <v>-17223438</v>
      </c>
      <c r="U6" s="20">
        <v>-11504928</v>
      </c>
      <c r="V6" s="20">
        <v>-48356841</v>
      </c>
      <c r="W6" s="20">
        <v>-716363135</v>
      </c>
      <c r="X6" s="20">
        <v>41492880</v>
      </c>
      <c r="Y6" s="20">
        <v>-757856015</v>
      </c>
      <c r="Z6" s="21">
        <v>-1826.4724333427807</v>
      </c>
      <c r="AA6" s="22">
        <v>41492880</v>
      </c>
    </row>
    <row r="7" spans="1:27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142745449</v>
      </c>
      <c r="G7" s="20">
        <v>102954271</v>
      </c>
      <c r="H7" s="20">
        <v>-3130693</v>
      </c>
      <c r="I7" s="20">
        <v>2987529</v>
      </c>
      <c r="J7" s="20">
        <v>102811107</v>
      </c>
      <c r="K7" s="20">
        <v>3306943</v>
      </c>
      <c r="L7" s="20">
        <v>2457004</v>
      </c>
      <c r="M7" s="20">
        <v>2677057</v>
      </c>
      <c r="N7" s="20">
        <v>8441004</v>
      </c>
      <c r="O7" s="20">
        <v>619157</v>
      </c>
      <c r="P7" s="20">
        <v>4085417</v>
      </c>
      <c r="Q7" s="20">
        <v>2995926</v>
      </c>
      <c r="R7" s="20">
        <v>7700500</v>
      </c>
      <c r="S7" s="20">
        <v>3538853</v>
      </c>
      <c r="T7" s="20">
        <v>3666946</v>
      </c>
      <c r="U7" s="20">
        <v>200084</v>
      </c>
      <c r="V7" s="20">
        <v>7405883</v>
      </c>
      <c r="W7" s="20">
        <v>126358494</v>
      </c>
      <c r="X7" s="20">
        <v>142745449</v>
      </c>
      <c r="Y7" s="20">
        <v>-16386955</v>
      </c>
      <c r="Z7" s="21">
        <v>-11.47984409646573</v>
      </c>
      <c r="AA7" s="22">
        <v>142745449</v>
      </c>
    </row>
    <row r="8" spans="1:27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912621</v>
      </c>
      <c r="Y8" s="20">
        <v>-964490</v>
      </c>
      <c r="Z8" s="21">
        <v>-105.68352032223672</v>
      </c>
      <c r="AA8" s="22">
        <v>912621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-2590000</v>
      </c>
      <c r="G10" s="20">
        <v>-397449</v>
      </c>
      <c r="H10" s="20"/>
      <c r="I10" s="20">
        <v>-29231</v>
      </c>
      <c r="J10" s="20">
        <v>-426680</v>
      </c>
      <c r="K10" s="20">
        <v>-3678</v>
      </c>
      <c r="L10" s="20">
        <v>-3300</v>
      </c>
      <c r="M10" s="20"/>
      <c r="N10" s="20">
        <v>-6978</v>
      </c>
      <c r="O10" s="20">
        <v>-26787</v>
      </c>
      <c r="P10" s="20"/>
      <c r="Q10" s="20">
        <v>-444</v>
      </c>
      <c r="R10" s="20">
        <v>-27231</v>
      </c>
      <c r="S10" s="20"/>
      <c r="T10" s="20">
        <v>-28185</v>
      </c>
      <c r="U10" s="20"/>
      <c r="V10" s="20">
        <v>-28185</v>
      </c>
      <c r="W10" s="20">
        <v>-489074</v>
      </c>
      <c r="X10" s="20">
        <v>-2590000</v>
      </c>
      <c r="Y10" s="20">
        <v>2100926</v>
      </c>
      <c r="Z10" s="21">
        <v>-81.116833976833973</v>
      </c>
      <c r="AA10" s="22">
        <v>-2590000</v>
      </c>
    </row>
    <row r="11" spans="1:27" x14ac:dyDescent="0.25">
      <c r="A11" s="23" t="s">
        <v>39</v>
      </c>
      <c r="B11" s="17" t="s">
        <v>32</v>
      </c>
      <c r="C11" s="18">
        <v>90521445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>
        <v>3881647</v>
      </c>
      <c r="L11" s="24">
        <v>520693</v>
      </c>
      <c r="M11" s="20">
        <v>3708302</v>
      </c>
      <c r="N11" s="24">
        <v>8110642</v>
      </c>
      <c r="O11" s="24">
        <v>2985962</v>
      </c>
      <c r="P11" s="24">
        <v>3149781</v>
      </c>
      <c r="Q11" s="20">
        <v>2937479</v>
      </c>
      <c r="R11" s="24">
        <v>9073222</v>
      </c>
      <c r="S11" s="24">
        <v>3497774</v>
      </c>
      <c r="T11" s="20">
        <v>3240975</v>
      </c>
      <c r="U11" s="24">
        <v>8558719</v>
      </c>
      <c r="V11" s="24">
        <v>15297468</v>
      </c>
      <c r="W11" s="24">
        <v>125355679</v>
      </c>
      <c r="X11" s="20"/>
      <c r="Y11" s="24">
        <v>125355679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-267539371</v>
      </c>
      <c r="D13" s="29">
        <f>SUM(D6:D12)</f>
        <v>0</v>
      </c>
      <c r="E13" s="30">
        <f t="shared" si="0"/>
        <v>170289253</v>
      </c>
      <c r="F13" s="31">
        <f t="shared" si="0"/>
        <v>182560950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-15128665</v>
      </c>
      <c r="L13" s="31">
        <f t="shared" si="0"/>
        <v>-15872907</v>
      </c>
      <c r="M13" s="31">
        <f t="shared" si="0"/>
        <v>-15900892</v>
      </c>
      <c r="N13" s="31">
        <f t="shared" si="0"/>
        <v>-46902464</v>
      </c>
      <c r="O13" s="31">
        <f t="shared" si="0"/>
        <v>-11832389</v>
      </c>
      <c r="P13" s="31">
        <f t="shared" si="0"/>
        <v>-10147518</v>
      </c>
      <c r="Q13" s="31">
        <f t="shared" si="0"/>
        <v>-9941004</v>
      </c>
      <c r="R13" s="31">
        <f t="shared" si="0"/>
        <v>-31920911</v>
      </c>
      <c r="S13" s="31">
        <f t="shared" si="0"/>
        <v>-12591848</v>
      </c>
      <c r="T13" s="31">
        <f t="shared" si="0"/>
        <v>-10343702</v>
      </c>
      <c r="U13" s="31">
        <f t="shared" si="0"/>
        <v>-2746125</v>
      </c>
      <c r="V13" s="31">
        <f t="shared" si="0"/>
        <v>-25681675</v>
      </c>
      <c r="W13" s="31">
        <f t="shared" si="0"/>
        <v>-465189905</v>
      </c>
      <c r="X13" s="31">
        <f t="shared" si="0"/>
        <v>182560950</v>
      </c>
      <c r="Y13" s="31">
        <f t="shared" si="0"/>
        <v>-647750855</v>
      </c>
      <c r="Z13" s="32">
        <f>+IF(X13&lt;&gt;0,+(Y13/X13)*100,0)</f>
        <v>-354.81347736194408</v>
      </c>
      <c r="AA13" s="33">
        <f>SUM(AA6:AA12)</f>
        <v>182560950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226442824</v>
      </c>
      <c r="G17" s="24">
        <v>116546973</v>
      </c>
      <c r="H17" s="24">
        <v>130512500</v>
      </c>
      <c r="I17" s="24"/>
      <c r="J17" s="20">
        <v>247059473</v>
      </c>
      <c r="K17" s="24">
        <v>4343478</v>
      </c>
      <c r="L17" s="24"/>
      <c r="M17" s="20">
        <v>2818604</v>
      </c>
      <c r="N17" s="24">
        <v>7162082</v>
      </c>
      <c r="O17" s="24"/>
      <c r="P17" s="24"/>
      <c r="Q17" s="20"/>
      <c r="R17" s="24"/>
      <c r="S17" s="24">
        <v>1700143</v>
      </c>
      <c r="T17" s="20"/>
      <c r="U17" s="24">
        <v>1575862</v>
      </c>
      <c r="V17" s="24">
        <v>3276005</v>
      </c>
      <c r="W17" s="24">
        <v>257497560</v>
      </c>
      <c r="X17" s="20">
        <v>226442824</v>
      </c>
      <c r="Y17" s="24">
        <v>31054736</v>
      </c>
      <c r="Z17" s="25">
        <v>13.714162123326989</v>
      </c>
      <c r="AA17" s="26">
        <v>226442824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226442824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4343478</v>
      </c>
      <c r="L25" s="36">
        <f t="shared" si="1"/>
        <v>0</v>
      </c>
      <c r="M25" s="36">
        <f t="shared" si="1"/>
        <v>2818604</v>
      </c>
      <c r="N25" s="36">
        <f t="shared" si="1"/>
        <v>7162082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1700143</v>
      </c>
      <c r="T25" s="36">
        <f t="shared" si="1"/>
        <v>0</v>
      </c>
      <c r="U25" s="36">
        <f t="shared" si="1"/>
        <v>1575862</v>
      </c>
      <c r="V25" s="36">
        <f t="shared" si="1"/>
        <v>3276005</v>
      </c>
      <c r="W25" s="36">
        <f t="shared" si="1"/>
        <v>257497560</v>
      </c>
      <c r="X25" s="36">
        <f t="shared" si="1"/>
        <v>226442824</v>
      </c>
      <c r="Y25" s="36">
        <f t="shared" si="1"/>
        <v>31054736</v>
      </c>
      <c r="Z25" s="37">
        <f>+IF(X25&lt;&gt;0,+(Y25/X25)*100,0)</f>
        <v>13.714162123326989</v>
      </c>
      <c r="AA25" s="38">
        <f>SUM(AA15:AA24)</f>
        <v>226442824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-20768788</v>
      </c>
      <c r="D26" s="29">
        <f>+D13+D25</f>
        <v>0</v>
      </c>
      <c r="E26" s="30">
        <f t="shared" si="2"/>
        <v>396782025</v>
      </c>
      <c r="F26" s="31">
        <f t="shared" si="2"/>
        <v>409003774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-10785187</v>
      </c>
      <c r="L26" s="31">
        <f t="shared" si="2"/>
        <v>-15872907</v>
      </c>
      <c r="M26" s="31">
        <f t="shared" si="2"/>
        <v>-13082288</v>
      </c>
      <c r="N26" s="31">
        <f t="shared" si="2"/>
        <v>-39740382</v>
      </c>
      <c r="O26" s="31">
        <f t="shared" si="2"/>
        <v>-11832389</v>
      </c>
      <c r="P26" s="31">
        <f t="shared" si="2"/>
        <v>-10147518</v>
      </c>
      <c r="Q26" s="31">
        <f t="shared" si="2"/>
        <v>-9941004</v>
      </c>
      <c r="R26" s="31">
        <f t="shared" si="2"/>
        <v>-31920911</v>
      </c>
      <c r="S26" s="31">
        <f t="shared" si="2"/>
        <v>-10891705</v>
      </c>
      <c r="T26" s="31">
        <f t="shared" si="2"/>
        <v>-10343702</v>
      </c>
      <c r="U26" s="31">
        <f t="shared" si="2"/>
        <v>-1170263</v>
      </c>
      <c r="V26" s="31">
        <f t="shared" si="2"/>
        <v>-22405670</v>
      </c>
      <c r="W26" s="31">
        <f t="shared" si="2"/>
        <v>-207692345</v>
      </c>
      <c r="X26" s="31">
        <f t="shared" si="2"/>
        <v>409003774</v>
      </c>
      <c r="Y26" s="31">
        <f t="shared" si="2"/>
        <v>-616696119</v>
      </c>
      <c r="Z26" s="32">
        <f>+IF(X26&lt;&gt;0,+(Y26/X26)*100,0)</f>
        <v>-150.78005588280953</v>
      </c>
      <c r="AA26" s="33">
        <f>+AA13+AA25</f>
        <v>409003774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>
        <v>-1800</v>
      </c>
      <c r="V31" s="20">
        <v>-1800</v>
      </c>
      <c r="W31" s="20">
        <v>-1800</v>
      </c>
      <c r="X31" s="20"/>
      <c r="Y31" s="20">
        <v>-1800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-2600001</v>
      </c>
      <c r="G32" s="20">
        <v>5521558</v>
      </c>
      <c r="H32" s="20">
        <v>77860</v>
      </c>
      <c r="I32" s="20">
        <v>1194</v>
      </c>
      <c r="J32" s="20">
        <v>5600612</v>
      </c>
      <c r="K32" s="20">
        <v>25983</v>
      </c>
      <c r="L32" s="20">
        <v>502453</v>
      </c>
      <c r="M32" s="20">
        <v>-290255</v>
      </c>
      <c r="N32" s="20">
        <v>238181</v>
      </c>
      <c r="O32" s="20">
        <v>-37484</v>
      </c>
      <c r="P32" s="20">
        <v>-89841</v>
      </c>
      <c r="Q32" s="20"/>
      <c r="R32" s="20">
        <v>-127325</v>
      </c>
      <c r="S32" s="20">
        <v>71969</v>
      </c>
      <c r="T32" s="20">
        <v>12650</v>
      </c>
      <c r="U32" s="20">
        <v>37826462</v>
      </c>
      <c r="V32" s="20">
        <v>37911081</v>
      </c>
      <c r="W32" s="20">
        <v>43622549</v>
      </c>
      <c r="X32" s="20">
        <v>-2600001</v>
      </c>
      <c r="Y32" s="20">
        <v>46222550</v>
      </c>
      <c r="Z32" s="21">
        <v>-1777.789700850115</v>
      </c>
      <c r="AA32" s="22">
        <v>-2600001</v>
      </c>
    </row>
    <row r="33" spans="1:27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>
        <v>-4995000</v>
      </c>
      <c r="L33" s="20"/>
      <c r="M33" s="20">
        <v>-3199115</v>
      </c>
      <c r="N33" s="20">
        <v>-8194115</v>
      </c>
      <c r="O33" s="20"/>
      <c r="P33" s="20"/>
      <c r="Q33" s="20"/>
      <c r="R33" s="20"/>
      <c r="S33" s="20">
        <v>-1929662</v>
      </c>
      <c r="T33" s="20"/>
      <c r="U33" s="20">
        <v>-1791606</v>
      </c>
      <c r="V33" s="20">
        <v>-3721268</v>
      </c>
      <c r="W33" s="20">
        <v>-14061612</v>
      </c>
      <c r="X33" s="20"/>
      <c r="Y33" s="20">
        <v>-14061612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31396929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>
        <v>1004267</v>
      </c>
      <c r="L35" s="20">
        <v>-1913989</v>
      </c>
      <c r="M35" s="20">
        <v>1009106</v>
      </c>
      <c r="N35" s="20">
        <v>99384</v>
      </c>
      <c r="O35" s="20">
        <v>994101</v>
      </c>
      <c r="P35" s="20">
        <v>952918</v>
      </c>
      <c r="Q35" s="20">
        <v>1023118</v>
      </c>
      <c r="R35" s="20">
        <v>2970137</v>
      </c>
      <c r="S35" s="20">
        <v>968797</v>
      </c>
      <c r="T35" s="20">
        <v>950386</v>
      </c>
      <c r="U35" s="20">
        <v>2151721</v>
      </c>
      <c r="V35" s="20">
        <v>4070904</v>
      </c>
      <c r="W35" s="20">
        <v>31847961</v>
      </c>
      <c r="X35" s="20">
        <v>48019478</v>
      </c>
      <c r="Y35" s="20">
        <v>-16171517</v>
      </c>
      <c r="Z35" s="21">
        <v>-33.676994572910601</v>
      </c>
      <c r="AA35" s="22">
        <v>48019478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69687141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45419477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-3964750</v>
      </c>
      <c r="L37" s="31">
        <f t="shared" si="3"/>
        <v>-1411536</v>
      </c>
      <c r="M37" s="31">
        <f t="shared" si="3"/>
        <v>-2480264</v>
      </c>
      <c r="N37" s="31">
        <f t="shared" si="3"/>
        <v>-7856550</v>
      </c>
      <c r="O37" s="31">
        <f t="shared" si="3"/>
        <v>956617</v>
      </c>
      <c r="P37" s="31">
        <f t="shared" si="3"/>
        <v>863077</v>
      </c>
      <c r="Q37" s="31">
        <f t="shared" si="3"/>
        <v>1023118</v>
      </c>
      <c r="R37" s="31">
        <f t="shared" si="3"/>
        <v>2842812</v>
      </c>
      <c r="S37" s="31">
        <f t="shared" si="3"/>
        <v>-888896</v>
      </c>
      <c r="T37" s="31">
        <f t="shared" si="3"/>
        <v>963036</v>
      </c>
      <c r="U37" s="31">
        <f t="shared" si="3"/>
        <v>38184777</v>
      </c>
      <c r="V37" s="31">
        <f t="shared" si="3"/>
        <v>38258917</v>
      </c>
      <c r="W37" s="31">
        <f t="shared" si="3"/>
        <v>61407098</v>
      </c>
      <c r="X37" s="31">
        <f t="shared" si="3"/>
        <v>45419477</v>
      </c>
      <c r="Y37" s="31">
        <f t="shared" si="3"/>
        <v>15987621</v>
      </c>
      <c r="Z37" s="32">
        <f>+IF(X37&lt;&gt;0,+(Y37/X37)*100,0)</f>
        <v>35.199923151911236</v>
      </c>
      <c r="AA37" s="33">
        <f>SUM(AA29:AA36)</f>
        <v>45419477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69687141</v>
      </c>
      <c r="D44" s="29">
        <f>+D37+D43</f>
        <v>0</v>
      </c>
      <c r="E44" s="30">
        <f t="shared" si="5"/>
        <v>45019477</v>
      </c>
      <c r="F44" s="31">
        <f t="shared" si="5"/>
        <v>45419477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-3964750</v>
      </c>
      <c r="L44" s="31">
        <f t="shared" si="5"/>
        <v>-1411536</v>
      </c>
      <c r="M44" s="31">
        <f t="shared" si="5"/>
        <v>-2480264</v>
      </c>
      <c r="N44" s="31">
        <f t="shared" si="5"/>
        <v>-7856550</v>
      </c>
      <c r="O44" s="31">
        <f t="shared" si="5"/>
        <v>956617</v>
      </c>
      <c r="P44" s="31">
        <f t="shared" si="5"/>
        <v>863077</v>
      </c>
      <c r="Q44" s="31">
        <f t="shared" si="5"/>
        <v>1023118</v>
      </c>
      <c r="R44" s="31">
        <f t="shared" si="5"/>
        <v>2842812</v>
      </c>
      <c r="S44" s="31">
        <f t="shared" si="5"/>
        <v>-888896</v>
      </c>
      <c r="T44" s="31">
        <f t="shared" si="5"/>
        <v>963036</v>
      </c>
      <c r="U44" s="31">
        <f t="shared" si="5"/>
        <v>38184777</v>
      </c>
      <c r="V44" s="31">
        <f t="shared" si="5"/>
        <v>38258917</v>
      </c>
      <c r="W44" s="31">
        <f t="shared" si="5"/>
        <v>61407098</v>
      </c>
      <c r="X44" s="31">
        <f t="shared" si="5"/>
        <v>45419477</v>
      </c>
      <c r="Y44" s="31">
        <f t="shared" si="5"/>
        <v>15987621</v>
      </c>
      <c r="Z44" s="32">
        <f>+IF(X44&lt;&gt;0,+(Y44/X44)*100,0)</f>
        <v>35.199923151911236</v>
      </c>
      <c r="AA44" s="33">
        <f>+AA37+AA43</f>
        <v>45419477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-90455929</v>
      </c>
      <c r="D45" s="42">
        <f t="shared" si="6"/>
        <v>0</v>
      </c>
      <c r="E45" s="43">
        <f t="shared" si="6"/>
        <v>351762548</v>
      </c>
      <c r="F45" s="44">
        <f t="shared" si="6"/>
        <v>363584297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-6820437</v>
      </c>
      <c r="L45" s="44">
        <f t="shared" si="6"/>
        <v>-14461371</v>
      </c>
      <c r="M45" s="44">
        <f t="shared" si="6"/>
        <v>-10602024</v>
      </c>
      <c r="N45" s="44">
        <f t="shared" si="6"/>
        <v>-31883832</v>
      </c>
      <c r="O45" s="44">
        <f t="shared" si="6"/>
        <v>-12789006</v>
      </c>
      <c r="P45" s="44">
        <f t="shared" si="6"/>
        <v>-11010595</v>
      </c>
      <c r="Q45" s="44">
        <f t="shared" si="6"/>
        <v>-10964122</v>
      </c>
      <c r="R45" s="44">
        <f t="shared" si="6"/>
        <v>-34763723</v>
      </c>
      <c r="S45" s="44">
        <f t="shared" si="6"/>
        <v>-10002809</v>
      </c>
      <c r="T45" s="44">
        <f t="shared" si="6"/>
        <v>-11306738</v>
      </c>
      <c r="U45" s="44">
        <f t="shared" si="6"/>
        <v>-39355040</v>
      </c>
      <c r="V45" s="44">
        <f t="shared" si="6"/>
        <v>-60664587</v>
      </c>
      <c r="W45" s="44">
        <f t="shared" si="6"/>
        <v>-269099443</v>
      </c>
      <c r="X45" s="44">
        <f t="shared" si="6"/>
        <v>363584297</v>
      </c>
      <c r="Y45" s="44">
        <f t="shared" si="6"/>
        <v>-632683740</v>
      </c>
      <c r="Z45" s="45">
        <f>+IF(X45&lt;&gt;0,+(Y45/X45)*100,0)</f>
        <v>-174.0129442388982</v>
      </c>
      <c r="AA45" s="46">
        <f>+AA26-AA44</f>
        <v>363584297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43170278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>
        <v>-9626455</v>
      </c>
      <c r="L47" s="20">
        <v>-17252858</v>
      </c>
      <c r="M47" s="20">
        <v>-12074302</v>
      </c>
      <c r="N47" s="20">
        <v>-38953615</v>
      </c>
      <c r="O47" s="20">
        <v>-14266217</v>
      </c>
      <c r="P47" s="20">
        <v>-9719667</v>
      </c>
      <c r="Q47" s="20">
        <v>-12462966</v>
      </c>
      <c r="R47" s="20">
        <v>-36448850</v>
      </c>
      <c r="S47" s="20">
        <v>-11564218</v>
      </c>
      <c r="T47" s="20">
        <v>-12893708</v>
      </c>
      <c r="U47" s="20">
        <v>-41066594</v>
      </c>
      <c r="V47" s="20">
        <v>-65524520</v>
      </c>
      <c r="W47" s="20">
        <v>-675810703</v>
      </c>
      <c r="X47" s="20">
        <v>43170278</v>
      </c>
      <c r="Y47" s="20">
        <v>-718980981</v>
      </c>
      <c r="Z47" s="47">
        <v>-1665.453673937425</v>
      </c>
      <c r="AA47" s="22">
        <v>43170278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43170278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-9626455</v>
      </c>
      <c r="L50" s="52">
        <f t="shared" si="7"/>
        <v>-17252858</v>
      </c>
      <c r="M50" s="52">
        <f t="shared" si="7"/>
        <v>-12074302</v>
      </c>
      <c r="N50" s="52">
        <f t="shared" si="7"/>
        <v>-38953615</v>
      </c>
      <c r="O50" s="52">
        <f t="shared" si="7"/>
        <v>-14266217</v>
      </c>
      <c r="P50" s="52">
        <f t="shared" si="7"/>
        <v>-9719667</v>
      </c>
      <c r="Q50" s="52">
        <f t="shared" si="7"/>
        <v>-12462966</v>
      </c>
      <c r="R50" s="52">
        <f t="shared" si="7"/>
        <v>-36448850</v>
      </c>
      <c r="S50" s="52">
        <f t="shared" si="7"/>
        <v>-11564218</v>
      </c>
      <c r="T50" s="52">
        <f t="shared" si="7"/>
        <v>-12893708</v>
      </c>
      <c r="U50" s="52">
        <f t="shared" si="7"/>
        <v>-41066594</v>
      </c>
      <c r="V50" s="52">
        <f t="shared" si="7"/>
        <v>-65524520</v>
      </c>
      <c r="W50" s="52">
        <f t="shared" si="7"/>
        <v>-675810703</v>
      </c>
      <c r="X50" s="52">
        <f t="shared" si="7"/>
        <v>43170278</v>
      </c>
      <c r="Y50" s="52">
        <f t="shared" si="7"/>
        <v>-718980981</v>
      </c>
      <c r="Z50" s="53">
        <f>+IF(X50&lt;&gt;0,+(Y50/X50)*100,0)</f>
        <v>-1665.453673937425</v>
      </c>
      <c r="AA50" s="54">
        <f>SUM(AA47:AA49)</f>
        <v>43170278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116316737</v>
      </c>
      <c r="G6" s="20">
        <v>824603652</v>
      </c>
      <c r="H6" s="20">
        <v>-7422520</v>
      </c>
      <c r="I6" s="20">
        <v>-43315292</v>
      </c>
      <c r="J6" s="20">
        <v>773865840</v>
      </c>
      <c r="K6" s="20">
        <v>34877037</v>
      </c>
      <c r="L6" s="20">
        <v>2386574</v>
      </c>
      <c r="M6" s="20">
        <v>16433897</v>
      </c>
      <c r="N6" s="20">
        <v>53697508</v>
      </c>
      <c r="O6" s="20">
        <v>2570573</v>
      </c>
      <c r="P6" s="20">
        <v>15416658</v>
      </c>
      <c r="Q6" s="20">
        <v>8841655</v>
      </c>
      <c r="R6" s="20">
        <v>26828886</v>
      </c>
      <c r="S6" s="20">
        <v>3489703</v>
      </c>
      <c r="T6" s="20">
        <v>7813833</v>
      </c>
      <c r="U6" s="20">
        <v>17611408</v>
      </c>
      <c r="V6" s="20">
        <v>28914944</v>
      </c>
      <c r="W6" s="20">
        <v>883307178</v>
      </c>
      <c r="X6" s="20">
        <v>116316737</v>
      </c>
      <c r="Y6" s="20">
        <v>766990441</v>
      </c>
      <c r="Z6" s="21">
        <v>659.39817500210654</v>
      </c>
      <c r="AA6" s="22">
        <v>116316737</v>
      </c>
    </row>
    <row r="7" spans="1:27" x14ac:dyDescent="0.25">
      <c r="A7" s="23" t="s">
        <v>35</v>
      </c>
      <c r="B7" s="17" t="s">
        <v>32</v>
      </c>
      <c r="C7" s="18">
        <v>78870000</v>
      </c>
      <c r="D7" s="18"/>
      <c r="E7" s="19">
        <v>106575592</v>
      </c>
      <c r="F7" s="20">
        <v>83248899</v>
      </c>
      <c r="G7" s="20">
        <v>93551543</v>
      </c>
      <c r="H7" s="20">
        <v>-3490004</v>
      </c>
      <c r="I7" s="20">
        <v>22624516</v>
      </c>
      <c r="J7" s="20">
        <v>112686055</v>
      </c>
      <c r="K7" s="20">
        <v>-31203998</v>
      </c>
      <c r="L7" s="20">
        <v>626343</v>
      </c>
      <c r="M7" s="20">
        <v>-3619587</v>
      </c>
      <c r="N7" s="20">
        <v>-34197242</v>
      </c>
      <c r="O7" s="20">
        <v>5855597</v>
      </c>
      <c r="P7" s="20">
        <v>1965464</v>
      </c>
      <c r="Q7" s="20">
        <v>6062347</v>
      </c>
      <c r="R7" s="20">
        <v>13883408</v>
      </c>
      <c r="S7" s="20">
        <v>-5126557</v>
      </c>
      <c r="T7" s="20">
        <v>-2965080</v>
      </c>
      <c r="U7" s="20">
        <v>33930693</v>
      </c>
      <c r="V7" s="20">
        <v>25839056</v>
      </c>
      <c r="W7" s="20">
        <v>118211277</v>
      </c>
      <c r="X7" s="20">
        <v>83248899</v>
      </c>
      <c r="Y7" s="20">
        <v>34962378</v>
      </c>
      <c r="Z7" s="21">
        <v>41.997405875602027</v>
      </c>
      <c r="AA7" s="22">
        <v>83248899</v>
      </c>
    </row>
    <row r="8" spans="1:27" x14ac:dyDescent="0.25">
      <c r="A8" s="23" t="s">
        <v>36</v>
      </c>
      <c r="B8" s="17" t="s">
        <v>32</v>
      </c>
      <c r="C8" s="18">
        <v>7239179</v>
      </c>
      <c r="D8" s="18"/>
      <c r="E8" s="19">
        <v>3331163</v>
      </c>
      <c r="F8" s="20">
        <v>5400988</v>
      </c>
      <c r="G8" s="20">
        <v>5738753</v>
      </c>
      <c r="H8" s="20">
        <v>1016843</v>
      </c>
      <c r="I8" s="20">
        <v>492576</v>
      </c>
      <c r="J8" s="20">
        <v>7248172</v>
      </c>
      <c r="K8" s="20">
        <v>379268</v>
      </c>
      <c r="L8" s="20">
        <v>198182</v>
      </c>
      <c r="M8" s="20">
        <v>-208332</v>
      </c>
      <c r="N8" s="20">
        <v>369118</v>
      </c>
      <c r="O8" s="20">
        <v>429892</v>
      </c>
      <c r="P8" s="20">
        <v>482583</v>
      </c>
      <c r="Q8" s="20">
        <v>3339647</v>
      </c>
      <c r="R8" s="20">
        <v>4252122</v>
      </c>
      <c r="S8" s="20">
        <v>-4915450</v>
      </c>
      <c r="T8" s="20">
        <v>-1175954</v>
      </c>
      <c r="U8" s="20">
        <v>7472298</v>
      </c>
      <c r="V8" s="20">
        <v>1380894</v>
      </c>
      <c r="W8" s="20">
        <v>13250306</v>
      </c>
      <c r="X8" s="20">
        <v>5400988</v>
      </c>
      <c r="Y8" s="20">
        <v>7849318</v>
      </c>
      <c r="Z8" s="21">
        <v>145.33115052283028</v>
      </c>
      <c r="AA8" s="22">
        <v>5400988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-13280468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>
        <v>-1286179</v>
      </c>
      <c r="L10" s="20">
        <v>-852528</v>
      </c>
      <c r="M10" s="20">
        <v>-494005</v>
      </c>
      <c r="N10" s="20">
        <v>-2632712</v>
      </c>
      <c r="O10" s="20">
        <v>-674124</v>
      </c>
      <c r="P10" s="20">
        <v>-613959</v>
      </c>
      <c r="Q10" s="20">
        <v>-1105108</v>
      </c>
      <c r="R10" s="20">
        <v>-2393191</v>
      </c>
      <c r="S10" s="20">
        <v>-849862</v>
      </c>
      <c r="T10" s="20">
        <v>-911888</v>
      </c>
      <c r="U10" s="20">
        <v>-2317926</v>
      </c>
      <c r="V10" s="20">
        <v>-4079676</v>
      </c>
      <c r="W10" s="20">
        <v>-58935065</v>
      </c>
      <c r="X10" s="20">
        <v>-13280468</v>
      </c>
      <c r="Y10" s="20">
        <v>-45654597</v>
      </c>
      <c r="Z10" s="21">
        <v>343.77250108957003</v>
      </c>
      <c r="AA10" s="22">
        <v>-13280468</v>
      </c>
    </row>
    <row r="11" spans="1:27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-25527777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>
        <v>8003028</v>
      </c>
      <c r="L11" s="24">
        <v>8173597</v>
      </c>
      <c r="M11" s="20">
        <v>7794576</v>
      </c>
      <c r="N11" s="24">
        <v>23971201</v>
      </c>
      <c r="O11" s="24">
        <v>7240786</v>
      </c>
      <c r="P11" s="24">
        <v>6123598</v>
      </c>
      <c r="Q11" s="20">
        <v>7256239</v>
      </c>
      <c r="R11" s="24">
        <v>20620623</v>
      </c>
      <c r="S11" s="24">
        <v>7064905</v>
      </c>
      <c r="T11" s="20">
        <v>7012432</v>
      </c>
      <c r="U11" s="24">
        <v>8162788</v>
      </c>
      <c r="V11" s="24">
        <v>22240125</v>
      </c>
      <c r="W11" s="24">
        <v>534436406</v>
      </c>
      <c r="X11" s="20">
        <v>-25527777</v>
      </c>
      <c r="Y11" s="24">
        <v>559964183</v>
      </c>
      <c r="Z11" s="25">
        <v>-2193.5485530134488</v>
      </c>
      <c r="AA11" s="26">
        <v>-25527777</v>
      </c>
    </row>
    <row r="12" spans="1:27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>
        <v>3299830</v>
      </c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>
        <v>461040</v>
      </c>
      <c r="R12" s="20">
        <v>461040</v>
      </c>
      <c r="S12" s="20"/>
      <c r="T12" s="20"/>
      <c r="U12" s="20"/>
      <c r="V12" s="20"/>
      <c r="W12" s="20">
        <v>3760870</v>
      </c>
      <c r="X12" s="20">
        <v>3299830</v>
      </c>
      <c r="Y12" s="20">
        <v>461040</v>
      </c>
      <c r="Z12" s="21">
        <v>13.971628841485773</v>
      </c>
      <c r="AA12" s="22">
        <v>3299830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1321208754</v>
      </c>
      <c r="D13" s="29">
        <f>SUM(D6:D12)</f>
        <v>0</v>
      </c>
      <c r="E13" s="30">
        <f t="shared" si="0"/>
        <v>151753983</v>
      </c>
      <c r="F13" s="31">
        <f t="shared" si="0"/>
        <v>169458209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10769156</v>
      </c>
      <c r="L13" s="31">
        <f t="shared" si="0"/>
        <v>10532168</v>
      </c>
      <c r="M13" s="31">
        <f t="shared" si="0"/>
        <v>19906549</v>
      </c>
      <c r="N13" s="31">
        <f t="shared" si="0"/>
        <v>41207873</v>
      </c>
      <c r="O13" s="31">
        <f t="shared" si="0"/>
        <v>15422724</v>
      </c>
      <c r="P13" s="31">
        <f t="shared" si="0"/>
        <v>23374344</v>
      </c>
      <c r="Q13" s="31">
        <f t="shared" si="0"/>
        <v>24855820</v>
      </c>
      <c r="R13" s="31">
        <f t="shared" si="0"/>
        <v>63652888</v>
      </c>
      <c r="S13" s="31">
        <f t="shared" si="0"/>
        <v>-337261</v>
      </c>
      <c r="T13" s="31">
        <f t="shared" si="0"/>
        <v>9773343</v>
      </c>
      <c r="U13" s="31">
        <f t="shared" si="0"/>
        <v>64859261</v>
      </c>
      <c r="V13" s="31">
        <f t="shared" si="0"/>
        <v>74295343</v>
      </c>
      <c r="W13" s="31">
        <f t="shared" si="0"/>
        <v>1494030972</v>
      </c>
      <c r="X13" s="31">
        <f t="shared" si="0"/>
        <v>169458209</v>
      </c>
      <c r="Y13" s="31">
        <f t="shared" si="0"/>
        <v>1324572763</v>
      </c>
      <c r="Z13" s="32">
        <f>+IF(X13&lt;&gt;0,+(Y13/X13)*100,0)</f>
        <v>781.65157699737051</v>
      </c>
      <c r="AA13" s="33">
        <f>SUM(AA6:AA12)</f>
        <v>169458209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298210050</v>
      </c>
      <c r="G17" s="24">
        <v>41052792</v>
      </c>
      <c r="H17" s="24">
        <v>5349473</v>
      </c>
      <c r="I17" s="24">
        <v>258895</v>
      </c>
      <c r="J17" s="20">
        <v>46661160</v>
      </c>
      <c r="K17" s="24">
        <v>2156667</v>
      </c>
      <c r="L17" s="24">
        <v>-472209</v>
      </c>
      <c r="M17" s="20">
        <v>120586</v>
      </c>
      <c r="N17" s="24">
        <v>1805044</v>
      </c>
      <c r="O17" s="24">
        <v>898472</v>
      </c>
      <c r="P17" s="24">
        <v>-568799</v>
      </c>
      <c r="Q17" s="20">
        <v>-872228</v>
      </c>
      <c r="R17" s="24">
        <v>-542555</v>
      </c>
      <c r="S17" s="24">
        <v>-123061</v>
      </c>
      <c r="T17" s="20">
        <v>-319852</v>
      </c>
      <c r="U17" s="24">
        <v>3513295</v>
      </c>
      <c r="V17" s="24">
        <v>3070382</v>
      </c>
      <c r="W17" s="24">
        <v>50994031</v>
      </c>
      <c r="X17" s="20">
        <v>298210050</v>
      </c>
      <c r="Y17" s="24">
        <v>-247216019</v>
      </c>
      <c r="Z17" s="25">
        <v>-82.899962291679969</v>
      </c>
      <c r="AA17" s="26">
        <v>298210050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>
        <v>37866</v>
      </c>
      <c r="T21" s="20"/>
      <c r="U21" s="20"/>
      <c r="V21" s="20">
        <v>37866</v>
      </c>
      <c r="W21" s="20">
        <v>127702</v>
      </c>
      <c r="X21" s="20"/>
      <c r="Y21" s="20">
        <v>127702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298210050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2156667</v>
      </c>
      <c r="L25" s="36">
        <f t="shared" si="1"/>
        <v>-472209</v>
      </c>
      <c r="M25" s="36">
        <f t="shared" si="1"/>
        <v>120586</v>
      </c>
      <c r="N25" s="36">
        <f t="shared" si="1"/>
        <v>1805044</v>
      </c>
      <c r="O25" s="36">
        <f t="shared" si="1"/>
        <v>898472</v>
      </c>
      <c r="P25" s="36">
        <f t="shared" si="1"/>
        <v>-568799</v>
      </c>
      <c r="Q25" s="36">
        <f t="shared" si="1"/>
        <v>-872228</v>
      </c>
      <c r="R25" s="36">
        <f t="shared" si="1"/>
        <v>-542555</v>
      </c>
      <c r="S25" s="36">
        <f t="shared" si="1"/>
        <v>-85195</v>
      </c>
      <c r="T25" s="36">
        <f t="shared" si="1"/>
        <v>-319852</v>
      </c>
      <c r="U25" s="36">
        <f t="shared" si="1"/>
        <v>3513295</v>
      </c>
      <c r="V25" s="36">
        <f t="shared" si="1"/>
        <v>3108248</v>
      </c>
      <c r="W25" s="36">
        <f t="shared" si="1"/>
        <v>51121733</v>
      </c>
      <c r="X25" s="36">
        <f t="shared" si="1"/>
        <v>298210050</v>
      </c>
      <c r="Y25" s="36">
        <f t="shared" si="1"/>
        <v>-247088317</v>
      </c>
      <c r="Z25" s="37">
        <f>+IF(X25&lt;&gt;0,+(Y25/X25)*100,0)</f>
        <v>-82.857139455896942</v>
      </c>
      <c r="AA25" s="38">
        <f>SUM(AA15:AA24)</f>
        <v>298210050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1361815125</v>
      </c>
      <c r="D26" s="29">
        <f>+D13+D25</f>
        <v>0</v>
      </c>
      <c r="E26" s="30">
        <f t="shared" si="2"/>
        <v>402084560</v>
      </c>
      <c r="F26" s="31">
        <f t="shared" si="2"/>
        <v>467668259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12925823</v>
      </c>
      <c r="L26" s="31">
        <f t="shared" si="2"/>
        <v>10059959</v>
      </c>
      <c r="M26" s="31">
        <f t="shared" si="2"/>
        <v>20027135</v>
      </c>
      <c r="N26" s="31">
        <f t="shared" si="2"/>
        <v>43012917</v>
      </c>
      <c r="O26" s="31">
        <f t="shared" si="2"/>
        <v>16321196</v>
      </c>
      <c r="P26" s="31">
        <f t="shared" si="2"/>
        <v>22805545</v>
      </c>
      <c r="Q26" s="31">
        <f t="shared" si="2"/>
        <v>23983592</v>
      </c>
      <c r="R26" s="31">
        <f t="shared" si="2"/>
        <v>63110333</v>
      </c>
      <c r="S26" s="31">
        <f t="shared" si="2"/>
        <v>-422456</v>
      </c>
      <c r="T26" s="31">
        <f t="shared" si="2"/>
        <v>9453491</v>
      </c>
      <c r="U26" s="31">
        <f t="shared" si="2"/>
        <v>68372556</v>
      </c>
      <c r="V26" s="31">
        <f t="shared" si="2"/>
        <v>77403591</v>
      </c>
      <c r="W26" s="31">
        <f t="shared" si="2"/>
        <v>1545152705</v>
      </c>
      <c r="X26" s="31">
        <f t="shared" si="2"/>
        <v>467668259</v>
      </c>
      <c r="Y26" s="31">
        <f t="shared" si="2"/>
        <v>1077484446</v>
      </c>
      <c r="Z26" s="32">
        <f>+IF(X26&lt;&gt;0,+(Y26/X26)*100,0)</f>
        <v>230.39503435703557</v>
      </c>
      <c r="AA26" s="33">
        <f>+AA13+AA25</f>
        <v>467668259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>
        <v>-147257</v>
      </c>
      <c r="R30" s="20">
        <v>-147257</v>
      </c>
      <c r="S30" s="20">
        <v>147257</v>
      </c>
      <c r="T30" s="20"/>
      <c r="U30" s="20"/>
      <c r="V30" s="20">
        <v>147257</v>
      </c>
      <c r="W30" s="20">
        <v>-276482</v>
      </c>
      <c r="X30" s="20"/>
      <c r="Y30" s="20">
        <v>-276482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14573287</v>
      </c>
      <c r="G31" s="20">
        <v>-981895</v>
      </c>
      <c r="H31" s="20">
        <v>-3914</v>
      </c>
      <c r="I31" s="20">
        <v>-300</v>
      </c>
      <c r="J31" s="20">
        <v>-986109</v>
      </c>
      <c r="K31" s="20">
        <v>-170</v>
      </c>
      <c r="L31" s="20">
        <v>-1650</v>
      </c>
      <c r="M31" s="20"/>
      <c r="N31" s="20">
        <v>-1820</v>
      </c>
      <c r="O31" s="20">
        <v>-240</v>
      </c>
      <c r="P31" s="20">
        <v>-1056</v>
      </c>
      <c r="Q31" s="20">
        <v>-2831</v>
      </c>
      <c r="R31" s="20">
        <v>-4127</v>
      </c>
      <c r="S31" s="20"/>
      <c r="T31" s="20">
        <v>-8580</v>
      </c>
      <c r="U31" s="20">
        <v>16657658</v>
      </c>
      <c r="V31" s="20">
        <v>16649078</v>
      </c>
      <c r="W31" s="20">
        <v>15657022</v>
      </c>
      <c r="X31" s="20">
        <v>14573287</v>
      </c>
      <c r="Y31" s="20">
        <v>1083735</v>
      </c>
      <c r="Z31" s="21">
        <v>7.4364486199990436</v>
      </c>
      <c r="AA31" s="22">
        <v>14573287</v>
      </c>
    </row>
    <row r="32" spans="1:27" x14ac:dyDescent="0.25">
      <c r="A32" s="23" t="s">
        <v>59</v>
      </c>
      <c r="B32" s="17" t="s">
        <v>32</v>
      </c>
      <c r="C32" s="18">
        <v>41863172</v>
      </c>
      <c r="D32" s="18"/>
      <c r="E32" s="19">
        <v>1020856</v>
      </c>
      <c r="F32" s="20">
        <v>1400581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>
        <v>-1649630</v>
      </c>
      <c r="L32" s="20">
        <v>2139766</v>
      </c>
      <c r="M32" s="20">
        <v>-1096176</v>
      </c>
      <c r="N32" s="20">
        <v>-606040</v>
      </c>
      <c r="O32" s="20">
        <v>-1006536</v>
      </c>
      <c r="P32" s="20">
        <v>3574685</v>
      </c>
      <c r="Q32" s="20">
        <v>6732141</v>
      </c>
      <c r="R32" s="20">
        <v>9300290</v>
      </c>
      <c r="S32" s="20">
        <v>-1501215</v>
      </c>
      <c r="T32" s="20">
        <v>1988690</v>
      </c>
      <c r="U32" s="20">
        <v>208921</v>
      </c>
      <c r="V32" s="20">
        <v>696396</v>
      </c>
      <c r="W32" s="20">
        <v>-7948077</v>
      </c>
      <c r="X32" s="20">
        <v>1400581</v>
      </c>
      <c r="Y32" s="20">
        <v>-9348658</v>
      </c>
      <c r="Z32" s="21">
        <v>-667.48427973819435</v>
      </c>
      <c r="AA32" s="22">
        <v>1400581</v>
      </c>
    </row>
    <row r="33" spans="1:27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>
        <v>1668147</v>
      </c>
      <c r="G33" s="20">
        <v>33335932</v>
      </c>
      <c r="H33" s="20">
        <v>-8950498</v>
      </c>
      <c r="I33" s="20">
        <v>-1384384</v>
      </c>
      <c r="J33" s="20">
        <v>23001050</v>
      </c>
      <c r="K33" s="20">
        <v>-6495680</v>
      </c>
      <c r="L33" s="20">
        <v>-2138962</v>
      </c>
      <c r="M33" s="20">
        <v>6731905</v>
      </c>
      <c r="N33" s="20">
        <v>-1902737</v>
      </c>
      <c r="O33" s="20">
        <v>-1690328</v>
      </c>
      <c r="P33" s="20">
        <v>-6068162</v>
      </c>
      <c r="Q33" s="20">
        <v>11238</v>
      </c>
      <c r="R33" s="20">
        <v>-7747252</v>
      </c>
      <c r="S33" s="20">
        <v>-39460820</v>
      </c>
      <c r="T33" s="20">
        <v>12099803</v>
      </c>
      <c r="U33" s="20">
        <v>-4135228</v>
      </c>
      <c r="V33" s="20">
        <v>-31496245</v>
      </c>
      <c r="W33" s="20">
        <v>-18145184</v>
      </c>
      <c r="X33" s="20">
        <v>1668147</v>
      </c>
      <c r="Y33" s="20">
        <v>-19813331</v>
      </c>
      <c r="Z33" s="21">
        <v>-1187.7449049754009</v>
      </c>
      <c r="AA33" s="22">
        <v>1668147</v>
      </c>
    </row>
    <row r="34" spans="1:27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>
        <v>-75275</v>
      </c>
      <c r="M34" s="20">
        <v>-30566</v>
      </c>
      <c r="N34" s="20">
        <v>-105841</v>
      </c>
      <c r="O34" s="20"/>
      <c r="P34" s="20">
        <v>-14536</v>
      </c>
      <c r="Q34" s="20"/>
      <c r="R34" s="20">
        <v>-14536</v>
      </c>
      <c r="S34" s="20">
        <v>-67988</v>
      </c>
      <c r="T34" s="20">
        <v>-128438</v>
      </c>
      <c r="U34" s="20">
        <v>-45743</v>
      </c>
      <c r="V34" s="20">
        <v>-242169</v>
      </c>
      <c r="W34" s="20">
        <v>-682677</v>
      </c>
      <c r="X34" s="20"/>
      <c r="Y34" s="20">
        <v>-682677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523275339</v>
      </c>
      <c r="D35" s="18"/>
      <c r="E35" s="19">
        <v>28664856</v>
      </c>
      <c r="F35" s="20">
        <v>897063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>
        <v>9000298</v>
      </c>
      <c r="L35" s="20">
        <v>8225661</v>
      </c>
      <c r="M35" s="20">
        <v>9469104</v>
      </c>
      <c r="N35" s="20">
        <v>26695063</v>
      </c>
      <c r="O35" s="20">
        <v>7750326</v>
      </c>
      <c r="P35" s="20">
        <v>8343610</v>
      </c>
      <c r="Q35" s="20">
        <v>5997570</v>
      </c>
      <c r="R35" s="20">
        <v>22091506</v>
      </c>
      <c r="S35" s="20">
        <v>7418351</v>
      </c>
      <c r="T35" s="20">
        <v>7397608</v>
      </c>
      <c r="U35" s="20">
        <v>15894599</v>
      </c>
      <c r="V35" s="20">
        <v>30710558</v>
      </c>
      <c r="W35" s="20">
        <v>631986133</v>
      </c>
      <c r="X35" s="20">
        <v>897063</v>
      </c>
      <c r="Y35" s="20">
        <v>631089070</v>
      </c>
      <c r="Z35" s="21">
        <v>70350.585187439458</v>
      </c>
      <c r="AA35" s="22">
        <v>897063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594236170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18539078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854818</v>
      </c>
      <c r="L37" s="31">
        <f t="shared" si="3"/>
        <v>8149540</v>
      </c>
      <c r="M37" s="31">
        <f t="shared" si="3"/>
        <v>15074267</v>
      </c>
      <c r="N37" s="31">
        <f t="shared" si="3"/>
        <v>24078625</v>
      </c>
      <c r="O37" s="31">
        <f t="shared" si="3"/>
        <v>5053222</v>
      </c>
      <c r="P37" s="31">
        <f t="shared" si="3"/>
        <v>5834541</v>
      </c>
      <c r="Q37" s="31">
        <f t="shared" si="3"/>
        <v>12590861</v>
      </c>
      <c r="R37" s="31">
        <f t="shared" si="3"/>
        <v>23478624</v>
      </c>
      <c r="S37" s="31">
        <f t="shared" si="3"/>
        <v>-33464415</v>
      </c>
      <c r="T37" s="31">
        <f t="shared" si="3"/>
        <v>21349083</v>
      </c>
      <c r="U37" s="31">
        <f t="shared" si="3"/>
        <v>28580207</v>
      </c>
      <c r="V37" s="31">
        <f t="shared" si="3"/>
        <v>16464875</v>
      </c>
      <c r="W37" s="31">
        <f t="shared" si="3"/>
        <v>620590735</v>
      </c>
      <c r="X37" s="31">
        <f t="shared" si="3"/>
        <v>18539078</v>
      </c>
      <c r="Y37" s="31">
        <f t="shared" si="3"/>
        <v>602051657</v>
      </c>
      <c r="Z37" s="32">
        <f>+IF(X37&lt;&gt;0,+(Y37/X37)*100,0)</f>
        <v>3247.4735636799196</v>
      </c>
      <c r="AA37" s="33">
        <f>SUM(AA29:AA36)</f>
        <v>18539078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594236170</v>
      </c>
      <c r="D44" s="29">
        <f>+D37+D43</f>
        <v>0</v>
      </c>
      <c r="E44" s="30">
        <f t="shared" si="5"/>
        <v>43879488</v>
      </c>
      <c r="F44" s="31">
        <f t="shared" si="5"/>
        <v>18539078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854818</v>
      </c>
      <c r="L44" s="31">
        <f t="shared" si="5"/>
        <v>8149540</v>
      </c>
      <c r="M44" s="31">
        <f t="shared" si="5"/>
        <v>15074267</v>
      </c>
      <c r="N44" s="31">
        <f t="shared" si="5"/>
        <v>24078625</v>
      </c>
      <c r="O44" s="31">
        <f t="shared" si="5"/>
        <v>5053222</v>
      </c>
      <c r="P44" s="31">
        <f t="shared" si="5"/>
        <v>5834541</v>
      </c>
      <c r="Q44" s="31">
        <f t="shared" si="5"/>
        <v>12590861</v>
      </c>
      <c r="R44" s="31">
        <f t="shared" si="5"/>
        <v>23478624</v>
      </c>
      <c r="S44" s="31">
        <f t="shared" si="5"/>
        <v>-33464415</v>
      </c>
      <c r="T44" s="31">
        <f t="shared" si="5"/>
        <v>21349083</v>
      </c>
      <c r="U44" s="31">
        <f t="shared" si="5"/>
        <v>28580207</v>
      </c>
      <c r="V44" s="31">
        <f t="shared" si="5"/>
        <v>16464875</v>
      </c>
      <c r="W44" s="31">
        <f t="shared" si="5"/>
        <v>620590735</v>
      </c>
      <c r="X44" s="31">
        <f t="shared" si="5"/>
        <v>18539078</v>
      </c>
      <c r="Y44" s="31">
        <f t="shared" si="5"/>
        <v>602051657</v>
      </c>
      <c r="Z44" s="32">
        <f>+IF(X44&lt;&gt;0,+(Y44/X44)*100,0)</f>
        <v>3247.4735636799196</v>
      </c>
      <c r="AA44" s="33">
        <f>+AA37+AA43</f>
        <v>18539078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767578955</v>
      </c>
      <c r="D45" s="42">
        <f t="shared" si="6"/>
        <v>0</v>
      </c>
      <c r="E45" s="43">
        <f t="shared" si="6"/>
        <v>358205072</v>
      </c>
      <c r="F45" s="44">
        <f t="shared" si="6"/>
        <v>449129181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12071005</v>
      </c>
      <c r="L45" s="44">
        <f t="shared" si="6"/>
        <v>1910419</v>
      </c>
      <c r="M45" s="44">
        <f t="shared" si="6"/>
        <v>4952868</v>
      </c>
      <c r="N45" s="44">
        <f t="shared" si="6"/>
        <v>18934292</v>
      </c>
      <c r="O45" s="44">
        <f t="shared" si="6"/>
        <v>11267974</v>
      </c>
      <c r="P45" s="44">
        <f t="shared" si="6"/>
        <v>16971004</v>
      </c>
      <c r="Q45" s="44">
        <f t="shared" si="6"/>
        <v>11392731</v>
      </c>
      <c r="R45" s="44">
        <f t="shared" si="6"/>
        <v>39631709</v>
      </c>
      <c r="S45" s="44">
        <f t="shared" si="6"/>
        <v>33041959</v>
      </c>
      <c r="T45" s="44">
        <f t="shared" si="6"/>
        <v>-11895592</v>
      </c>
      <c r="U45" s="44">
        <f t="shared" si="6"/>
        <v>39792349</v>
      </c>
      <c r="V45" s="44">
        <f t="shared" si="6"/>
        <v>60938716</v>
      </c>
      <c r="W45" s="44">
        <f t="shared" si="6"/>
        <v>924561970</v>
      </c>
      <c r="X45" s="44">
        <f t="shared" si="6"/>
        <v>449129181</v>
      </c>
      <c r="Y45" s="44">
        <f t="shared" si="6"/>
        <v>475432789</v>
      </c>
      <c r="Z45" s="45">
        <f>+IF(X45&lt;&gt;0,+(Y45/X45)*100,0)</f>
        <v>105.85657960176049</v>
      </c>
      <c r="AA45" s="46">
        <f>+AA26-AA44</f>
        <v>449129181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-41791360</v>
      </c>
      <c r="D47" s="18"/>
      <c r="E47" s="19">
        <v>28315427</v>
      </c>
      <c r="F47" s="20">
        <v>24749184</v>
      </c>
      <c r="G47" s="20">
        <v>15701988</v>
      </c>
      <c r="H47" s="20">
        <v>76567</v>
      </c>
      <c r="I47" s="20">
        <v>-39091168</v>
      </c>
      <c r="J47" s="20">
        <v>-23312613</v>
      </c>
      <c r="K47" s="20">
        <v>7731827</v>
      </c>
      <c r="L47" s="20">
        <v>-1686549</v>
      </c>
      <c r="M47" s="20">
        <v>-9781912</v>
      </c>
      <c r="N47" s="20">
        <v>-3736634</v>
      </c>
      <c r="O47" s="20">
        <v>11788127</v>
      </c>
      <c r="P47" s="20">
        <v>9169312</v>
      </c>
      <c r="Q47" s="20">
        <v>5904112</v>
      </c>
      <c r="R47" s="20">
        <v>26861551</v>
      </c>
      <c r="S47" s="20">
        <v>4184925</v>
      </c>
      <c r="T47" s="20">
        <v>-37430468</v>
      </c>
      <c r="U47" s="20">
        <v>21345343</v>
      </c>
      <c r="V47" s="20">
        <v>-11900200</v>
      </c>
      <c r="W47" s="20">
        <v>-12087896</v>
      </c>
      <c r="X47" s="20">
        <v>24749184</v>
      </c>
      <c r="Y47" s="20">
        <v>-36837080</v>
      </c>
      <c r="Z47" s="47">
        <v>-148.84159413094184</v>
      </c>
      <c r="AA47" s="22">
        <v>24749184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-41791360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24749184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7731827</v>
      </c>
      <c r="L50" s="52">
        <f t="shared" si="7"/>
        <v>-1686549</v>
      </c>
      <c r="M50" s="52">
        <f t="shared" si="7"/>
        <v>-9781912</v>
      </c>
      <c r="N50" s="52">
        <f t="shared" si="7"/>
        <v>-3736634</v>
      </c>
      <c r="O50" s="52">
        <f t="shared" si="7"/>
        <v>11788127</v>
      </c>
      <c r="P50" s="52">
        <f t="shared" si="7"/>
        <v>9169312</v>
      </c>
      <c r="Q50" s="52">
        <f t="shared" si="7"/>
        <v>5904112</v>
      </c>
      <c r="R50" s="52">
        <f t="shared" si="7"/>
        <v>26861551</v>
      </c>
      <c r="S50" s="52">
        <f t="shared" si="7"/>
        <v>4184925</v>
      </c>
      <c r="T50" s="52">
        <f t="shared" si="7"/>
        <v>-37430468</v>
      </c>
      <c r="U50" s="52">
        <f t="shared" si="7"/>
        <v>21345343</v>
      </c>
      <c r="V50" s="52">
        <f t="shared" si="7"/>
        <v>-11900200</v>
      </c>
      <c r="W50" s="52">
        <f t="shared" si="7"/>
        <v>-12087896</v>
      </c>
      <c r="X50" s="52">
        <f t="shared" si="7"/>
        <v>24749184</v>
      </c>
      <c r="Y50" s="52">
        <f t="shared" si="7"/>
        <v>-36837080</v>
      </c>
      <c r="Z50" s="53">
        <f>+IF(X50&lt;&gt;0,+(Y50/X50)*100,0)</f>
        <v>-148.84159413094184</v>
      </c>
      <c r="AA50" s="54">
        <f>SUM(AA47:AA49)</f>
        <v>24749184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-28465573</v>
      </c>
      <c r="G6" s="20">
        <v>46163649</v>
      </c>
      <c r="H6" s="20">
        <v>303973</v>
      </c>
      <c r="I6" s="20">
        <v>3057435</v>
      </c>
      <c r="J6" s="20">
        <v>49525057</v>
      </c>
      <c r="K6" s="20">
        <v>7120477</v>
      </c>
      <c r="L6" s="20">
        <v>5676346</v>
      </c>
      <c r="M6" s="20">
        <v>3806288</v>
      </c>
      <c r="N6" s="20">
        <v>16603111</v>
      </c>
      <c r="O6" s="20">
        <v>3752303</v>
      </c>
      <c r="P6" s="20">
        <v>4123370</v>
      </c>
      <c r="Q6" s="20">
        <v>9462081</v>
      </c>
      <c r="R6" s="20">
        <v>17337754</v>
      </c>
      <c r="S6" s="20">
        <v>3249458</v>
      </c>
      <c r="T6" s="20">
        <v>1464115</v>
      </c>
      <c r="U6" s="20">
        <v>7333364</v>
      </c>
      <c r="V6" s="20">
        <v>12046937</v>
      </c>
      <c r="W6" s="20">
        <v>95512859</v>
      </c>
      <c r="X6" s="20">
        <v>-28465573</v>
      </c>
      <c r="Y6" s="20">
        <v>123978432</v>
      </c>
      <c r="Z6" s="21">
        <v>-435.53815691677801</v>
      </c>
      <c r="AA6" s="22">
        <v>-28465573</v>
      </c>
    </row>
    <row r="7" spans="1:27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>
        <v>398993</v>
      </c>
      <c r="L7" s="20">
        <v>-1899491</v>
      </c>
      <c r="M7" s="20">
        <v>-1162756</v>
      </c>
      <c r="N7" s="20">
        <v>-2663254</v>
      </c>
      <c r="O7" s="20">
        <v>417609</v>
      </c>
      <c r="P7" s="20">
        <v>4304853</v>
      </c>
      <c r="Q7" s="20">
        <v>-4052494</v>
      </c>
      <c r="R7" s="20">
        <v>669968</v>
      </c>
      <c r="S7" s="20">
        <v>527910</v>
      </c>
      <c r="T7" s="20">
        <v>-2467912</v>
      </c>
      <c r="U7" s="20">
        <v>2098430</v>
      </c>
      <c r="V7" s="20">
        <v>158428</v>
      </c>
      <c r="W7" s="20">
        <v>17033521</v>
      </c>
      <c r="X7" s="20">
        <v>50893156</v>
      </c>
      <c r="Y7" s="20">
        <v>-33859635</v>
      </c>
      <c r="Z7" s="21">
        <v>-66.530821943917175</v>
      </c>
      <c r="AA7" s="22">
        <v>50893156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345084</v>
      </c>
      <c r="Y8" s="20">
        <v>-345084</v>
      </c>
      <c r="Z8" s="21">
        <v>-100</v>
      </c>
      <c r="AA8" s="22">
        <v>345084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>
        <v>-124996</v>
      </c>
      <c r="G10" s="20">
        <v>-3365582</v>
      </c>
      <c r="H10" s="20">
        <v>-134171</v>
      </c>
      <c r="I10" s="20">
        <v>-498476</v>
      </c>
      <c r="J10" s="20">
        <v>-3998229</v>
      </c>
      <c r="K10" s="20">
        <v>-105038</v>
      </c>
      <c r="L10" s="20">
        <v>-207143</v>
      </c>
      <c r="M10" s="20">
        <v>-214756</v>
      </c>
      <c r="N10" s="20">
        <v>-526937</v>
      </c>
      <c r="O10" s="20">
        <v>-137778</v>
      </c>
      <c r="P10" s="20">
        <v>-172306</v>
      </c>
      <c r="Q10" s="20">
        <v>-338734</v>
      </c>
      <c r="R10" s="20">
        <v>-648818</v>
      </c>
      <c r="S10" s="20">
        <v>-84468</v>
      </c>
      <c r="T10" s="20">
        <v>-82692</v>
      </c>
      <c r="U10" s="20">
        <v>-360157</v>
      </c>
      <c r="V10" s="20">
        <v>-527317</v>
      </c>
      <c r="W10" s="20">
        <v>-5701301</v>
      </c>
      <c r="X10" s="20">
        <v>-124996</v>
      </c>
      <c r="Y10" s="20">
        <v>-5576305</v>
      </c>
      <c r="Z10" s="21">
        <v>4461.1867579762556</v>
      </c>
      <c r="AA10" s="22">
        <v>-124996</v>
      </c>
    </row>
    <row r="11" spans="1:27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>
        <v>-1073089</v>
      </c>
      <c r="L11" s="24">
        <v>3390569</v>
      </c>
      <c r="M11" s="20">
        <v>-2077935</v>
      </c>
      <c r="N11" s="24">
        <v>239545</v>
      </c>
      <c r="O11" s="24">
        <v>-1425631</v>
      </c>
      <c r="P11" s="24">
        <v>-1386900</v>
      </c>
      <c r="Q11" s="20">
        <v>2159922</v>
      </c>
      <c r="R11" s="24">
        <v>-652609</v>
      </c>
      <c r="S11" s="24">
        <v>11069625</v>
      </c>
      <c r="T11" s="20">
        <v>2109246</v>
      </c>
      <c r="U11" s="24">
        <v>-465420</v>
      </c>
      <c r="V11" s="24">
        <v>12713451</v>
      </c>
      <c r="W11" s="24">
        <v>23917966</v>
      </c>
      <c r="X11" s="20"/>
      <c r="Y11" s="24">
        <v>23917966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>
        <v>19985</v>
      </c>
      <c r="L12" s="20"/>
      <c r="M12" s="20"/>
      <c r="N12" s="20">
        <v>19985</v>
      </c>
      <c r="O12" s="20"/>
      <c r="P12" s="20"/>
      <c r="Q12" s="20"/>
      <c r="R12" s="20"/>
      <c r="S12" s="20">
        <v>-16536</v>
      </c>
      <c r="T12" s="20">
        <v>128766</v>
      </c>
      <c r="U12" s="20"/>
      <c r="V12" s="20">
        <v>112230</v>
      </c>
      <c r="W12" s="20">
        <v>430508</v>
      </c>
      <c r="X12" s="20"/>
      <c r="Y12" s="20">
        <v>430508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22647671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6361328</v>
      </c>
      <c r="L13" s="31">
        <f t="shared" si="0"/>
        <v>6960281</v>
      </c>
      <c r="M13" s="31">
        <f t="shared" si="0"/>
        <v>350841</v>
      </c>
      <c r="N13" s="31">
        <f t="shared" si="0"/>
        <v>13672450</v>
      </c>
      <c r="O13" s="31">
        <f t="shared" si="0"/>
        <v>2606503</v>
      </c>
      <c r="P13" s="31">
        <f t="shared" si="0"/>
        <v>6869017</v>
      </c>
      <c r="Q13" s="31">
        <f t="shared" si="0"/>
        <v>7230775</v>
      </c>
      <c r="R13" s="31">
        <f t="shared" si="0"/>
        <v>16706295</v>
      </c>
      <c r="S13" s="31">
        <f t="shared" si="0"/>
        <v>14745989</v>
      </c>
      <c r="T13" s="31">
        <f t="shared" si="0"/>
        <v>1151523</v>
      </c>
      <c r="U13" s="31">
        <f t="shared" si="0"/>
        <v>8606217</v>
      </c>
      <c r="V13" s="31">
        <f t="shared" si="0"/>
        <v>24503729</v>
      </c>
      <c r="W13" s="31">
        <f t="shared" si="0"/>
        <v>131193553</v>
      </c>
      <c r="X13" s="31">
        <f t="shared" si="0"/>
        <v>22647671</v>
      </c>
      <c r="Y13" s="31">
        <f t="shared" si="0"/>
        <v>108545882</v>
      </c>
      <c r="Z13" s="32">
        <f>+IF(X13&lt;&gt;0,+(Y13/X13)*100,0)</f>
        <v>479.280549421616</v>
      </c>
      <c r="AA13" s="33">
        <f>SUM(AA6:AA12)</f>
        <v>22647671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2479119</v>
      </c>
      <c r="G17" s="24">
        <v>4345000</v>
      </c>
      <c r="H17" s="24">
        <v>-2789691</v>
      </c>
      <c r="I17" s="24"/>
      <c r="J17" s="20">
        <v>1555309</v>
      </c>
      <c r="K17" s="24"/>
      <c r="L17" s="24">
        <v>783364</v>
      </c>
      <c r="M17" s="20"/>
      <c r="N17" s="24">
        <v>783364</v>
      </c>
      <c r="O17" s="24">
        <v>1354228</v>
      </c>
      <c r="P17" s="24"/>
      <c r="Q17" s="20">
        <v>-2579758</v>
      </c>
      <c r="R17" s="24">
        <v>-1225530</v>
      </c>
      <c r="S17" s="24">
        <v>600657</v>
      </c>
      <c r="T17" s="20"/>
      <c r="U17" s="24">
        <v>1759204</v>
      </c>
      <c r="V17" s="24">
        <v>2359861</v>
      </c>
      <c r="W17" s="24">
        <v>3473004</v>
      </c>
      <c r="X17" s="20">
        <v>2479119</v>
      </c>
      <c r="Y17" s="24">
        <v>993885</v>
      </c>
      <c r="Z17" s="25">
        <v>40.090249802449982</v>
      </c>
      <c r="AA17" s="26">
        <v>2479119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2479119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783364</v>
      </c>
      <c r="M25" s="36">
        <f t="shared" si="1"/>
        <v>0</v>
      </c>
      <c r="N25" s="36">
        <f t="shared" si="1"/>
        <v>783364</v>
      </c>
      <c r="O25" s="36">
        <f t="shared" si="1"/>
        <v>1354228</v>
      </c>
      <c r="P25" s="36">
        <f t="shared" si="1"/>
        <v>0</v>
      </c>
      <c r="Q25" s="36">
        <f t="shared" si="1"/>
        <v>-2579758</v>
      </c>
      <c r="R25" s="36">
        <f t="shared" si="1"/>
        <v>-1225530</v>
      </c>
      <c r="S25" s="36">
        <f t="shared" si="1"/>
        <v>600657</v>
      </c>
      <c r="T25" s="36">
        <f t="shared" si="1"/>
        <v>0</v>
      </c>
      <c r="U25" s="36">
        <f t="shared" si="1"/>
        <v>1759204</v>
      </c>
      <c r="V25" s="36">
        <f t="shared" si="1"/>
        <v>2359861</v>
      </c>
      <c r="W25" s="36">
        <f t="shared" si="1"/>
        <v>3473004</v>
      </c>
      <c r="X25" s="36">
        <f t="shared" si="1"/>
        <v>2479119</v>
      </c>
      <c r="Y25" s="36">
        <f t="shared" si="1"/>
        <v>993885</v>
      </c>
      <c r="Z25" s="37">
        <f>+IF(X25&lt;&gt;0,+(Y25/X25)*100,0)</f>
        <v>40.090249802449982</v>
      </c>
      <c r="AA25" s="38">
        <f>SUM(AA15:AA24)</f>
        <v>2479119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25126790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6361328</v>
      </c>
      <c r="L26" s="31">
        <f t="shared" si="2"/>
        <v>7743645</v>
      </c>
      <c r="M26" s="31">
        <f t="shared" si="2"/>
        <v>350841</v>
      </c>
      <c r="N26" s="31">
        <f t="shared" si="2"/>
        <v>14455814</v>
      </c>
      <c r="O26" s="31">
        <f t="shared" si="2"/>
        <v>3960731</v>
      </c>
      <c r="P26" s="31">
        <f t="shared" si="2"/>
        <v>6869017</v>
      </c>
      <c r="Q26" s="31">
        <f t="shared" si="2"/>
        <v>4651017</v>
      </c>
      <c r="R26" s="31">
        <f t="shared" si="2"/>
        <v>15480765</v>
      </c>
      <c r="S26" s="31">
        <f t="shared" si="2"/>
        <v>15346646</v>
      </c>
      <c r="T26" s="31">
        <f t="shared" si="2"/>
        <v>1151523</v>
      </c>
      <c r="U26" s="31">
        <f t="shared" si="2"/>
        <v>10365421</v>
      </c>
      <c r="V26" s="31">
        <f t="shared" si="2"/>
        <v>26863590</v>
      </c>
      <c r="W26" s="31">
        <f t="shared" si="2"/>
        <v>134666557</v>
      </c>
      <c r="X26" s="31">
        <f t="shared" si="2"/>
        <v>25126790</v>
      </c>
      <c r="Y26" s="31">
        <f t="shared" si="2"/>
        <v>109539767</v>
      </c>
      <c r="Z26" s="32">
        <f>+IF(X26&lt;&gt;0,+(Y26/X26)*100,0)</f>
        <v>435.94811354733338</v>
      </c>
      <c r="AA26" s="33">
        <f>+AA13+AA25</f>
        <v>25126790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>
        <v>-3102</v>
      </c>
      <c r="M31" s="20">
        <v>-1307</v>
      </c>
      <c r="N31" s="20">
        <v>-4409</v>
      </c>
      <c r="O31" s="20">
        <v>-476425</v>
      </c>
      <c r="P31" s="20">
        <v>-4923</v>
      </c>
      <c r="Q31" s="20">
        <v>-39509</v>
      </c>
      <c r="R31" s="20">
        <v>-520857</v>
      </c>
      <c r="S31" s="20">
        <v>-3380</v>
      </c>
      <c r="T31" s="20">
        <v>-1076</v>
      </c>
      <c r="U31" s="20">
        <v>-12631</v>
      </c>
      <c r="V31" s="20">
        <v>-17087</v>
      </c>
      <c r="W31" s="20">
        <v>-135598</v>
      </c>
      <c r="X31" s="20"/>
      <c r="Y31" s="20">
        <v>-135598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63127471</v>
      </c>
      <c r="D32" s="18"/>
      <c r="E32" s="19">
        <v>-28000000</v>
      </c>
      <c r="F32" s="20">
        <v>-28089996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>
        <v>-7026777</v>
      </c>
      <c r="L32" s="20">
        <v>49556911</v>
      </c>
      <c r="M32" s="20">
        <v>-12032397</v>
      </c>
      <c r="N32" s="20">
        <v>30497737</v>
      </c>
      <c r="O32" s="20">
        <v>-11671596</v>
      </c>
      <c r="P32" s="20">
        <v>-6508812</v>
      </c>
      <c r="Q32" s="20">
        <v>41737405</v>
      </c>
      <c r="R32" s="20">
        <v>23556997</v>
      </c>
      <c r="S32" s="20">
        <v>85905601</v>
      </c>
      <c r="T32" s="20">
        <v>9626719</v>
      </c>
      <c r="U32" s="20">
        <v>-25478478</v>
      </c>
      <c r="V32" s="20">
        <v>70053842</v>
      </c>
      <c r="W32" s="20">
        <v>202784996</v>
      </c>
      <c r="X32" s="20">
        <v>-28089996</v>
      </c>
      <c r="Y32" s="20">
        <v>230874992</v>
      </c>
      <c r="Z32" s="21">
        <v>-821.9118009130367</v>
      </c>
      <c r="AA32" s="22">
        <v>-28089996</v>
      </c>
    </row>
    <row r="33" spans="1:27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>
        <v>-1280525</v>
      </c>
      <c r="N33" s="20">
        <v>-1280525</v>
      </c>
      <c r="O33" s="20">
        <v>1000000</v>
      </c>
      <c r="P33" s="20"/>
      <c r="Q33" s="20"/>
      <c r="R33" s="20">
        <v>1000000</v>
      </c>
      <c r="S33" s="20">
        <v>-1740879</v>
      </c>
      <c r="T33" s="20">
        <v>-3081448</v>
      </c>
      <c r="U33" s="20">
        <v>-1352923</v>
      </c>
      <c r="V33" s="20">
        <v>-6175250</v>
      </c>
      <c r="W33" s="20">
        <v>-5452525</v>
      </c>
      <c r="X33" s="20">
        <v>91092</v>
      </c>
      <c r="Y33" s="20">
        <v>-5543617</v>
      </c>
      <c r="Z33" s="21">
        <v>-6085.7342027839986</v>
      </c>
      <c r="AA33" s="22">
        <v>91092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>
        <v>7504</v>
      </c>
      <c r="L35" s="20">
        <v>2053640</v>
      </c>
      <c r="M35" s="20">
        <v>-2109091</v>
      </c>
      <c r="N35" s="20">
        <v>-47947</v>
      </c>
      <c r="O35" s="20">
        <v>15439</v>
      </c>
      <c r="P35" s="20">
        <v>200285</v>
      </c>
      <c r="Q35" s="20">
        <v>-24286</v>
      </c>
      <c r="R35" s="20">
        <v>191438</v>
      </c>
      <c r="S35" s="20">
        <v>-186620</v>
      </c>
      <c r="T35" s="20">
        <v>28456</v>
      </c>
      <c r="U35" s="20">
        <v>266120</v>
      </c>
      <c r="V35" s="20">
        <v>107956</v>
      </c>
      <c r="W35" s="20">
        <v>-3555333</v>
      </c>
      <c r="X35" s="20">
        <v>60808536</v>
      </c>
      <c r="Y35" s="20">
        <v>-64363869</v>
      </c>
      <c r="Z35" s="21">
        <v>-105.84676631583434</v>
      </c>
      <c r="AA35" s="22">
        <v>60808536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55539103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32809632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-7019273</v>
      </c>
      <c r="L37" s="31">
        <f t="shared" si="3"/>
        <v>51607449</v>
      </c>
      <c r="M37" s="31">
        <f t="shared" si="3"/>
        <v>-15423320</v>
      </c>
      <c r="N37" s="31">
        <f t="shared" si="3"/>
        <v>29164856</v>
      </c>
      <c r="O37" s="31">
        <f t="shared" si="3"/>
        <v>-11132582</v>
      </c>
      <c r="P37" s="31">
        <f t="shared" si="3"/>
        <v>-6313450</v>
      </c>
      <c r="Q37" s="31">
        <f t="shared" si="3"/>
        <v>41673610</v>
      </c>
      <c r="R37" s="31">
        <f t="shared" si="3"/>
        <v>24227578</v>
      </c>
      <c r="S37" s="31">
        <f t="shared" si="3"/>
        <v>83974722</v>
      </c>
      <c r="T37" s="31">
        <f t="shared" si="3"/>
        <v>6572651</v>
      </c>
      <c r="U37" s="31">
        <f t="shared" si="3"/>
        <v>-26577912</v>
      </c>
      <c r="V37" s="31">
        <f t="shared" si="3"/>
        <v>63969461</v>
      </c>
      <c r="W37" s="31">
        <f t="shared" si="3"/>
        <v>193641540</v>
      </c>
      <c r="X37" s="31">
        <f t="shared" si="3"/>
        <v>32809632</v>
      </c>
      <c r="Y37" s="31">
        <f t="shared" si="3"/>
        <v>160831908</v>
      </c>
      <c r="Z37" s="32">
        <f>+IF(X37&lt;&gt;0,+(Y37/X37)*100,0)</f>
        <v>490.19723232494653</v>
      </c>
      <c r="AA37" s="33">
        <f>SUM(AA29:AA36)</f>
        <v>32809632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55539103</v>
      </c>
      <c r="D44" s="29">
        <f>+D37+D43</f>
        <v>0</v>
      </c>
      <c r="E44" s="30">
        <f t="shared" si="5"/>
        <v>32899628</v>
      </c>
      <c r="F44" s="31">
        <f t="shared" si="5"/>
        <v>32809632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-7019273</v>
      </c>
      <c r="L44" s="31">
        <f t="shared" si="5"/>
        <v>51607449</v>
      </c>
      <c r="M44" s="31">
        <f t="shared" si="5"/>
        <v>-15423320</v>
      </c>
      <c r="N44" s="31">
        <f t="shared" si="5"/>
        <v>29164856</v>
      </c>
      <c r="O44" s="31">
        <f t="shared" si="5"/>
        <v>-11132582</v>
      </c>
      <c r="P44" s="31">
        <f t="shared" si="5"/>
        <v>-6313450</v>
      </c>
      <c r="Q44" s="31">
        <f t="shared" si="5"/>
        <v>41673610</v>
      </c>
      <c r="R44" s="31">
        <f t="shared" si="5"/>
        <v>24227578</v>
      </c>
      <c r="S44" s="31">
        <f t="shared" si="5"/>
        <v>83974722</v>
      </c>
      <c r="T44" s="31">
        <f t="shared" si="5"/>
        <v>6572651</v>
      </c>
      <c r="U44" s="31">
        <f t="shared" si="5"/>
        <v>-26577912</v>
      </c>
      <c r="V44" s="31">
        <f t="shared" si="5"/>
        <v>63969461</v>
      </c>
      <c r="W44" s="31">
        <f t="shared" si="5"/>
        <v>193641540</v>
      </c>
      <c r="X44" s="31">
        <f t="shared" si="5"/>
        <v>32809632</v>
      </c>
      <c r="Y44" s="31">
        <f t="shared" si="5"/>
        <v>160831908</v>
      </c>
      <c r="Z44" s="32">
        <f>+IF(X44&lt;&gt;0,+(Y44/X44)*100,0)</f>
        <v>490.19723232494653</v>
      </c>
      <c r="AA44" s="33">
        <f>+AA37+AA43</f>
        <v>32809632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22282108</v>
      </c>
      <c r="D45" s="42">
        <f t="shared" si="6"/>
        <v>0</v>
      </c>
      <c r="E45" s="43">
        <f t="shared" si="6"/>
        <v>-4426836</v>
      </c>
      <c r="F45" s="44">
        <f t="shared" si="6"/>
        <v>-7682842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13380601</v>
      </c>
      <c r="L45" s="44">
        <f t="shared" si="6"/>
        <v>-43863804</v>
      </c>
      <c r="M45" s="44">
        <f t="shared" si="6"/>
        <v>15774161</v>
      </c>
      <c r="N45" s="44">
        <f t="shared" si="6"/>
        <v>-14709042</v>
      </c>
      <c r="O45" s="44">
        <f t="shared" si="6"/>
        <v>15093313</v>
      </c>
      <c r="P45" s="44">
        <f t="shared" si="6"/>
        <v>13182467</v>
      </c>
      <c r="Q45" s="44">
        <f t="shared" si="6"/>
        <v>-37022593</v>
      </c>
      <c r="R45" s="44">
        <f t="shared" si="6"/>
        <v>-8746813</v>
      </c>
      <c r="S45" s="44">
        <f t="shared" si="6"/>
        <v>-68628076</v>
      </c>
      <c r="T45" s="44">
        <f t="shared" si="6"/>
        <v>-5421128</v>
      </c>
      <c r="U45" s="44">
        <f t="shared" si="6"/>
        <v>36943333</v>
      </c>
      <c r="V45" s="44">
        <f t="shared" si="6"/>
        <v>-37105871</v>
      </c>
      <c r="W45" s="44">
        <f t="shared" si="6"/>
        <v>-58974983</v>
      </c>
      <c r="X45" s="44">
        <f t="shared" si="6"/>
        <v>-7682842</v>
      </c>
      <c r="Y45" s="44">
        <f t="shared" si="6"/>
        <v>-51292141</v>
      </c>
      <c r="Z45" s="45">
        <f>+IF(X45&lt;&gt;0,+(Y45/X45)*100,0)</f>
        <v>667.61936533381788</v>
      </c>
      <c r="AA45" s="46">
        <f>+AA26-AA44</f>
        <v>-7682842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-7682842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>
        <v>9180503</v>
      </c>
      <c r="L47" s="20">
        <v>-44938987</v>
      </c>
      <c r="M47" s="20">
        <v>13290527</v>
      </c>
      <c r="N47" s="20">
        <v>-22467957</v>
      </c>
      <c r="O47" s="20">
        <v>10816204</v>
      </c>
      <c r="P47" s="20">
        <v>14930929</v>
      </c>
      <c r="Q47" s="20">
        <v>833124</v>
      </c>
      <c r="R47" s="20">
        <v>26580257</v>
      </c>
      <c r="S47" s="20">
        <v>-71358519</v>
      </c>
      <c r="T47" s="20">
        <v>-7470852</v>
      </c>
      <c r="U47" s="20">
        <v>36811894</v>
      </c>
      <c r="V47" s="20">
        <v>-42017477</v>
      </c>
      <c r="W47" s="20">
        <v>-118337981</v>
      </c>
      <c r="X47" s="20">
        <v>-7682842</v>
      </c>
      <c r="Y47" s="20">
        <v>-110655139</v>
      </c>
      <c r="Z47" s="47">
        <v>1440.2891403988265</v>
      </c>
      <c r="AA47" s="22">
        <v>-7682842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-7682842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9180503</v>
      </c>
      <c r="L50" s="52">
        <f t="shared" si="7"/>
        <v>-44938987</v>
      </c>
      <c r="M50" s="52">
        <f t="shared" si="7"/>
        <v>13290527</v>
      </c>
      <c r="N50" s="52">
        <f t="shared" si="7"/>
        <v>-22467957</v>
      </c>
      <c r="O50" s="52">
        <f t="shared" si="7"/>
        <v>10816204</v>
      </c>
      <c r="P50" s="52">
        <f t="shared" si="7"/>
        <v>14930929</v>
      </c>
      <c r="Q50" s="52">
        <f t="shared" si="7"/>
        <v>833124</v>
      </c>
      <c r="R50" s="52">
        <f t="shared" si="7"/>
        <v>26580257</v>
      </c>
      <c r="S50" s="52">
        <f t="shared" si="7"/>
        <v>-71358519</v>
      </c>
      <c r="T50" s="52">
        <f t="shared" si="7"/>
        <v>-7470852</v>
      </c>
      <c r="U50" s="52">
        <f t="shared" si="7"/>
        <v>36811894</v>
      </c>
      <c r="V50" s="52">
        <f t="shared" si="7"/>
        <v>-42017477</v>
      </c>
      <c r="W50" s="52">
        <f t="shared" si="7"/>
        <v>-118337981</v>
      </c>
      <c r="X50" s="52">
        <f t="shared" si="7"/>
        <v>-7682842</v>
      </c>
      <c r="Y50" s="52">
        <f t="shared" si="7"/>
        <v>-110655139</v>
      </c>
      <c r="Z50" s="53">
        <f>+IF(X50&lt;&gt;0,+(Y50/X50)*100,0)</f>
        <v>1440.2891403988265</v>
      </c>
      <c r="AA50" s="54">
        <f>SUM(AA47:AA49)</f>
        <v>-7682842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6771825</v>
      </c>
      <c r="G17" s="24"/>
      <c r="H17" s="24"/>
      <c r="I17" s="24"/>
      <c r="J17" s="20"/>
      <c r="K17" s="24">
        <v>1105456</v>
      </c>
      <c r="L17" s="24"/>
      <c r="M17" s="20">
        <v>1012638</v>
      </c>
      <c r="N17" s="24">
        <v>2118094</v>
      </c>
      <c r="O17" s="24"/>
      <c r="P17" s="24">
        <v>513980</v>
      </c>
      <c r="Q17" s="20">
        <v>664722</v>
      </c>
      <c r="R17" s="24">
        <v>1178702</v>
      </c>
      <c r="S17" s="24">
        <v>107923</v>
      </c>
      <c r="T17" s="20"/>
      <c r="U17" s="24">
        <v>506489</v>
      </c>
      <c r="V17" s="24">
        <v>614412</v>
      </c>
      <c r="W17" s="24">
        <v>3911208</v>
      </c>
      <c r="X17" s="20">
        <v>6771825</v>
      </c>
      <c r="Y17" s="24">
        <v>-2860617</v>
      </c>
      <c r="Z17" s="25">
        <v>-42.242925651504578</v>
      </c>
      <c r="AA17" s="26">
        <v>6771825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6771825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1105456</v>
      </c>
      <c r="L25" s="36">
        <f t="shared" si="1"/>
        <v>0</v>
      </c>
      <c r="M25" s="36">
        <f t="shared" si="1"/>
        <v>1012638</v>
      </c>
      <c r="N25" s="36">
        <f t="shared" si="1"/>
        <v>2118094</v>
      </c>
      <c r="O25" s="36">
        <f t="shared" si="1"/>
        <v>0</v>
      </c>
      <c r="P25" s="36">
        <f t="shared" si="1"/>
        <v>513980</v>
      </c>
      <c r="Q25" s="36">
        <f t="shared" si="1"/>
        <v>664722</v>
      </c>
      <c r="R25" s="36">
        <f t="shared" si="1"/>
        <v>1178702</v>
      </c>
      <c r="S25" s="36">
        <f t="shared" si="1"/>
        <v>107923</v>
      </c>
      <c r="T25" s="36">
        <f t="shared" si="1"/>
        <v>0</v>
      </c>
      <c r="U25" s="36">
        <f t="shared" si="1"/>
        <v>506489</v>
      </c>
      <c r="V25" s="36">
        <f t="shared" si="1"/>
        <v>614412</v>
      </c>
      <c r="W25" s="36">
        <f t="shared" si="1"/>
        <v>3911208</v>
      </c>
      <c r="X25" s="36">
        <f t="shared" si="1"/>
        <v>6771825</v>
      </c>
      <c r="Y25" s="36">
        <f t="shared" si="1"/>
        <v>-2860617</v>
      </c>
      <c r="Z25" s="37">
        <f>+IF(X25&lt;&gt;0,+(Y25/X25)*100,0)</f>
        <v>-42.242925651504578</v>
      </c>
      <c r="AA25" s="38">
        <f>SUM(AA15:AA24)</f>
        <v>6771825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6771825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1105456</v>
      </c>
      <c r="L26" s="31">
        <f t="shared" si="2"/>
        <v>0</v>
      </c>
      <c r="M26" s="31">
        <f t="shared" si="2"/>
        <v>1012638</v>
      </c>
      <c r="N26" s="31">
        <f t="shared" si="2"/>
        <v>2118094</v>
      </c>
      <c r="O26" s="31">
        <f t="shared" si="2"/>
        <v>0</v>
      </c>
      <c r="P26" s="31">
        <f t="shared" si="2"/>
        <v>513980</v>
      </c>
      <c r="Q26" s="31">
        <f t="shared" si="2"/>
        <v>664722</v>
      </c>
      <c r="R26" s="31">
        <f t="shared" si="2"/>
        <v>1178702</v>
      </c>
      <c r="S26" s="31">
        <f t="shared" si="2"/>
        <v>107923</v>
      </c>
      <c r="T26" s="31">
        <f t="shared" si="2"/>
        <v>0</v>
      </c>
      <c r="U26" s="31">
        <f t="shared" si="2"/>
        <v>506489</v>
      </c>
      <c r="V26" s="31">
        <f t="shared" si="2"/>
        <v>614412</v>
      </c>
      <c r="W26" s="31">
        <f t="shared" si="2"/>
        <v>3911208</v>
      </c>
      <c r="X26" s="31">
        <f t="shared" si="2"/>
        <v>6771825</v>
      </c>
      <c r="Y26" s="31">
        <f t="shared" si="2"/>
        <v>-2860617</v>
      </c>
      <c r="Z26" s="32">
        <f>+IF(X26&lt;&gt;0,+(Y26/X26)*100,0)</f>
        <v>-42.242925651504578</v>
      </c>
      <c r="AA26" s="33">
        <f>+AA13+AA25</f>
        <v>6771825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6512</v>
      </c>
      <c r="G32" s="20">
        <v>184943</v>
      </c>
      <c r="H32" s="20">
        <v>1921808</v>
      </c>
      <c r="I32" s="20">
        <v>7372346</v>
      </c>
      <c r="J32" s="20">
        <v>9479097</v>
      </c>
      <c r="K32" s="20">
        <v>2254153</v>
      </c>
      <c r="L32" s="20">
        <v>1600618</v>
      </c>
      <c r="M32" s="20">
        <v>9046022</v>
      </c>
      <c r="N32" s="20">
        <v>12900793</v>
      </c>
      <c r="O32" s="20">
        <v>2939964</v>
      </c>
      <c r="P32" s="20">
        <v>-219648</v>
      </c>
      <c r="Q32" s="20">
        <v>3208803</v>
      </c>
      <c r="R32" s="20">
        <v>5929119</v>
      </c>
      <c r="S32" s="20">
        <v>860700</v>
      </c>
      <c r="T32" s="20">
        <v>1632615</v>
      </c>
      <c r="U32" s="20">
        <v>1112812</v>
      </c>
      <c r="V32" s="20">
        <v>3606127</v>
      </c>
      <c r="W32" s="20">
        <v>31915136</v>
      </c>
      <c r="X32" s="20">
        <v>6512</v>
      </c>
      <c r="Y32" s="20">
        <v>31908624</v>
      </c>
      <c r="Z32" s="21">
        <v>489997.29729729734</v>
      </c>
      <c r="AA32" s="22">
        <v>6512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6512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2254153</v>
      </c>
      <c r="L37" s="31">
        <f t="shared" si="3"/>
        <v>1600618</v>
      </c>
      <c r="M37" s="31">
        <f t="shared" si="3"/>
        <v>9046022</v>
      </c>
      <c r="N37" s="31">
        <f t="shared" si="3"/>
        <v>12900793</v>
      </c>
      <c r="O37" s="31">
        <f t="shared" si="3"/>
        <v>2939964</v>
      </c>
      <c r="P37" s="31">
        <f t="shared" si="3"/>
        <v>-219648</v>
      </c>
      <c r="Q37" s="31">
        <f t="shared" si="3"/>
        <v>3208803</v>
      </c>
      <c r="R37" s="31">
        <f t="shared" si="3"/>
        <v>5929119</v>
      </c>
      <c r="S37" s="31">
        <f t="shared" si="3"/>
        <v>860700</v>
      </c>
      <c r="T37" s="31">
        <f t="shared" si="3"/>
        <v>1632615</v>
      </c>
      <c r="U37" s="31">
        <f t="shared" si="3"/>
        <v>1112812</v>
      </c>
      <c r="V37" s="31">
        <f t="shared" si="3"/>
        <v>3606127</v>
      </c>
      <c r="W37" s="31">
        <f t="shared" si="3"/>
        <v>31915136</v>
      </c>
      <c r="X37" s="31">
        <f t="shared" si="3"/>
        <v>6512</v>
      </c>
      <c r="Y37" s="31">
        <f t="shared" si="3"/>
        <v>31908624</v>
      </c>
      <c r="Z37" s="32">
        <f>+IF(X37&lt;&gt;0,+(Y37/X37)*100,0)</f>
        <v>489997.29729729734</v>
      </c>
      <c r="AA37" s="33">
        <f>SUM(AA29:AA36)</f>
        <v>6512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6512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2254153</v>
      </c>
      <c r="L44" s="31">
        <f t="shared" si="5"/>
        <v>1600618</v>
      </c>
      <c r="M44" s="31">
        <f t="shared" si="5"/>
        <v>9046022</v>
      </c>
      <c r="N44" s="31">
        <f t="shared" si="5"/>
        <v>12900793</v>
      </c>
      <c r="O44" s="31">
        <f t="shared" si="5"/>
        <v>2939964</v>
      </c>
      <c r="P44" s="31">
        <f t="shared" si="5"/>
        <v>-219648</v>
      </c>
      <c r="Q44" s="31">
        <f t="shared" si="5"/>
        <v>3208803</v>
      </c>
      <c r="R44" s="31">
        <f t="shared" si="5"/>
        <v>5929119</v>
      </c>
      <c r="S44" s="31">
        <f t="shared" si="5"/>
        <v>860700</v>
      </c>
      <c r="T44" s="31">
        <f t="shared" si="5"/>
        <v>1632615</v>
      </c>
      <c r="U44" s="31">
        <f t="shared" si="5"/>
        <v>1112812</v>
      </c>
      <c r="V44" s="31">
        <f t="shared" si="5"/>
        <v>3606127</v>
      </c>
      <c r="W44" s="31">
        <f t="shared" si="5"/>
        <v>31915136</v>
      </c>
      <c r="X44" s="31">
        <f t="shared" si="5"/>
        <v>6512</v>
      </c>
      <c r="Y44" s="31">
        <f t="shared" si="5"/>
        <v>31908624</v>
      </c>
      <c r="Z44" s="32">
        <f>+IF(X44&lt;&gt;0,+(Y44/X44)*100,0)</f>
        <v>489997.29729729734</v>
      </c>
      <c r="AA44" s="33">
        <f>+AA37+AA43</f>
        <v>6512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6765313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-1148697</v>
      </c>
      <c r="L45" s="44">
        <f t="shared" si="6"/>
        <v>-1600618</v>
      </c>
      <c r="M45" s="44">
        <f t="shared" si="6"/>
        <v>-8033384</v>
      </c>
      <c r="N45" s="44">
        <f t="shared" si="6"/>
        <v>-10782699</v>
      </c>
      <c r="O45" s="44">
        <f t="shared" si="6"/>
        <v>-2939964</v>
      </c>
      <c r="P45" s="44">
        <f t="shared" si="6"/>
        <v>733628</v>
      </c>
      <c r="Q45" s="44">
        <f t="shared" si="6"/>
        <v>-2544081</v>
      </c>
      <c r="R45" s="44">
        <f t="shared" si="6"/>
        <v>-4750417</v>
      </c>
      <c r="S45" s="44">
        <f t="shared" si="6"/>
        <v>-752777</v>
      </c>
      <c r="T45" s="44">
        <f t="shared" si="6"/>
        <v>-1632615</v>
      </c>
      <c r="U45" s="44">
        <f t="shared" si="6"/>
        <v>-606323</v>
      </c>
      <c r="V45" s="44">
        <f t="shared" si="6"/>
        <v>-2991715</v>
      </c>
      <c r="W45" s="44">
        <f t="shared" si="6"/>
        <v>-28003928</v>
      </c>
      <c r="X45" s="44">
        <f t="shared" si="6"/>
        <v>6765313</v>
      </c>
      <c r="Y45" s="44">
        <f t="shared" si="6"/>
        <v>-34769241</v>
      </c>
      <c r="Z45" s="45">
        <f>+IF(X45&lt;&gt;0,+(Y45/X45)*100,0)</f>
        <v>-513.93395989217345</v>
      </c>
      <c r="AA45" s="46">
        <f>+AA26-AA44</f>
        <v>6765313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>
        <v>-150</v>
      </c>
      <c r="L6" s="20">
        <v>-3983769</v>
      </c>
      <c r="M6" s="20">
        <v>59035</v>
      </c>
      <c r="N6" s="20">
        <v>-3924884</v>
      </c>
      <c r="O6" s="20">
        <v>-1074899</v>
      </c>
      <c r="P6" s="20">
        <v>-807035</v>
      </c>
      <c r="Q6" s="20">
        <v>-2813067</v>
      </c>
      <c r="R6" s="20">
        <v>-4695001</v>
      </c>
      <c r="S6" s="20">
        <v>-706150</v>
      </c>
      <c r="T6" s="20">
        <v>-1995693</v>
      </c>
      <c r="U6" s="20">
        <v>2557082</v>
      </c>
      <c r="V6" s="20">
        <v>-144761</v>
      </c>
      <c r="W6" s="20">
        <v>-3361231</v>
      </c>
      <c r="X6" s="20">
        <v>-830340</v>
      </c>
      <c r="Y6" s="20">
        <v>-2530891</v>
      </c>
      <c r="Z6" s="21">
        <v>304.80176795047811</v>
      </c>
      <c r="AA6" s="22">
        <v>-830340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12156</v>
      </c>
      <c r="Y7" s="20">
        <v>-12156</v>
      </c>
      <c r="Z7" s="21">
        <v>-100</v>
      </c>
      <c r="AA7" s="22">
        <v>12156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>
        <v>519251</v>
      </c>
      <c r="M11" s="20">
        <v>644474</v>
      </c>
      <c r="N11" s="24">
        <v>1163725</v>
      </c>
      <c r="O11" s="24">
        <v>140204</v>
      </c>
      <c r="P11" s="24">
        <v>98972</v>
      </c>
      <c r="Q11" s="20">
        <v>366172</v>
      </c>
      <c r="R11" s="24">
        <v>605348</v>
      </c>
      <c r="S11" s="24">
        <v>92107</v>
      </c>
      <c r="T11" s="20">
        <v>252783</v>
      </c>
      <c r="U11" s="24">
        <v>602399</v>
      </c>
      <c r="V11" s="24">
        <v>947289</v>
      </c>
      <c r="W11" s="24">
        <v>2718777</v>
      </c>
      <c r="X11" s="20"/>
      <c r="Y11" s="24">
        <v>2718777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-150</v>
      </c>
      <c r="L13" s="31">
        <f t="shared" si="0"/>
        <v>-3464518</v>
      </c>
      <c r="M13" s="31">
        <f t="shared" si="0"/>
        <v>703509</v>
      </c>
      <c r="N13" s="31">
        <f t="shared" si="0"/>
        <v>-2761159</v>
      </c>
      <c r="O13" s="31">
        <f t="shared" si="0"/>
        <v>-934695</v>
      </c>
      <c r="P13" s="31">
        <f t="shared" si="0"/>
        <v>-708063</v>
      </c>
      <c r="Q13" s="31">
        <f t="shared" si="0"/>
        <v>-2446895</v>
      </c>
      <c r="R13" s="31">
        <f t="shared" si="0"/>
        <v>-4089653</v>
      </c>
      <c r="S13" s="31">
        <f t="shared" si="0"/>
        <v>-614043</v>
      </c>
      <c r="T13" s="31">
        <f t="shared" si="0"/>
        <v>-1742910</v>
      </c>
      <c r="U13" s="31">
        <f t="shared" si="0"/>
        <v>3159481</v>
      </c>
      <c r="V13" s="31">
        <f t="shared" si="0"/>
        <v>802528</v>
      </c>
      <c r="W13" s="31">
        <f t="shared" si="0"/>
        <v>-642454</v>
      </c>
      <c r="X13" s="31">
        <f t="shared" si="0"/>
        <v>-818184</v>
      </c>
      <c r="Y13" s="31">
        <f t="shared" si="0"/>
        <v>175730</v>
      </c>
      <c r="Z13" s="32">
        <f>+IF(X13&lt;&gt;0,+(Y13/X13)*100,0)</f>
        <v>-21.47805383630088</v>
      </c>
      <c r="AA13" s="33">
        <f>SUM(AA6:AA12)</f>
        <v>-818184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-7000</v>
      </c>
      <c r="Y17" s="24">
        <v>7000</v>
      </c>
      <c r="Z17" s="25">
        <v>-100</v>
      </c>
      <c r="AA17" s="26">
        <v>-7000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-7000</v>
      </c>
      <c r="Y25" s="36">
        <f t="shared" si="1"/>
        <v>7000</v>
      </c>
      <c r="Z25" s="37">
        <f>+IF(X25&lt;&gt;0,+(Y25/X25)*100,0)</f>
        <v>-100</v>
      </c>
      <c r="AA25" s="38">
        <f>SUM(AA15:AA24)</f>
        <v>-7000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-150</v>
      </c>
      <c r="L26" s="31">
        <f t="shared" si="2"/>
        <v>-3464518</v>
      </c>
      <c r="M26" s="31">
        <f t="shared" si="2"/>
        <v>703509</v>
      </c>
      <c r="N26" s="31">
        <f t="shared" si="2"/>
        <v>-2761159</v>
      </c>
      <c r="O26" s="31">
        <f t="shared" si="2"/>
        <v>-934695</v>
      </c>
      <c r="P26" s="31">
        <f t="shared" si="2"/>
        <v>-708063</v>
      </c>
      <c r="Q26" s="31">
        <f t="shared" si="2"/>
        <v>-2446895</v>
      </c>
      <c r="R26" s="31">
        <f t="shared" si="2"/>
        <v>-4089653</v>
      </c>
      <c r="S26" s="31">
        <f t="shared" si="2"/>
        <v>-614043</v>
      </c>
      <c r="T26" s="31">
        <f t="shared" si="2"/>
        <v>-1742910</v>
      </c>
      <c r="U26" s="31">
        <f t="shared" si="2"/>
        <v>3159481</v>
      </c>
      <c r="V26" s="31">
        <f t="shared" si="2"/>
        <v>802528</v>
      </c>
      <c r="W26" s="31">
        <f t="shared" si="2"/>
        <v>-642454</v>
      </c>
      <c r="X26" s="31">
        <f t="shared" si="2"/>
        <v>-825184</v>
      </c>
      <c r="Y26" s="31">
        <f t="shared" si="2"/>
        <v>182730</v>
      </c>
      <c r="Z26" s="32">
        <f>+IF(X26&lt;&gt;0,+(Y26/X26)*100,0)</f>
        <v>-22.14415209213945</v>
      </c>
      <c r="AA26" s="33">
        <f>+AA13+AA25</f>
        <v>-825184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1898470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5748</v>
      </c>
      <c r="Q32" s="20">
        <v>-5748</v>
      </c>
      <c r="R32" s="20"/>
      <c r="S32" s="20"/>
      <c r="T32" s="20"/>
      <c r="U32" s="20"/>
      <c r="V32" s="20"/>
      <c r="W32" s="20"/>
      <c r="X32" s="20">
        <v>1898470</v>
      </c>
      <c r="Y32" s="20">
        <v>-1898470</v>
      </c>
      <c r="Z32" s="21">
        <v>-100</v>
      </c>
      <c r="AA32" s="22">
        <v>1898470</v>
      </c>
    </row>
    <row r="33" spans="1:27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>
        <v>-3980918</v>
      </c>
      <c r="M33" s="20">
        <v>59035</v>
      </c>
      <c r="N33" s="20">
        <v>-3921883</v>
      </c>
      <c r="O33" s="20">
        <v>-1074899</v>
      </c>
      <c r="P33" s="20">
        <v>-753035</v>
      </c>
      <c r="Q33" s="20">
        <v>-2807319</v>
      </c>
      <c r="R33" s="20">
        <v>-4635253</v>
      </c>
      <c r="S33" s="20">
        <v>-706150</v>
      </c>
      <c r="T33" s="20">
        <v>-1813167</v>
      </c>
      <c r="U33" s="20">
        <v>4309527</v>
      </c>
      <c r="V33" s="20">
        <v>1790210</v>
      </c>
      <c r="W33" s="20">
        <v>-1047403</v>
      </c>
      <c r="X33" s="20">
        <v>879672</v>
      </c>
      <c r="Y33" s="20">
        <v>-1927075</v>
      </c>
      <c r="Z33" s="21">
        <v>-219.06744786693224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2778142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-3980918</v>
      </c>
      <c r="M37" s="31">
        <f t="shared" si="3"/>
        <v>59035</v>
      </c>
      <c r="N37" s="31">
        <f t="shared" si="3"/>
        <v>-3921883</v>
      </c>
      <c r="O37" s="31">
        <f t="shared" si="3"/>
        <v>-1074899</v>
      </c>
      <c r="P37" s="31">
        <f t="shared" si="3"/>
        <v>-747287</v>
      </c>
      <c r="Q37" s="31">
        <f t="shared" si="3"/>
        <v>-2813067</v>
      </c>
      <c r="R37" s="31">
        <f t="shared" si="3"/>
        <v>-4635253</v>
      </c>
      <c r="S37" s="31">
        <f t="shared" si="3"/>
        <v>-706150</v>
      </c>
      <c r="T37" s="31">
        <f t="shared" si="3"/>
        <v>-1813167</v>
      </c>
      <c r="U37" s="31">
        <f t="shared" si="3"/>
        <v>4309527</v>
      </c>
      <c r="V37" s="31">
        <f t="shared" si="3"/>
        <v>1790210</v>
      </c>
      <c r="W37" s="31">
        <f t="shared" si="3"/>
        <v>-1047403</v>
      </c>
      <c r="X37" s="31">
        <f t="shared" si="3"/>
        <v>2778142</v>
      </c>
      <c r="Y37" s="31">
        <f t="shared" si="3"/>
        <v>-3825545</v>
      </c>
      <c r="Z37" s="32">
        <f>+IF(X37&lt;&gt;0,+(Y37/X37)*100,0)</f>
        <v>-137.70156457085346</v>
      </c>
      <c r="AA37" s="33">
        <f>SUM(AA29:AA36)</f>
        <v>2778142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2778142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-3980918</v>
      </c>
      <c r="M44" s="31">
        <f t="shared" si="5"/>
        <v>59035</v>
      </c>
      <c r="N44" s="31">
        <f t="shared" si="5"/>
        <v>-3921883</v>
      </c>
      <c r="O44" s="31">
        <f t="shared" si="5"/>
        <v>-1074899</v>
      </c>
      <c r="P44" s="31">
        <f t="shared" si="5"/>
        <v>-747287</v>
      </c>
      <c r="Q44" s="31">
        <f t="shared" si="5"/>
        <v>-2813067</v>
      </c>
      <c r="R44" s="31">
        <f t="shared" si="5"/>
        <v>-4635253</v>
      </c>
      <c r="S44" s="31">
        <f t="shared" si="5"/>
        <v>-706150</v>
      </c>
      <c r="T44" s="31">
        <f t="shared" si="5"/>
        <v>-1813167</v>
      </c>
      <c r="U44" s="31">
        <f t="shared" si="5"/>
        <v>4309527</v>
      </c>
      <c r="V44" s="31">
        <f t="shared" si="5"/>
        <v>1790210</v>
      </c>
      <c r="W44" s="31">
        <f t="shared" si="5"/>
        <v>-1047403</v>
      </c>
      <c r="X44" s="31">
        <f t="shared" si="5"/>
        <v>2778142</v>
      </c>
      <c r="Y44" s="31">
        <f t="shared" si="5"/>
        <v>-3825545</v>
      </c>
      <c r="Z44" s="32">
        <f>+IF(X44&lt;&gt;0,+(Y44/X44)*100,0)</f>
        <v>-137.70156457085346</v>
      </c>
      <c r="AA44" s="33">
        <f>+AA37+AA43</f>
        <v>2778142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-3603326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-150</v>
      </c>
      <c r="L45" s="44">
        <f t="shared" si="6"/>
        <v>516400</v>
      </c>
      <c r="M45" s="44">
        <f t="shared" si="6"/>
        <v>644474</v>
      </c>
      <c r="N45" s="44">
        <f t="shared" si="6"/>
        <v>1160724</v>
      </c>
      <c r="O45" s="44">
        <f t="shared" si="6"/>
        <v>140204</v>
      </c>
      <c r="P45" s="44">
        <f t="shared" si="6"/>
        <v>39224</v>
      </c>
      <c r="Q45" s="44">
        <f t="shared" si="6"/>
        <v>366172</v>
      </c>
      <c r="R45" s="44">
        <f t="shared" si="6"/>
        <v>545600</v>
      </c>
      <c r="S45" s="44">
        <f t="shared" si="6"/>
        <v>92107</v>
      </c>
      <c r="T45" s="44">
        <f t="shared" si="6"/>
        <v>70257</v>
      </c>
      <c r="U45" s="44">
        <f t="shared" si="6"/>
        <v>-1150046</v>
      </c>
      <c r="V45" s="44">
        <f t="shared" si="6"/>
        <v>-987682</v>
      </c>
      <c r="W45" s="44">
        <f t="shared" si="6"/>
        <v>404949</v>
      </c>
      <c r="X45" s="44">
        <f t="shared" si="6"/>
        <v>-3603326</v>
      </c>
      <c r="Y45" s="44">
        <f t="shared" si="6"/>
        <v>4008275</v>
      </c>
      <c r="Z45" s="45">
        <f>+IF(X45&lt;&gt;0,+(Y45/X45)*100,0)</f>
        <v>-111.23820048477435</v>
      </c>
      <c r="AA45" s="46">
        <f>+AA26-AA44</f>
        <v>-3603326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35527399</v>
      </c>
      <c r="G47" s="20">
        <v>-189020</v>
      </c>
      <c r="H47" s="20">
        <v>-132535</v>
      </c>
      <c r="I47" s="20">
        <v>-426328</v>
      </c>
      <c r="J47" s="20">
        <v>-747883</v>
      </c>
      <c r="K47" s="20">
        <v>-131547</v>
      </c>
      <c r="L47" s="20">
        <v>384895</v>
      </c>
      <c r="M47" s="20">
        <v>508333</v>
      </c>
      <c r="N47" s="20">
        <v>761681</v>
      </c>
      <c r="O47" s="20">
        <v>9063</v>
      </c>
      <c r="P47" s="20"/>
      <c r="Q47" s="20">
        <v>235030</v>
      </c>
      <c r="R47" s="20">
        <v>244093</v>
      </c>
      <c r="S47" s="20">
        <v>-157498</v>
      </c>
      <c r="T47" s="20">
        <v>-56845</v>
      </c>
      <c r="U47" s="20"/>
      <c r="V47" s="20">
        <v>-214343</v>
      </c>
      <c r="W47" s="20">
        <v>43548</v>
      </c>
      <c r="X47" s="20">
        <v>35527399</v>
      </c>
      <c r="Y47" s="20">
        <v>-35483851</v>
      </c>
      <c r="Z47" s="47">
        <v>-99.877424181826541</v>
      </c>
      <c r="AA47" s="22">
        <v>35527399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35527399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-131547</v>
      </c>
      <c r="L50" s="52">
        <f t="shared" si="7"/>
        <v>384895</v>
      </c>
      <c r="M50" s="52">
        <f t="shared" si="7"/>
        <v>508333</v>
      </c>
      <c r="N50" s="52">
        <f t="shared" si="7"/>
        <v>761681</v>
      </c>
      <c r="O50" s="52">
        <f t="shared" si="7"/>
        <v>9063</v>
      </c>
      <c r="P50" s="52">
        <f t="shared" si="7"/>
        <v>0</v>
      </c>
      <c r="Q50" s="52">
        <f t="shared" si="7"/>
        <v>235030</v>
      </c>
      <c r="R50" s="52">
        <f t="shared" si="7"/>
        <v>244093</v>
      </c>
      <c r="S50" s="52">
        <f t="shared" si="7"/>
        <v>-157498</v>
      </c>
      <c r="T50" s="52">
        <f t="shared" si="7"/>
        <v>-56845</v>
      </c>
      <c r="U50" s="52">
        <f t="shared" si="7"/>
        <v>0</v>
      </c>
      <c r="V50" s="52">
        <f t="shared" si="7"/>
        <v>-214343</v>
      </c>
      <c r="W50" s="52">
        <f t="shared" si="7"/>
        <v>43548</v>
      </c>
      <c r="X50" s="52">
        <f t="shared" si="7"/>
        <v>35527399</v>
      </c>
      <c r="Y50" s="52">
        <f t="shared" si="7"/>
        <v>-35483851</v>
      </c>
      <c r="Z50" s="53">
        <f>+IF(X50&lt;&gt;0,+(Y50/X50)*100,0)</f>
        <v>-99.877424181826541</v>
      </c>
      <c r="AA50" s="54">
        <f>SUM(AA47:AA49)</f>
        <v>35527399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5853088</v>
      </c>
      <c r="G6" s="20">
        <v>-2000000</v>
      </c>
      <c r="H6" s="20"/>
      <c r="I6" s="20"/>
      <c r="J6" s="20">
        <v>-2000000</v>
      </c>
      <c r="K6" s="20"/>
      <c r="L6" s="20">
        <v>3500000</v>
      </c>
      <c r="M6" s="20"/>
      <c r="N6" s="20">
        <v>3500000</v>
      </c>
      <c r="O6" s="20"/>
      <c r="P6" s="20">
        <v>5759000</v>
      </c>
      <c r="Q6" s="20">
        <v>6400000</v>
      </c>
      <c r="R6" s="20">
        <v>12159000</v>
      </c>
      <c r="S6" s="20">
        <v>5248</v>
      </c>
      <c r="T6" s="20"/>
      <c r="U6" s="20"/>
      <c r="V6" s="20">
        <v>5248</v>
      </c>
      <c r="W6" s="20">
        <v>13664248</v>
      </c>
      <c r="X6" s="20">
        <v>5853108</v>
      </c>
      <c r="Y6" s="20">
        <v>7811140</v>
      </c>
      <c r="Z6" s="21">
        <v>133.45285957477634</v>
      </c>
      <c r="AA6" s="22">
        <v>5853088</v>
      </c>
    </row>
    <row r="7" spans="1:27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24127065</v>
      </c>
      <c r="G7" s="20">
        <v>226548292</v>
      </c>
      <c r="H7" s="20">
        <v>324240</v>
      </c>
      <c r="I7" s="20">
        <v>146532</v>
      </c>
      <c r="J7" s="20">
        <v>227019064</v>
      </c>
      <c r="K7" s="20">
        <v>215272</v>
      </c>
      <c r="L7" s="20">
        <v>277132</v>
      </c>
      <c r="M7" s="20"/>
      <c r="N7" s="20">
        <v>492404</v>
      </c>
      <c r="O7" s="20">
        <v>189088</v>
      </c>
      <c r="P7" s="20">
        <v>112058</v>
      </c>
      <c r="Q7" s="20">
        <v>-59954588</v>
      </c>
      <c r="R7" s="20">
        <v>-59653442</v>
      </c>
      <c r="S7" s="20">
        <v>-9890</v>
      </c>
      <c r="T7" s="20">
        <v>-21607</v>
      </c>
      <c r="U7" s="20">
        <v>-966703</v>
      </c>
      <c r="V7" s="20">
        <v>-998200</v>
      </c>
      <c r="W7" s="20">
        <v>166859826</v>
      </c>
      <c r="X7" s="20">
        <v>24127068</v>
      </c>
      <c r="Y7" s="20">
        <v>142732758</v>
      </c>
      <c r="Z7" s="21">
        <v>591.58766411235706</v>
      </c>
      <c r="AA7" s="22">
        <v>24127065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>
        <v>-32721</v>
      </c>
      <c r="L10" s="20"/>
      <c r="M10" s="20">
        <v>-41397</v>
      </c>
      <c r="N10" s="20">
        <v>-74118</v>
      </c>
      <c r="O10" s="20">
        <v>-917</v>
      </c>
      <c r="P10" s="20"/>
      <c r="Q10" s="20"/>
      <c r="R10" s="20">
        <v>-917</v>
      </c>
      <c r="S10" s="20"/>
      <c r="T10" s="20">
        <v>-64793</v>
      </c>
      <c r="U10" s="20">
        <v>-1829</v>
      </c>
      <c r="V10" s="20">
        <v>-66622</v>
      </c>
      <c r="W10" s="20">
        <v>-141657</v>
      </c>
      <c r="X10" s="20">
        <v>-304992</v>
      </c>
      <c r="Y10" s="20">
        <v>163335</v>
      </c>
      <c r="Z10" s="21">
        <v>-53.55386370790054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17294109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17294112</v>
      </c>
      <c r="Y11" s="24">
        <v>-17294112</v>
      </c>
      <c r="Z11" s="25">
        <v>-100</v>
      </c>
      <c r="AA11" s="26">
        <v>17294109</v>
      </c>
    </row>
    <row r="12" spans="1:27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46969262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182551</v>
      </c>
      <c r="L13" s="31">
        <f t="shared" si="0"/>
        <v>3777132</v>
      </c>
      <c r="M13" s="31">
        <f t="shared" si="0"/>
        <v>-41397</v>
      </c>
      <c r="N13" s="31">
        <f t="shared" si="0"/>
        <v>3918286</v>
      </c>
      <c r="O13" s="31">
        <f t="shared" si="0"/>
        <v>188171</v>
      </c>
      <c r="P13" s="31">
        <f t="shared" si="0"/>
        <v>5871058</v>
      </c>
      <c r="Q13" s="31">
        <f t="shared" si="0"/>
        <v>-53554588</v>
      </c>
      <c r="R13" s="31">
        <f t="shared" si="0"/>
        <v>-47495359</v>
      </c>
      <c r="S13" s="31">
        <f t="shared" si="0"/>
        <v>-4642</v>
      </c>
      <c r="T13" s="31">
        <f t="shared" si="0"/>
        <v>-86400</v>
      </c>
      <c r="U13" s="31">
        <f t="shared" si="0"/>
        <v>-968532</v>
      </c>
      <c r="V13" s="31">
        <f t="shared" si="0"/>
        <v>-1059574</v>
      </c>
      <c r="W13" s="31">
        <f t="shared" si="0"/>
        <v>180382417</v>
      </c>
      <c r="X13" s="31">
        <f t="shared" si="0"/>
        <v>46969296</v>
      </c>
      <c r="Y13" s="31">
        <f t="shared" si="0"/>
        <v>133413121</v>
      </c>
      <c r="Z13" s="32">
        <f>+IF(X13&lt;&gt;0,+(Y13/X13)*100,0)</f>
        <v>284.04326307126257</v>
      </c>
      <c r="AA13" s="33">
        <f>SUM(AA6:AA12)</f>
        <v>46969262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-6061194</v>
      </c>
      <c r="G17" s="24"/>
      <c r="H17" s="24">
        <v>-571744</v>
      </c>
      <c r="I17" s="24">
        <v>-564518</v>
      </c>
      <c r="J17" s="20">
        <v>-1136262</v>
      </c>
      <c r="K17" s="24">
        <v>270000</v>
      </c>
      <c r="L17" s="24">
        <v>-564518</v>
      </c>
      <c r="M17" s="20">
        <v>-557571</v>
      </c>
      <c r="N17" s="24">
        <v>-852089</v>
      </c>
      <c r="O17" s="24">
        <v>-583336</v>
      </c>
      <c r="P17" s="24">
        <v>-568295</v>
      </c>
      <c r="Q17" s="20">
        <v>-583336</v>
      </c>
      <c r="R17" s="24">
        <v>-1734967</v>
      </c>
      <c r="S17" s="24">
        <v>-587108</v>
      </c>
      <c r="T17" s="20">
        <v>-583336</v>
      </c>
      <c r="U17" s="24">
        <v>-564518</v>
      </c>
      <c r="V17" s="24">
        <v>-1734962</v>
      </c>
      <c r="W17" s="24">
        <v>-5458280</v>
      </c>
      <c r="X17" s="20">
        <v>-6061200</v>
      </c>
      <c r="Y17" s="24">
        <v>602920</v>
      </c>
      <c r="Z17" s="25">
        <v>-9.947205173892959</v>
      </c>
      <c r="AA17" s="26">
        <v>-6061194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-6061194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270000</v>
      </c>
      <c r="L25" s="36">
        <f t="shared" si="1"/>
        <v>-564518</v>
      </c>
      <c r="M25" s="36">
        <f t="shared" si="1"/>
        <v>-557571</v>
      </c>
      <c r="N25" s="36">
        <f t="shared" si="1"/>
        <v>-852089</v>
      </c>
      <c r="O25" s="36">
        <f t="shared" si="1"/>
        <v>-583336</v>
      </c>
      <c r="P25" s="36">
        <f t="shared" si="1"/>
        <v>-568295</v>
      </c>
      <c r="Q25" s="36">
        <f t="shared" si="1"/>
        <v>-583336</v>
      </c>
      <c r="R25" s="36">
        <f t="shared" si="1"/>
        <v>-1734967</v>
      </c>
      <c r="S25" s="36">
        <f t="shared" si="1"/>
        <v>-587108</v>
      </c>
      <c r="T25" s="36">
        <f t="shared" si="1"/>
        <v>-583336</v>
      </c>
      <c r="U25" s="36">
        <f t="shared" si="1"/>
        <v>-564518</v>
      </c>
      <c r="V25" s="36">
        <f t="shared" si="1"/>
        <v>-1734962</v>
      </c>
      <c r="W25" s="36">
        <f t="shared" si="1"/>
        <v>-5458280</v>
      </c>
      <c r="X25" s="36">
        <f t="shared" si="1"/>
        <v>-6061200</v>
      </c>
      <c r="Y25" s="36">
        <f t="shared" si="1"/>
        <v>602920</v>
      </c>
      <c r="Z25" s="37">
        <f>+IF(X25&lt;&gt;0,+(Y25/X25)*100,0)</f>
        <v>-9.947205173892959</v>
      </c>
      <c r="AA25" s="38">
        <f>SUM(AA15:AA24)</f>
        <v>-6061194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40908068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452551</v>
      </c>
      <c r="L26" s="31">
        <f t="shared" si="2"/>
        <v>3212614</v>
      </c>
      <c r="M26" s="31">
        <f t="shared" si="2"/>
        <v>-598968</v>
      </c>
      <c r="N26" s="31">
        <f t="shared" si="2"/>
        <v>3066197</v>
      </c>
      <c r="O26" s="31">
        <f t="shared" si="2"/>
        <v>-395165</v>
      </c>
      <c r="P26" s="31">
        <f t="shared" si="2"/>
        <v>5302763</v>
      </c>
      <c r="Q26" s="31">
        <f t="shared" si="2"/>
        <v>-54137924</v>
      </c>
      <c r="R26" s="31">
        <f t="shared" si="2"/>
        <v>-49230326</v>
      </c>
      <c r="S26" s="31">
        <f t="shared" si="2"/>
        <v>-591750</v>
      </c>
      <c r="T26" s="31">
        <f t="shared" si="2"/>
        <v>-669736</v>
      </c>
      <c r="U26" s="31">
        <f t="shared" si="2"/>
        <v>-1533050</v>
      </c>
      <c r="V26" s="31">
        <f t="shared" si="2"/>
        <v>-2794536</v>
      </c>
      <c r="W26" s="31">
        <f t="shared" si="2"/>
        <v>174924137</v>
      </c>
      <c r="X26" s="31">
        <f t="shared" si="2"/>
        <v>40908096</v>
      </c>
      <c r="Y26" s="31">
        <f t="shared" si="2"/>
        <v>134016041</v>
      </c>
      <c r="Z26" s="32">
        <f>+IF(X26&lt;&gt;0,+(Y26/X26)*100,0)</f>
        <v>327.60273418738433</v>
      </c>
      <c r="AA26" s="33">
        <f>+AA13+AA25</f>
        <v>40908068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>
        <v>-3477024</v>
      </c>
      <c r="N33" s="20">
        <v>-3477024</v>
      </c>
      <c r="O33" s="20"/>
      <c r="P33" s="20"/>
      <c r="Q33" s="20">
        <v>-5291367</v>
      </c>
      <c r="R33" s="20">
        <v>-5291367</v>
      </c>
      <c r="S33" s="20"/>
      <c r="T33" s="20"/>
      <c r="U33" s="20">
        <v>-492274</v>
      </c>
      <c r="V33" s="20">
        <v>-492274</v>
      </c>
      <c r="W33" s="20">
        <v>-16039771</v>
      </c>
      <c r="X33" s="20"/>
      <c r="Y33" s="20">
        <v>-16039771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14508442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14508432</v>
      </c>
      <c r="Y35" s="20">
        <v>-14508432</v>
      </c>
      <c r="Z35" s="21">
        <v>-100</v>
      </c>
      <c r="AA35" s="22">
        <v>14508442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14508443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-3477024</v>
      </c>
      <c r="N37" s="31">
        <f t="shared" si="3"/>
        <v>-3477024</v>
      </c>
      <c r="O37" s="31">
        <f t="shared" si="3"/>
        <v>0</v>
      </c>
      <c r="P37" s="31">
        <f t="shared" si="3"/>
        <v>0</v>
      </c>
      <c r="Q37" s="31">
        <f t="shared" si="3"/>
        <v>-5291367</v>
      </c>
      <c r="R37" s="31">
        <f t="shared" si="3"/>
        <v>-5291367</v>
      </c>
      <c r="S37" s="31">
        <f t="shared" si="3"/>
        <v>0</v>
      </c>
      <c r="T37" s="31">
        <f t="shared" si="3"/>
        <v>0</v>
      </c>
      <c r="U37" s="31">
        <f t="shared" si="3"/>
        <v>-492274</v>
      </c>
      <c r="V37" s="31">
        <f t="shared" si="3"/>
        <v>-492274</v>
      </c>
      <c r="W37" s="31">
        <f t="shared" si="3"/>
        <v>-16039771</v>
      </c>
      <c r="X37" s="31">
        <f t="shared" si="3"/>
        <v>14508432</v>
      </c>
      <c r="Y37" s="31">
        <f t="shared" si="3"/>
        <v>-30548203</v>
      </c>
      <c r="Z37" s="32">
        <f>+IF(X37&lt;&gt;0,+(Y37/X37)*100,0)</f>
        <v>-210.55482081040876</v>
      </c>
      <c r="AA37" s="33">
        <f>SUM(AA29:AA36)</f>
        <v>14508443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14508443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-3477024</v>
      </c>
      <c r="N44" s="31">
        <f t="shared" si="5"/>
        <v>-3477024</v>
      </c>
      <c r="O44" s="31">
        <f t="shared" si="5"/>
        <v>0</v>
      </c>
      <c r="P44" s="31">
        <f t="shared" si="5"/>
        <v>0</v>
      </c>
      <c r="Q44" s="31">
        <f t="shared" si="5"/>
        <v>-5291367</v>
      </c>
      <c r="R44" s="31">
        <f t="shared" si="5"/>
        <v>-5291367</v>
      </c>
      <c r="S44" s="31">
        <f t="shared" si="5"/>
        <v>0</v>
      </c>
      <c r="T44" s="31">
        <f t="shared" si="5"/>
        <v>0</v>
      </c>
      <c r="U44" s="31">
        <f t="shared" si="5"/>
        <v>-492274</v>
      </c>
      <c r="V44" s="31">
        <f t="shared" si="5"/>
        <v>-492274</v>
      </c>
      <c r="W44" s="31">
        <f t="shared" si="5"/>
        <v>-16039771</v>
      </c>
      <c r="X44" s="31">
        <f t="shared" si="5"/>
        <v>14508432</v>
      </c>
      <c r="Y44" s="31">
        <f t="shared" si="5"/>
        <v>-30548203</v>
      </c>
      <c r="Z44" s="32">
        <f>+IF(X44&lt;&gt;0,+(Y44/X44)*100,0)</f>
        <v>-210.55482081040876</v>
      </c>
      <c r="AA44" s="33">
        <f>+AA37+AA43</f>
        <v>14508443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26399625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452551</v>
      </c>
      <c r="L45" s="44">
        <f t="shared" si="6"/>
        <v>3212614</v>
      </c>
      <c r="M45" s="44">
        <f t="shared" si="6"/>
        <v>2878056</v>
      </c>
      <c r="N45" s="44">
        <f t="shared" si="6"/>
        <v>6543221</v>
      </c>
      <c r="O45" s="44">
        <f t="shared" si="6"/>
        <v>-395165</v>
      </c>
      <c r="P45" s="44">
        <f t="shared" si="6"/>
        <v>5302763</v>
      </c>
      <c r="Q45" s="44">
        <f t="shared" si="6"/>
        <v>-48846557</v>
      </c>
      <c r="R45" s="44">
        <f t="shared" si="6"/>
        <v>-43938959</v>
      </c>
      <c r="S45" s="44">
        <f t="shared" si="6"/>
        <v>-591750</v>
      </c>
      <c r="T45" s="44">
        <f t="shared" si="6"/>
        <v>-669736</v>
      </c>
      <c r="U45" s="44">
        <f t="shared" si="6"/>
        <v>-1040776</v>
      </c>
      <c r="V45" s="44">
        <f t="shared" si="6"/>
        <v>-2302262</v>
      </c>
      <c r="W45" s="44">
        <f t="shared" si="6"/>
        <v>190963908</v>
      </c>
      <c r="X45" s="44">
        <f t="shared" si="6"/>
        <v>26399664</v>
      </c>
      <c r="Y45" s="44">
        <f t="shared" si="6"/>
        <v>164564244</v>
      </c>
      <c r="Z45" s="45">
        <f>+IF(X45&lt;&gt;0,+(Y45/X45)*100,0)</f>
        <v>623.35734272981654</v>
      </c>
      <c r="AA45" s="46">
        <f>+AA26-AA44</f>
        <v>26399625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-12068130</v>
      </c>
      <c r="R47" s="20">
        <v>-12068130</v>
      </c>
      <c r="S47" s="20"/>
      <c r="T47" s="20"/>
      <c r="U47" s="20"/>
      <c r="V47" s="20"/>
      <c r="W47" s="20">
        <v>-12068130</v>
      </c>
      <c r="X47" s="20">
        <v>19001760</v>
      </c>
      <c r="Y47" s="20">
        <v>-31069890</v>
      </c>
      <c r="Z47" s="47">
        <v>-163.51059059792357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-12068130</v>
      </c>
      <c r="R50" s="52">
        <f t="shared" si="7"/>
        <v>-12068130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-12068130</v>
      </c>
      <c r="X50" s="52">
        <f t="shared" si="7"/>
        <v>19001760</v>
      </c>
      <c r="Y50" s="52">
        <f t="shared" si="7"/>
        <v>-31069890</v>
      </c>
      <c r="Z50" s="53">
        <f>+IF(X50&lt;&gt;0,+(Y50/X50)*100,0)</f>
        <v>-163.51059059792357</v>
      </c>
      <c r="AA50" s="54">
        <f>SUM(AA47:AA49)</f>
        <v>19001754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-12803424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>
        <v>66256225</v>
      </c>
      <c r="P6" s="20">
        <v>58843598</v>
      </c>
      <c r="Q6" s="20">
        <v>26158402</v>
      </c>
      <c r="R6" s="20">
        <v>151258225</v>
      </c>
      <c r="S6" s="20">
        <v>36781124</v>
      </c>
      <c r="T6" s="20">
        <v>51195345</v>
      </c>
      <c r="U6" s="20">
        <v>69606931</v>
      </c>
      <c r="V6" s="20">
        <v>157583400</v>
      </c>
      <c r="W6" s="20">
        <v>598458442</v>
      </c>
      <c r="X6" s="20">
        <v>-12803424</v>
      </c>
      <c r="Y6" s="20">
        <v>611261866</v>
      </c>
      <c r="Z6" s="21">
        <v>-4774.2062279590209</v>
      </c>
      <c r="AA6" s="22">
        <v>-12803424</v>
      </c>
    </row>
    <row r="7" spans="1:27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245859162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>
        <v>-3903896</v>
      </c>
      <c r="P7" s="20">
        <v>-716288</v>
      </c>
      <c r="Q7" s="20">
        <v>-1107766</v>
      </c>
      <c r="R7" s="20">
        <v>-5727950</v>
      </c>
      <c r="S7" s="20">
        <v>3563209</v>
      </c>
      <c r="T7" s="20">
        <v>-1655610</v>
      </c>
      <c r="U7" s="20">
        <v>4745656</v>
      </c>
      <c r="V7" s="20">
        <v>6653255</v>
      </c>
      <c r="W7" s="20">
        <v>102664485</v>
      </c>
      <c r="X7" s="20">
        <v>245859162</v>
      </c>
      <c r="Y7" s="20">
        <v>-143194677</v>
      </c>
      <c r="Z7" s="21">
        <v>-58.242562870201276</v>
      </c>
      <c r="AA7" s="22">
        <v>245859162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>
        <v>3528518</v>
      </c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209292</v>
      </c>
      <c r="V12" s="20">
        <v>209292</v>
      </c>
      <c r="W12" s="20">
        <v>3737811</v>
      </c>
      <c r="X12" s="20">
        <v>3528518</v>
      </c>
      <c r="Y12" s="20">
        <v>209293</v>
      </c>
      <c r="Z12" s="21">
        <v>5.9314703793490642</v>
      </c>
      <c r="AA12" s="22">
        <v>3528518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236584256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62352329</v>
      </c>
      <c r="P13" s="31">
        <f t="shared" si="0"/>
        <v>58127310</v>
      </c>
      <c r="Q13" s="31">
        <f t="shared" si="0"/>
        <v>25050636</v>
      </c>
      <c r="R13" s="31">
        <f t="shared" si="0"/>
        <v>145530275</v>
      </c>
      <c r="S13" s="31">
        <f t="shared" si="0"/>
        <v>40344333</v>
      </c>
      <c r="T13" s="31">
        <f t="shared" si="0"/>
        <v>49539735</v>
      </c>
      <c r="U13" s="31">
        <f t="shared" si="0"/>
        <v>74561879</v>
      </c>
      <c r="V13" s="31">
        <f t="shared" si="0"/>
        <v>164445947</v>
      </c>
      <c r="W13" s="31">
        <f t="shared" si="0"/>
        <v>704860738</v>
      </c>
      <c r="X13" s="31">
        <f t="shared" si="0"/>
        <v>236584256</v>
      </c>
      <c r="Y13" s="31">
        <f t="shared" si="0"/>
        <v>468276482</v>
      </c>
      <c r="Z13" s="32">
        <f>+IF(X13&lt;&gt;0,+(Y13/X13)*100,0)</f>
        <v>197.93222504205858</v>
      </c>
      <c r="AA13" s="33">
        <f>SUM(AA6:AA12)</f>
        <v>236584256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786512651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>
        <v>5197466</v>
      </c>
      <c r="P17" s="24">
        <v>-4244332</v>
      </c>
      <c r="Q17" s="20">
        <v>-2876133</v>
      </c>
      <c r="R17" s="24">
        <v>-1922999</v>
      </c>
      <c r="S17" s="24">
        <v>-5071534</v>
      </c>
      <c r="T17" s="20">
        <v>-5240591</v>
      </c>
      <c r="U17" s="24">
        <v>2153598</v>
      </c>
      <c r="V17" s="24">
        <v>-8158527</v>
      </c>
      <c r="W17" s="24">
        <v>763039407</v>
      </c>
      <c r="X17" s="20">
        <v>786512651</v>
      </c>
      <c r="Y17" s="24">
        <v>-23473244</v>
      </c>
      <c r="Z17" s="25">
        <v>-2.9844712567757541</v>
      </c>
      <c r="AA17" s="26">
        <v>786512651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786912651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5197466</v>
      </c>
      <c r="P25" s="36">
        <f t="shared" si="1"/>
        <v>-4244332</v>
      </c>
      <c r="Q25" s="36">
        <f t="shared" si="1"/>
        <v>-2876133</v>
      </c>
      <c r="R25" s="36">
        <f t="shared" si="1"/>
        <v>-1922999</v>
      </c>
      <c r="S25" s="36">
        <f t="shared" si="1"/>
        <v>-5071534</v>
      </c>
      <c r="T25" s="36">
        <f t="shared" si="1"/>
        <v>-5240591</v>
      </c>
      <c r="U25" s="36">
        <f t="shared" si="1"/>
        <v>2153598</v>
      </c>
      <c r="V25" s="36">
        <f t="shared" si="1"/>
        <v>-8158527</v>
      </c>
      <c r="W25" s="36">
        <f t="shared" si="1"/>
        <v>763353353</v>
      </c>
      <c r="X25" s="36">
        <f t="shared" si="1"/>
        <v>786912651</v>
      </c>
      <c r="Y25" s="36">
        <f t="shared" si="1"/>
        <v>-23559298</v>
      </c>
      <c r="Z25" s="37">
        <f>+IF(X25&lt;&gt;0,+(Y25/X25)*100,0)</f>
        <v>-2.9938898516958776</v>
      </c>
      <c r="AA25" s="38">
        <f>SUM(AA15:AA24)</f>
        <v>786912651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1023496907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67549795</v>
      </c>
      <c r="P26" s="31">
        <f t="shared" si="2"/>
        <v>53882978</v>
      </c>
      <c r="Q26" s="31">
        <f t="shared" si="2"/>
        <v>22174503</v>
      </c>
      <c r="R26" s="31">
        <f t="shared" si="2"/>
        <v>143607276</v>
      </c>
      <c r="S26" s="31">
        <f t="shared" si="2"/>
        <v>35272799</v>
      </c>
      <c r="T26" s="31">
        <f t="shared" si="2"/>
        <v>44299144</v>
      </c>
      <c r="U26" s="31">
        <f t="shared" si="2"/>
        <v>76715477</v>
      </c>
      <c r="V26" s="31">
        <f t="shared" si="2"/>
        <v>156287420</v>
      </c>
      <c r="W26" s="31">
        <f t="shared" si="2"/>
        <v>1468214091</v>
      </c>
      <c r="X26" s="31">
        <f t="shared" si="2"/>
        <v>1023496907</v>
      </c>
      <c r="Y26" s="31">
        <f t="shared" si="2"/>
        <v>444717184</v>
      </c>
      <c r="Z26" s="32">
        <f>+IF(X26&lt;&gt;0,+(Y26/X26)*100,0)</f>
        <v>43.450759934734222</v>
      </c>
      <c r="AA26" s="33">
        <f>+AA13+AA25</f>
        <v>1023496907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>
        <v>2321739</v>
      </c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>
        <v>296985</v>
      </c>
      <c r="P31" s="20">
        <v>184665</v>
      </c>
      <c r="Q31" s="20">
        <v>179188</v>
      </c>
      <c r="R31" s="20">
        <v>660838</v>
      </c>
      <c r="S31" s="20">
        <v>238999</v>
      </c>
      <c r="T31" s="20">
        <v>204333</v>
      </c>
      <c r="U31" s="20">
        <v>223056</v>
      </c>
      <c r="V31" s="20">
        <v>666388</v>
      </c>
      <c r="W31" s="20">
        <v>39958204</v>
      </c>
      <c r="X31" s="20">
        <v>2321739</v>
      </c>
      <c r="Y31" s="20">
        <v>37636465</v>
      </c>
      <c r="Z31" s="21">
        <v>1621.0463363883707</v>
      </c>
      <c r="AA31" s="22">
        <v>2321739</v>
      </c>
    </row>
    <row r="32" spans="1:27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>
        <v>-37777720</v>
      </c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>
        <v>47066268</v>
      </c>
      <c r="P32" s="20">
        <v>37638337</v>
      </c>
      <c r="Q32" s="20">
        <v>-8857299</v>
      </c>
      <c r="R32" s="20">
        <v>75847306</v>
      </c>
      <c r="S32" s="20">
        <v>35984364</v>
      </c>
      <c r="T32" s="20">
        <v>30937028</v>
      </c>
      <c r="U32" s="20">
        <v>157020320</v>
      </c>
      <c r="V32" s="20">
        <v>223941712</v>
      </c>
      <c r="W32" s="20">
        <v>571892709</v>
      </c>
      <c r="X32" s="20">
        <v>-37777720</v>
      </c>
      <c r="Y32" s="20">
        <v>609670429</v>
      </c>
      <c r="Z32" s="21">
        <v>-1613.8359567491104</v>
      </c>
      <c r="AA32" s="22">
        <v>-37777720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>
        <v>-8688395</v>
      </c>
      <c r="P33" s="20"/>
      <c r="Q33" s="20"/>
      <c r="R33" s="20">
        <v>-8688395</v>
      </c>
      <c r="S33" s="20"/>
      <c r="T33" s="20"/>
      <c r="U33" s="20">
        <v>-6804734</v>
      </c>
      <c r="V33" s="20">
        <v>-6804734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-35455981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38674858</v>
      </c>
      <c r="P37" s="31">
        <f t="shared" si="3"/>
        <v>37823002</v>
      </c>
      <c r="Q37" s="31">
        <f t="shared" si="3"/>
        <v>-8678111</v>
      </c>
      <c r="R37" s="31">
        <f t="shared" si="3"/>
        <v>67819749</v>
      </c>
      <c r="S37" s="31">
        <f t="shared" si="3"/>
        <v>36223363</v>
      </c>
      <c r="T37" s="31">
        <f t="shared" si="3"/>
        <v>31141361</v>
      </c>
      <c r="U37" s="31">
        <f t="shared" si="3"/>
        <v>150438642</v>
      </c>
      <c r="V37" s="31">
        <f t="shared" si="3"/>
        <v>217803366</v>
      </c>
      <c r="W37" s="31">
        <f t="shared" si="3"/>
        <v>611850913</v>
      </c>
      <c r="X37" s="31">
        <f t="shared" si="3"/>
        <v>-35455981</v>
      </c>
      <c r="Y37" s="31">
        <f t="shared" si="3"/>
        <v>647306894</v>
      </c>
      <c r="Z37" s="32">
        <f>+IF(X37&lt;&gt;0,+(Y37/X37)*100,0)</f>
        <v>-1825.6634726874431</v>
      </c>
      <c r="AA37" s="33">
        <f>SUM(AA29:AA36)</f>
        <v>-35455981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-35455981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38674858</v>
      </c>
      <c r="P44" s="31">
        <f t="shared" si="5"/>
        <v>37823002</v>
      </c>
      <c r="Q44" s="31">
        <f t="shared" si="5"/>
        <v>-8678111</v>
      </c>
      <c r="R44" s="31">
        <f t="shared" si="5"/>
        <v>67819749</v>
      </c>
      <c r="S44" s="31">
        <f t="shared" si="5"/>
        <v>36223363</v>
      </c>
      <c r="T44" s="31">
        <f t="shared" si="5"/>
        <v>31141361</v>
      </c>
      <c r="U44" s="31">
        <f t="shared" si="5"/>
        <v>150438642</v>
      </c>
      <c r="V44" s="31">
        <f t="shared" si="5"/>
        <v>217803366</v>
      </c>
      <c r="W44" s="31">
        <f t="shared" si="5"/>
        <v>611850913</v>
      </c>
      <c r="X44" s="31">
        <f t="shared" si="5"/>
        <v>-35455981</v>
      </c>
      <c r="Y44" s="31">
        <f t="shared" si="5"/>
        <v>647306894</v>
      </c>
      <c r="Z44" s="32">
        <f>+IF(X44&lt;&gt;0,+(Y44/X44)*100,0)</f>
        <v>-1825.6634726874431</v>
      </c>
      <c r="AA44" s="33">
        <f>+AA37+AA43</f>
        <v>-35455981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1058952888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28874937</v>
      </c>
      <c r="P45" s="44">
        <f t="shared" si="6"/>
        <v>16059976</v>
      </c>
      <c r="Q45" s="44">
        <f t="shared" si="6"/>
        <v>30852614</v>
      </c>
      <c r="R45" s="44">
        <f t="shared" si="6"/>
        <v>75787527</v>
      </c>
      <c r="S45" s="44">
        <f t="shared" si="6"/>
        <v>-950564</v>
      </c>
      <c r="T45" s="44">
        <f t="shared" si="6"/>
        <v>13157783</v>
      </c>
      <c r="U45" s="44">
        <f t="shared" si="6"/>
        <v>-73723165</v>
      </c>
      <c r="V45" s="44">
        <f t="shared" si="6"/>
        <v>-61515946</v>
      </c>
      <c r="W45" s="44">
        <f t="shared" si="6"/>
        <v>856363178</v>
      </c>
      <c r="X45" s="44">
        <f t="shared" si="6"/>
        <v>1058952888</v>
      </c>
      <c r="Y45" s="44">
        <f t="shared" si="6"/>
        <v>-202589710</v>
      </c>
      <c r="Z45" s="45">
        <f>+IF(X45&lt;&gt;0,+(Y45/X45)*100,0)</f>
        <v>-19.131135322046546</v>
      </c>
      <c r="AA45" s="46">
        <f>+AA26-AA44</f>
        <v>1058952888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211152760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211152760</v>
      </c>
      <c r="Y47" s="20">
        <v>-211152760</v>
      </c>
      <c r="Z47" s="47">
        <v>-100</v>
      </c>
      <c r="AA47" s="22">
        <v>211152760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211152760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211152760</v>
      </c>
      <c r="Y50" s="52">
        <f t="shared" si="7"/>
        <v>-211152760</v>
      </c>
      <c r="Z50" s="53">
        <f>+IF(X50&lt;&gt;0,+(Y50/X50)*100,0)</f>
        <v>-100</v>
      </c>
      <c r="AA50" s="54">
        <f>SUM(AA47:AA49)</f>
        <v>211152760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1333105</v>
      </c>
      <c r="D6" s="18"/>
      <c r="E6" s="19">
        <v>-8993606</v>
      </c>
      <c r="F6" s="20">
        <v>-11858103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>
        <v>-6274396</v>
      </c>
      <c r="M6" s="20"/>
      <c r="N6" s="20">
        <v>-6274396</v>
      </c>
      <c r="O6" s="20"/>
      <c r="P6" s="20">
        <v>3900</v>
      </c>
      <c r="Q6" s="20">
        <v>-626529</v>
      </c>
      <c r="R6" s="20">
        <v>-622629</v>
      </c>
      <c r="S6" s="20">
        <v>-151095</v>
      </c>
      <c r="T6" s="20">
        <v>-1300000</v>
      </c>
      <c r="U6" s="20">
        <v>-1000000</v>
      </c>
      <c r="V6" s="20">
        <v>-2451095</v>
      </c>
      <c r="W6" s="20">
        <v>-11985916</v>
      </c>
      <c r="X6" s="20">
        <v>-11858103</v>
      </c>
      <c r="Y6" s="20">
        <v>-127813</v>
      </c>
      <c r="Z6" s="21">
        <v>1.0778536836794215</v>
      </c>
      <c r="AA6" s="22">
        <v>-11858103</v>
      </c>
    </row>
    <row r="7" spans="1:27" x14ac:dyDescent="0.25">
      <c r="A7" s="23" t="s">
        <v>35</v>
      </c>
      <c r="B7" s="17" t="s">
        <v>32</v>
      </c>
      <c r="C7" s="18">
        <v>3339426</v>
      </c>
      <c r="D7" s="18"/>
      <c r="E7" s="19">
        <v>2824731</v>
      </c>
      <c r="F7" s="20">
        <v>3064086</v>
      </c>
      <c r="G7" s="20">
        <v>6247183</v>
      </c>
      <c r="H7" s="20">
        <v>704133</v>
      </c>
      <c r="I7" s="20">
        <v>-4214140</v>
      </c>
      <c r="J7" s="20">
        <v>2737176</v>
      </c>
      <c r="K7" s="20">
        <v>1237431</v>
      </c>
      <c r="L7" s="20">
        <v>207052</v>
      </c>
      <c r="M7" s="20">
        <v>1238520</v>
      </c>
      <c r="N7" s="20">
        <v>2683003</v>
      </c>
      <c r="O7" s="20">
        <v>1105967</v>
      </c>
      <c r="P7" s="20">
        <v>331645</v>
      </c>
      <c r="Q7" s="20">
        <v>1008448</v>
      </c>
      <c r="R7" s="20">
        <v>2446060</v>
      </c>
      <c r="S7" s="20">
        <v>1195577</v>
      </c>
      <c r="T7" s="20">
        <v>-4515687</v>
      </c>
      <c r="U7" s="20">
        <v>-3798668</v>
      </c>
      <c r="V7" s="20">
        <v>-7118778</v>
      </c>
      <c r="W7" s="20">
        <v>747461</v>
      </c>
      <c r="X7" s="20">
        <v>3064086</v>
      </c>
      <c r="Y7" s="20">
        <v>-2316625</v>
      </c>
      <c r="Z7" s="21">
        <v>-75.60574344192689</v>
      </c>
      <c r="AA7" s="22">
        <v>3064086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104974</v>
      </c>
      <c r="L10" s="20"/>
      <c r="M10" s="20">
        <v>11290</v>
      </c>
      <c r="N10" s="20">
        <v>116264</v>
      </c>
      <c r="O10" s="20">
        <v>189990</v>
      </c>
      <c r="P10" s="20">
        <v>207653</v>
      </c>
      <c r="Q10" s="20">
        <v>32215</v>
      </c>
      <c r="R10" s="20">
        <v>429858</v>
      </c>
      <c r="S10" s="20">
        <v>17534</v>
      </c>
      <c r="T10" s="20">
        <v>14843</v>
      </c>
      <c r="U10" s="20">
        <v>125225</v>
      </c>
      <c r="V10" s="20">
        <v>157602</v>
      </c>
      <c r="W10" s="20">
        <v>703724</v>
      </c>
      <c r="X10" s="20"/>
      <c r="Y10" s="20">
        <v>703724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3038156</v>
      </c>
      <c r="G11" s="24"/>
      <c r="H11" s="24"/>
      <c r="I11" s="24"/>
      <c r="J11" s="20"/>
      <c r="K11" s="24"/>
      <c r="L11" s="24"/>
      <c r="M11" s="20"/>
      <c r="N11" s="24"/>
      <c r="O11" s="24">
        <v>219211</v>
      </c>
      <c r="P11" s="24">
        <v>223864</v>
      </c>
      <c r="Q11" s="20">
        <v>536</v>
      </c>
      <c r="R11" s="24">
        <v>443611</v>
      </c>
      <c r="S11" s="24">
        <v>432066</v>
      </c>
      <c r="T11" s="20">
        <v>32267</v>
      </c>
      <c r="U11" s="24">
        <v>795670</v>
      </c>
      <c r="V11" s="24">
        <v>1260003</v>
      </c>
      <c r="W11" s="24">
        <v>1703614</v>
      </c>
      <c r="X11" s="20">
        <v>3038156</v>
      </c>
      <c r="Y11" s="24">
        <v>-1334542</v>
      </c>
      <c r="Z11" s="25">
        <v>-43.926052513432488</v>
      </c>
      <c r="AA11" s="26">
        <v>3038156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4672531</v>
      </c>
      <c r="D13" s="29">
        <f>SUM(D6:D12)</f>
        <v>0</v>
      </c>
      <c r="E13" s="30">
        <f t="shared" si="0"/>
        <v>-611587</v>
      </c>
      <c r="F13" s="31">
        <f t="shared" si="0"/>
        <v>-5755861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1342405</v>
      </c>
      <c r="L13" s="31">
        <f t="shared" si="0"/>
        <v>-6067344</v>
      </c>
      <c r="M13" s="31">
        <f t="shared" si="0"/>
        <v>1249810</v>
      </c>
      <c r="N13" s="31">
        <f t="shared" si="0"/>
        <v>-3475129</v>
      </c>
      <c r="O13" s="31">
        <f t="shared" si="0"/>
        <v>1515168</v>
      </c>
      <c r="P13" s="31">
        <f t="shared" si="0"/>
        <v>767062</v>
      </c>
      <c r="Q13" s="31">
        <f t="shared" si="0"/>
        <v>414670</v>
      </c>
      <c r="R13" s="31">
        <f t="shared" si="0"/>
        <v>2696900</v>
      </c>
      <c r="S13" s="31">
        <f t="shared" si="0"/>
        <v>1494082</v>
      </c>
      <c r="T13" s="31">
        <f t="shared" si="0"/>
        <v>-5768577</v>
      </c>
      <c r="U13" s="31">
        <f t="shared" si="0"/>
        <v>-3877773</v>
      </c>
      <c r="V13" s="31">
        <f t="shared" si="0"/>
        <v>-8152268</v>
      </c>
      <c r="W13" s="31">
        <f t="shared" si="0"/>
        <v>-8831117</v>
      </c>
      <c r="X13" s="31">
        <f t="shared" si="0"/>
        <v>-5755861</v>
      </c>
      <c r="Y13" s="31">
        <f t="shared" si="0"/>
        <v>-3075256</v>
      </c>
      <c r="Z13" s="32">
        <f>+IF(X13&lt;&gt;0,+(Y13/X13)*100,0)</f>
        <v>53.42825339249854</v>
      </c>
      <c r="AA13" s="33">
        <f>SUM(AA6:AA12)</f>
        <v>-5755861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2446594</v>
      </c>
      <c r="D17" s="18"/>
      <c r="E17" s="19">
        <v>13493913</v>
      </c>
      <c r="F17" s="20">
        <v>19580869</v>
      </c>
      <c r="G17" s="24">
        <v>-3125871</v>
      </c>
      <c r="H17" s="24">
        <v>4535054</v>
      </c>
      <c r="I17" s="24">
        <v>5298513</v>
      </c>
      <c r="J17" s="20">
        <v>6707696</v>
      </c>
      <c r="K17" s="24">
        <v>538450</v>
      </c>
      <c r="L17" s="24">
        <v>5455997</v>
      </c>
      <c r="M17" s="20">
        <v>194501</v>
      </c>
      <c r="N17" s="24">
        <v>6188948</v>
      </c>
      <c r="O17" s="24"/>
      <c r="P17" s="24">
        <v>-7649</v>
      </c>
      <c r="Q17" s="20">
        <v>1019479</v>
      </c>
      <c r="R17" s="24">
        <v>1011830</v>
      </c>
      <c r="S17" s="24">
        <v>-630674</v>
      </c>
      <c r="T17" s="20">
        <v>2600187</v>
      </c>
      <c r="U17" s="24">
        <v>2861409</v>
      </c>
      <c r="V17" s="24">
        <v>4830922</v>
      </c>
      <c r="W17" s="24">
        <v>18739396</v>
      </c>
      <c r="X17" s="20">
        <v>19580869</v>
      </c>
      <c r="Y17" s="24">
        <v>-841473</v>
      </c>
      <c r="Z17" s="25">
        <v>-4.2974241847999703</v>
      </c>
      <c r="AA17" s="26">
        <v>19580869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2446594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19580869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538450</v>
      </c>
      <c r="L25" s="36">
        <f t="shared" si="1"/>
        <v>5455997</v>
      </c>
      <c r="M25" s="36">
        <f t="shared" si="1"/>
        <v>194501</v>
      </c>
      <c r="N25" s="36">
        <f t="shared" si="1"/>
        <v>6188948</v>
      </c>
      <c r="O25" s="36">
        <f t="shared" si="1"/>
        <v>0</v>
      </c>
      <c r="P25" s="36">
        <f t="shared" si="1"/>
        <v>-7649</v>
      </c>
      <c r="Q25" s="36">
        <f t="shared" si="1"/>
        <v>1019479</v>
      </c>
      <c r="R25" s="36">
        <f t="shared" si="1"/>
        <v>1011830</v>
      </c>
      <c r="S25" s="36">
        <f t="shared" si="1"/>
        <v>-630674</v>
      </c>
      <c r="T25" s="36">
        <f t="shared" si="1"/>
        <v>2600187</v>
      </c>
      <c r="U25" s="36">
        <f t="shared" si="1"/>
        <v>2861409</v>
      </c>
      <c r="V25" s="36">
        <f t="shared" si="1"/>
        <v>4830922</v>
      </c>
      <c r="W25" s="36">
        <f t="shared" si="1"/>
        <v>18739396</v>
      </c>
      <c r="X25" s="36">
        <f t="shared" si="1"/>
        <v>19580869</v>
      </c>
      <c r="Y25" s="36">
        <f t="shared" si="1"/>
        <v>-841473</v>
      </c>
      <c r="Z25" s="37">
        <f>+IF(X25&lt;&gt;0,+(Y25/X25)*100,0)</f>
        <v>-4.2974241847999703</v>
      </c>
      <c r="AA25" s="38">
        <f>SUM(AA15:AA24)</f>
        <v>19580869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7119125</v>
      </c>
      <c r="D26" s="29">
        <f>+D13+D25</f>
        <v>0</v>
      </c>
      <c r="E26" s="30">
        <f t="shared" si="2"/>
        <v>12882326</v>
      </c>
      <c r="F26" s="31">
        <f t="shared" si="2"/>
        <v>13825008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1880855</v>
      </c>
      <c r="L26" s="31">
        <f t="shared" si="2"/>
        <v>-611347</v>
      </c>
      <c r="M26" s="31">
        <f t="shared" si="2"/>
        <v>1444311</v>
      </c>
      <c r="N26" s="31">
        <f t="shared" si="2"/>
        <v>2713819</v>
      </c>
      <c r="O26" s="31">
        <f t="shared" si="2"/>
        <v>1515168</v>
      </c>
      <c r="P26" s="31">
        <f t="shared" si="2"/>
        <v>759413</v>
      </c>
      <c r="Q26" s="31">
        <f t="shared" si="2"/>
        <v>1434149</v>
      </c>
      <c r="R26" s="31">
        <f t="shared" si="2"/>
        <v>3708730</v>
      </c>
      <c r="S26" s="31">
        <f t="shared" si="2"/>
        <v>863408</v>
      </c>
      <c r="T26" s="31">
        <f t="shared" si="2"/>
        <v>-3168390</v>
      </c>
      <c r="U26" s="31">
        <f t="shared" si="2"/>
        <v>-1016364</v>
      </c>
      <c r="V26" s="31">
        <f t="shared" si="2"/>
        <v>-3321346</v>
      </c>
      <c r="W26" s="31">
        <f t="shared" si="2"/>
        <v>9908279</v>
      </c>
      <c r="X26" s="31">
        <f t="shared" si="2"/>
        <v>13825008</v>
      </c>
      <c r="Y26" s="31">
        <f t="shared" si="2"/>
        <v>-3916729</v>
      </c>
      <c r="Z26" s="32">
        <f>+IF(X26&lt;&gt;0,+(Y26/X26)*100,0)</f>
        <v>-28.330753949654135</v>
      </c>
      <c r="AA26" s="33">
        <f>+AA13+AA25</f>
        <v>13825008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10192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>
        <v>3900</v>
      </c>
      <c r="Q31" s="20"/>
      <c r="R31" s="20">
        <v>3900</v>
      </c>
      <c r="S31" s="20"/>
      <c r="T31" s="20"/>
      <c r="U31" s="20"/>
      <c r="V31" s="20"/>
      <c r="W31" s="20">
        <v>3900</v>
      </c>
      <c r="X31" s="20"/>
      <c r="Y31" s="20">
        <v>3900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613717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>
        <v>-6274396</v>
      </c>
      <c r="M32" s="20"/>
      <c r="N32" s="20">
        <v>-6274396</v>
      </c>
      <c r="O32" s="20">
        <v>1699595</v>
      </c>
      <c r="P32" s="20">
        <v>1637204</v>
      </c>
      <c r="Q32" s="20">
        <v>-622418</v>
      </c>
      <c r="R32" s="20">
        <v>2714381</v>
      </c>
      <c r="S32" s="20">
        <v>3292666</v>
      </c>
      <c r="T32" s="20">
        <v>-1051117</v>
      </c>
      <c r="U32" s="20">
        <v>5238407</v>
      </c>
      <c r="V32" s="20">
        <v>7479956</v>
      </c>
      <c r="W32" s="20">
        <v>1391992</v>
      </c>
      <c r="X32" s="20"/>
      <c r="Y32" s="20">
        <v>1391992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>
        <v>-2527949</v>
      </c>
      <c r="L33" s="20">
        <v>7000000</v>
      </c>
      <c r="M33" s="20"/>
      <c r="N33" s="20">
        <v>4472051</v>
      </c>
      <c r="O33" s="20"/>
      <c r="P33" s="20">
        <v>-4908721</v>
      </c>
      <c r="Q33" s="20">
        <v>5460428</v>
      </c>
      <c r="R33" s="20">
        <v>551707</v>
      </c>
      <c r="S33" s="20">
        <v>-151095</v>
      </c>
      <c r="T33" s="20">
        <v>-1300000</v>
      </c>
      <c r="U33" s="20">
        <v>-5000000</v>
      </c>
      <c r="V33" s="20">
        <v>-6451095</v>
      </c>
      <c r="W33" s="20">
        <v>357352</v>
      </c>
      <c r="X33" s="20"/>
      <c r="Y33" s="20">
        <v>357352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6084981</v>
      </c>
      <c r="D35" s="18"/>
      <c r="E35" s="19">
        <v>-255712</v>
      </c>
      <c r="F35" s="20"/>
      <c r="G35" s="20">
        <v>-4168557</v>
      </c>
      <c r="H35" s="20">
        <v>153058</v>
      </c>
      <c r="I35" s="20">
        <v>4412535</v>
      </c>
      <c r="J35" s="20">
        <v>397036</v>
      </c>
      <c r="K35" s="20">
        <v>147234</v>
      </c>
      <c r="L35" s="20">
        <v>155864</v>
      </c>
      <c r="M35" s="20">
        <v>141235</v>
      </c>
      <c r="N35" s="20">
        <v>444333</v>
      </c>
      <c r="O35" s="20">
        <v>139876</v>
      </c>
      <c r="P35" s="20">
        <v>182795</v>
      </c>
      <c r="Q35" s="20">
        <v>111096</v>
      </c>
      <c r="R35" s="20">
        <v>433767</v>
      </c>
      <c r="S35" s="20">
        <v>135559</v>
      </c>
      <c r="T35" s="20">
        <v>102268</v>
      </c>
      <c r="U35" s="20">
        <v>163278</v>
      </c>
      <c r="V35" s="20">
        <v>401105</v>
      </c>
      <c r="W35" s="20">
        <v>1676241</v>
      </c>
      <c r="X35" s="20"/>
      <c r="Y35" s="20">
        <v>1676241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6708890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0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-2380715</v>
      </c>
      <c r="L37" s="31">
        <f t="shared" si="3"/>
        <v>881468</v>
      </c>
      <c r="M37" s="31">
        <f t="shared" si="3"/>
        <v>141235</v>
      </c>
      <c r="N37" s="31">
        <f t="shared" si="3"/>
        <v>-1358012</v>
      </c>
      <c r="O37" s="31">
        <f t="shared" si="3"/>
        <v>1839471</v>
      </c>
      <c r="P37" s="31">
        <f t="shared" si="3"/>
        <v>-3084822</v>
      </c>
      <c r="Q37" s="31">
        <f t="shared" si="3"/>
        <v>4949106</v>
      </c>
      <c r="R37" s="31">
        <f t="shared" si="3"/>
        <v>3703755</v>
      </c>
      <c r="S37" s="31">
        <f t="shared" si="3"/>
        <v>3277130</v>
      </c>
      <c r="T37" s="31">
        <f t="shared" si="3"/>
        <v>-2248849</v>
      </c>
      <c r="U37" s="31">
        <f t="shared" si="3"/>
        <v>401685</v>
      </c>
      <c r="V37" s="31">
        <f t="shared" si="3"/>
        <v>1429966</v>
      </c>
      <c r="W37" s="31">
        <f t="shared" si="3"/>
        <v>3429485</v>
      </c>
      <c r="X37" s="31">
        <f t="shared" si="3"/>
        <v>0</v>
      </c>
      <c r="Y37" s="31">
        <f t="shared" si="3"/>
        <v>3429485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6708890</v>
      </c>
      <c r="D44" s="29">
        <f>+D37+D43</f>
        <v>0</v>
      </c>
      <c r="E44" s="30">
        <f t="shared" si="5"/>
        <v>-255712</v>
      </c>
      <c r="F44" s="31">
        <f t="shared" si="5"/>
        <v>0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-2380715</v>
      </c>
      <c r="L44" s="31">
        <f t="shared" si="5"/>
        <v>881468</v>
      </c>
      <c r="M44" s="31">
        <f t="shared" si="5"/>
        <v>141235</v>
      </c>
      <c r="N44" s="31">
        <f t="shared" si="5"/>
        <v>-1358012</v>
      </c>
      <c r="O44" s="31">
        <f t="shared" si="5"/>
        <v>1839471</v>
      </c>
      <c r="P44" s="31">
        <f t="shared" si="5"/>
        <v>-3084822</v>
      </c>
      <c r="Q44" s="31">
        <f t="shared" si="5"/>
        <v>4949106</v>
      </c>
      <c r="R44" s="31">
        <f t="shared" si="5"/>
        <v>3703755</v>
      </c>
      <c r="S44" s="31">
        <f t="shared" si="5"/>
        <v>3277130</v>
      </c>
      <c r="T44" s="31">
        <f t="shared" si="5"/>
        <v>-2248849</v>
      </c>
      <c r="U44" s="31">
        <f t="shared" si="5"/>
        <v>401685</v>
      </c>
      <c r="V44" s="31">
        <f t="shared" si="5"/>
        <v>1429966</v>
      </c>
      <c r="W44" s="31">
        <f t="shared" si="5"/>
        <v>3429485</v>
      </c>
      <c r="X44" s="31">
        <f t="shared" si="5"/>
        <v>0</v>
      </c>
      <c r="Y44" s="31">
        <f t="shared" si="5"/>
        <v>3429485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410235</v>
      </c>
      <c r="D45" s="42">
        <f t="shared" si="6"/>
        <v>0</v>
      </c>
      <c r="E45" s="43">
        <f t="shared" si="6"/>
        <v>13138038</v>
      </c>
      <c r="F45" s="44">
        <f t="shared" si="6"/>
        <v>13825008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4261570</v>
      </c>
      <c r="L45" s="44">
        <f t="shared" si="6"/>
        <v>-1492815</v>
      </c>
      <c r="M45" s="44">
        <f t="shared" si="6"/>
        <v>1303076</v>
      </c>
      <c r="N45" s="44">
        <f t="shared" si="6"/>
        <v>4071831</v>
      </c>
      <c r="O45" s="44">
        <f t="shared" si="6"/>
        <v>-324303</v>
      </c>
      <c r="P45" s="44">
        <f t="shared" si="6"/>
        <v>3844235</v>
      </c>
      <c r="Q45" s="44">
        <f t="shared" si="6"/>
        <v>-3514957</v>
      </c>
      <c r="R45" s="44">
        <f t="shared" si="6"/>
        <v>4975</v>
      </c>
      <c r="S45" s="44">
        <f t="shared" si="6"/>
        <v>-2413722</v>
      </c>
      <c r="T45" s="44">
        <f t="shared" si="6"/>
        <v>-919541</v>
      </c>
      <c r="U45" s="44">
        <f t="shared" si="6"/>
        <v>-1418049</v>
      </c>
      <c r="V45" s="44">
        <f t="shared" si="6"/>
        <v>-4751312</v>
      </c>
      <c r="W45" s="44">
        <f t="shared" si="6"/>
        <v>6478794</v>
      </c>
      <c r="X45" s="44">
        <f t="shared" si="6"/>
        <v>13825008</v>
      </c>
      <c r="Y45" s="44">
        <f t="shared" si="6"/>
        <v>-7346214</v>
      </c>
      <c r="Z45" s="45">
        <f>+IF(X45&lt;&gt;0,+(Y45/X45)*100,0)</f>
        <v>-53.13714104179904</v>
      </c>
      <c r="AA45" s="46">
        <f>+AA26-AA44</f>
        <v>13825008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-5749999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-5749999</v>
      </c>
      <c r="Y6" s="20">
        <v>5749999</v>
      </c>
      <c r="Z6" s="21">
        <v>-100</v>
      </c>
      <c r="AA6" s="22">
        <v>-5749999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750000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750000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-4999999</v>
      </c>
      <c r="Y13" s="31">
        <f t="shared" si="0"/>
        <v>4999999</v>
      </c>
      <c r="Z13" s="32">
        <f>+IF(X13&lt;&gt;0,+(Y13/X13)*100,0)</f>
        <v>-100</v>
      </c>
      <c r="AA13" s="33">
        <f>SUM(AA6:AA12)</f>
        <v>-4999999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-4999999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-4999999</v>
      </c>
      <c r="Y26" s="31">
        <f t="shared" si="2"/>
        <v>4999999</v>
      </c>
      <c r="Z26" s="32">
        <f>+IF(X26&lt;&gt;0,+(Y26/X26)*100,0)</f>
        <v>-100</v>
      </c>
      <c r="AA26" s="33">
        <f>+AA13+AA25</f>
        <v>-4999999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-4999999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-4999999</v>
      </c>
      <c r="Y45" s="44">
        <f t="shared" si="6"/>
        <v>4999999</v>
      </c>
      <c r="Z45" s="45">
        <f>+IF(X45&lt;&gt;0,+(Y45/X45)*100,0)</f>
        <v>-100</v>
      </c>
      <c r="AA45" s="46">
        <f>+AA26-AA44</f>
        <v>-4999999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-59678017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-59678017</v>
      </c>
      <c r="Y6" s="20">
        <v>62778017</v>
      </c>
      <c r="Z6" s="21">
        <v>-105.19454257335661</v>
      </c>
      <c r="AA6" s="22">
        <v>-59678017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9309561</v>
      </c>
      <c r="Y11" s="24">
        <v>-9309561</v>
      </c>
      <c r="Z11" s="25">
        <v>-100</v>
      </c>
      <c r="AA11" s="26">
        <v>9309561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-50368456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-50368456</v>
      </c>
      <c r="Y13" s="31">
        <f t="shared" si="0"/>
        <v>53468456</v>
      </c>
      <c r="Z13" s="32">
        <f>+IF(X13&lt;&gt;0,+(Y13/X13)*100,0)</f>
        <v>-106.15464567744542</v>
      </c>
      <c r="AA13" s="33">
        <f>SUM(AA6:AA12)</f>
        <v>-50368456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>
        <v>1294556</v>
      </c>
      <c r="N17" s="24">
        <v>1294556</v>
      </c>
      <c r="O17" s="24"/>
      <c r="P17" s="24"/>
      <c r="Q17" s="20"/>
      <c r="R17" s="24"/>
      <c r="S17" s="24">
        <v>1651483</v>
      </c>
      <c r="T17" s="20"/>
      <c r="U17" s="24">
        <v>9861</v>
      </c>
      <c r="V17" s="24">
        <v>1661344</v>
      </c>
      <c r="W17" s="24">
        <v>5651552</v>
      </c>
      <c r="X17" s="20">
        <v>6741739</v>
      </c>
      <c r="Y17" s="24">
        <v>-1090187</v>
      </c>
      <c r="Z17" s="25">
        <v>-16.170709070760523</v>
      </c>
      <c r="AA17" s="26">
        <v>6741739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1294556</v>
      </c>
      <c r="N25" s="36">
        <f t="shared" si="1"/>
        <v>1294556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1651483</v>
      </c>
      <c r="T25" s="36">
        <f t="shared" si="1"/>
        <v>0</v>
      </c>
      <c r="U25" s="36">
        <f t="shared" si="1"/>
        <v>9861</v>
      </c>
      <c r="V25" s="36">
        <f t="shared" si="1"/>
        <v>1661344</v>
      </c>
      <c r="W25" s="36">
        <f t="shared" si="1"/>
        <v>5651552</v>
      </c>
      <c r="X25" s="36">
        <f t="shared" si="1"/>
        <v>6741739</v>
      </c>
      <c r="Y25" s="36">
        <f t="shared" si="1"/>
        <v>-1090187</v>
      </c>
      <c r="Z25" s="37">
        <f>+IF(X25&lt;&gt;0,+(Y25/X25)*100,0)</f>
        <v>-16.170709070760523</v>
      </c>
      <c r="AA25" s="38">
        <f>SUM(AA15:AA24)</f>
        <v>6741739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-43626717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1294556</v>
      </c>
      <c r="N26" s="31">
        <f t="shared" si="2"/>
        <v>1294556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1651483</v>
      </c>
      <c r="T26" s="31">
        <f t="shared" si="2"/>
        <v>0</v>
      </c>
      <c r="U26" s="31">
        <f t="shared" si="2"/>
        <v>9861</v>
      </c>
      <c r="V26" s="31">
        <f t="shared" si="2"/>
        <v>1661344</v>
      </c>
      <c r="W26" s="31">
        <f t="shared" si="2"/>
        <v>8751552</v>
      </c>
      <c r="X26" s="31">
        <f t="shared" si="2"/>
        <v>-43626717</v>
      </c>
      <c r="Y26" s="31">
        <f t="shared" si="2"/>
        <v>52378269</v>
      </c>
      <c r="Z26" s="32">
        <f>+IF(X26&lt;&gt;0,+(Y26/X26)*100,0)</f>
        <v>-120.06007465562902</v>
      </c>
      <c r="AA26" s="33">
        <f>+AA13+AA25</f>
        <v>-43626717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2709857</v>
      </c>
      <c r="Y32" s="20">
        <v>-2709857</v>
      </c>
      <c r="Z32" s="21">
        <v>-100</v>
      </c>
      <c r="AA32" s="22">
        <v>2709857</v>
      </c>
    </row>
    <row r="33" spans="1:27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2709857</v>
      </c>
      <c r="Y37" s="31">
        <f t="shared" si="3"/>
        <v>-2709857</v>
      </c>
      <c r="Z37" s="32">
        <f>+IF(X37&lt;&gt;0,+(Y37/X37)*100,0)</f>
        <v>-100</v>
      </c>
      <c r="AA37" s="33">
        <f>SUM(AA29:AA36)</f>
        <v>2709857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2709857</v>
      </c>
      <c r="Y44" s="31">
        <f t="shared" si="5"/>
        <v>-2709857</v>
      </c>
      <c r="Z44" s="32">
        <f>+IF(X44&lt;&gt;0,+(Y44/X44)*100,0)</f>
        <v>-100</v>
      </c>
      <c r="AA44" s="33">
        <f>+AA37+AA43</f>
        <v>2709857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-46336574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1294556</v>
      </c>
      <c r="N45" s="44">
        <f t="shared" si="6"/>
        <v>1294556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1651483</v>
      </c>
      <c r="T45" s="44">
        <f t="shared" si="6"/>
        <v>0</v>
      </c>
      <c r="U45" s="44">
        <f t="shared" si="6"/>
        <v>9861</v>
      </c>
      <c r="V45" s="44">
        <f t="shared" si="6"/>
        <v>1661344</v>
      </c>
      <c r="W45" s="44">
        <f t="shared" si="6"/>
        <v>8751552</v>
      </c>
      <c r="X45" s="44">
        <f t="shared" si="6"/>
        <v>-46336574</v>
      </c>
      <c r="Y45" s="44">
        <f t="shared" si="6"/>
        <v>55088126</v>
      </c>
      <c r="Z45" s="45">
        <f>+IF(X45&lt;&gt;0,+(Y45/X45)*100,0)</f>
        <v>-118.88692072918468</v>
      </c>
      <c r="AA45" s="46">
        <f>+AA26-AA44</f>
        <v>-46336574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-1701272</v>
      </c>
      <c r="G6" s="20"/>
      <c r="H6" s="20"/>
      <c r="I6" s="20"/>
      <c r="J6" s="20"/>
      <c r="K6" s="20">
        <v>-19617028</v>
      </c>
      <c r="L6" s="20">
        <v>43942294</v>
      </c>
      <c r="M6" s="20"/>
      <c r="N6" s="20">
        <v>24325266</v>
      </c>
      <c r="O6" s="20"/>
      <c r="P6" s="20">
        <v>22424430</v>
      </c>
      <c r="Q6" s="20"/>
      <c r="R6" s="20">
        <v>22424430</v>
      </c>
      <c r="S6" s="20"/>
      <c r="T6" s="20"/>
      <c r="U6" s="20"/>
      <c r="V6" s="20"/>
      <c r="W6" s="20">
        <v>46749696</v>
      </c>
      <c r="X6" s="20">
        <v>-1701272</v>
      </c>
      <c r="Y6" s="20">
        <v>48450968</v>
      </c>
      <c r="Z6" s="21">
        <v>-2847.926022411466</v>
      </c>
      <c r="AA6" s="22">
        <v>-1701272</v>
      </c>
    </row>
    <row r="7" spans="1:27" x14ac:dyDescent="0.25">
      <c r="A7" s="23" t="s">
        <v>35</v>
      </c>
      <c r="B7" s="17" t="s">
        <v>32</v>
      </c>
      <c r="C7" s="18">
        <v>6624322</v>
      </c>
      <c r="D7" s="18"/>
      <c r="E7" s="19">
        <v>16360082</v>
      </c>
      <c r="F7" s="20">
        <v>13434352</v>
      </c>
      <c r="G7" s="20">
        <v>7885094</v>
      </c>
      <c r="H7" s="20">
        <v>5380602</v>
      </c>
      <c r="I7" s="20">
        <v>7344097</v>
      </c>
      <c r="J7" s="20">
        <v>20609793</v>
      </c>
      <c r="K7" s="20">
        <v>7266870</v>
      </c>
      <c r="L7" s="20">
        <v>5701744</v>
      </c>
      <c r="M7" s="20">
        <v>7897585</v>
      </c>
      <c r="N7" s="20">
        <v>20866199</v>
      </c>
      <c r="O7" s="20">
        <v>8100438</v>
      </c>
      <c r="P7" s="20">
        <v>8106507</v>
      </c>
      <c r="Q7" s="20">
        <v>7835927</v>
      </c>
      <c r="R7" s="20">
        <v>24042872</v>
      </c>
      <c r="S7" s="20">
        <v>6906885</v>
      </c>
      <c r="T7" s="20">
        <v>6126206</v>
      </c>
      <c r="U7" s="20">
        <v>5380472</v>
      </c>
      <c r="V7" s="20">
        <v>18413563</v>
      </c>
      <c r="W7" s="20">
        <v>83932427</v>
      </c>
      <c r="X7" s="20">
        <v>13434352</v>
      </c>
      <c r="Y7" s="20">
        <v>70498075</v>
      </c>
      <c r="Z7" s="21">
        <v>524.75977255918269</v>
      </c>
      <c r="AA7" s="22">
        <v>13434352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-3533177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-3533177</v>
      </c>
      <c r="Y10" s="20">
        <v>3533177</v>
      </c>
      <c r="Z10" s="21">
        <v>-100</v>
      </c>
      <c r="AA10" s="22">
        <v>-3533177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9252170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9252170</v>
      </c>
      <c r="Y11" s="24">
        <v>-9252170</v>
      </c>
      <c r="Z11" s="25">
        <v>-100</v>
      </c>
      <c r="AA11" s="26">
        <v>9252170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26241350</v>
      </c>
      <c r="D13" s="29">
        <f>SUM(D6:D12)</f>
        <v>0</v>
      </c>
      <c r="E13" s="30">
        <f t="shared" si="0"/>
        <v>12368132</v>
      </c>
      <c r="F13" s="31">
        <f t="shared" si="0"/>
        <v>17452073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-12350158</v>
      </c>
      <c r="L13" s="31">
        <f t="shared" si="0"/>
        <v>49644038</v>
      </c>
      <c r="M13" s="31">
        <f t="shared" si="0"/>
        <v>7897585</v>
      </c>
      <c r="N13" s="31">
        <f t="shared" si="0"/>
        <v>45191465</v>
      </c>
      <c r="O13" s="31">
        <f t="shared" si="0"/>
        <v>8100438</v>
      </c>
      <c r="P13" s="31">
        <f t="shared" si="0"/>
        <v>30530937</v>
      </c>
      <c r="Q13" s="31">
        <f t="shared" si="0"/>
        <v>7835927</v>
      </c>
      <c r="R13" s="31">
        <f t="shared" si="0"/>
        <v>46467302</v>
      </c>
      <c r="S13" s="31">
        <f t="shared" si="0"/>
        <v>6906885</v>
      </c>
      <c r="T13" s="31">
        <f t="shared" si="0"/>
        <v>6126206</v>
      </c>
      <c r="U13" s="31">
        <f t="shared" si="0"/>
        <v>5380472</v>
      </c>
      <c r="V13" s="31">
        <f t="shared" si="0"/>
        <v>18413563</v>
      </c>
      <c r="W13" s="31">
        <f t="shared" si="0"/>
        <v>130682123</v>
      </c>
      <c r="X13" s="31">
        <f t="shared" si="0"/>
        <v>17452073</v>
      </c>
      <c r="Y13" s="31">
        <f t="shared" si="0"/>
        <v>113230050</v>
      </c>
      <c r="Z13" s="32">
        <f>+IF(X13&lt;&gt;0,+(Y13/X13)*100,0)</f>
        <v>648.80573213279592</v>
      </c>
      <c r="AA13" s="33">
        <f>SUM(AA6:AA12)</f>
        <v>17452073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9358605</v>
      </c>
      <c r="G17" s="24">
        <v>3304348</v>
      </c>
      <c r="H17" s="24"/>
      <c r="I17" s="24"/>
      <c r="J17" s="20">
        <v>3304348</v>
      </c>
      <c r="K17" s="24"/>
      <c r="L17" s="24"/>
      <c r="M17" s="20">
        <v>4842913</v>
      </c>
      <c r="N17" s="24">
        <v>4842913</v>
      </c>
      <c r="O17" s="24"/>
      <c r="P17" s="24"/>
      <c r="Q17" s="20"/>
      <c r="R17" s="24"/>
      <c r="S17" s="24"/>
      <c r="T17" s="20"/>
      <c r="U17" s="24">
        <v>1211343</v>
      </c>
      <c r="V17" s="24">
        <v>1211343</v>
      </c>
      <c r="W17" s="24">
        <v>9358604</v>
      </c>
      <c r="X17" s="20">
        <v>9358605</v>
      </c>
      <c r="Y17" s="24">
        <v>-1</v>
      </c>
      <c r="Z17" s="25"/>
      <c r="AA17" s="26">
        <v>9358605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9358605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4842913</v>
      </c>
      <c r="N25" s="36">
        <f t="shared" si="1"/>
        <v>4842913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1211343</v>
      </c>
      <c r="V25" s="36">
        <f t="shared" si="1"/>
        <v>1211343</v>
      </c>
      <c r="W25" s="36">
        <f t="shared" si="1"/>
        <v>9358604</v>
      </c>
      <c r="X25" s="36">
        <f t="shared" si="1"/>
        <v>9358605</v>
      </c>
      <c r="Y25" s="36">
        <f t="shared" si="1"/>
        <v>-1</v>
      </c>
      <c r="Z25" s="37">
        <f>+IF(X25&lt;&gt;0,+(Y25/X25)*100,0)</f>
        <v>-1.0685353212364449E-5</v>
      </c>
      <c r="AA25" s="38">
        <f>SUM(AA15:AA24)</f>
        <v>9358605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26241350</v>
      </c>
      <c r="D26" s="29">
        <f>+D13+D25</f>
        <v>0</v>
      </c>
      <c r="E26" s="30">
        <f t="shared" si="2"/>
        <v>12368132</v>
      </c>
      <c r="F26" s="31">
        <f t="shared" si="2"/>
        <v>26810678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-12350158</v>
      </c>
      <c r="L26" s="31">
        <f t="shared" si="2"/>
        <v>49644038</v>
      </c>
      <c r="M26" s="31">
        <f t="shared" si="2"/>
        <v>12740498</v>
      </c>
      <c r="N26" s="31">
        <f t="shared" si="2"/>
        <v>50034378</v>
      </c>
      <c r="O26" s="31">
        <f t="shared" si="2"/>
        <v>8100438</v>
      </c>
      <c r="P26" s="31">
        <f t="shared" si="2"/>
        <v>30530937</v>
      </c>
      <c r="Q26" s="31">
        <f t="shared" si="2"/>
        <v>7835927</v>
      </c>
      <c r="R26" s="31">
        <f t="shared" si="2"/>
        <v>46467302</v>
      </c>
      <c r="S26" s="31">
        <f t="shared" si="2"/>
        <v>6906885</v>
      </c>
      <c r="T26" s="31">
        <f t="shared" si="2"/>
        <v>6126206</v>
      </c>
      <c r="U26" s="31">
        <f t="shared" si="2"/>
        <v>6591815</v>
      </c>
      <c r="V26" s="31">
        <f t="shared" si="2"/>
        <v>19624906</v>
      </c>
      <c r="W26" s="31">
        <f t="shared" si="2"/>
        <v>140040727</v>
      </c>
      <c r="X26" s="31">
        <f t="shared" si="2"/>
        <v>26810678</v>
      </c>
      <c r="Y26" s="31">
        <f t="shared" si="2"/>
        <v>113230049</v>
      </c>
      <c r="Z26" s="32">
        <f>+IF(X26&lt;&gt;0,+(Y26/X26)*100,0)</f>
        <v>422.33191193449119</v>
      </c>
      <c r="AA26" s="33">
        <f>+AA13+AA25</f>
        <v>26810678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466435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466435</v>
      </c>
      <c r="Y32" s="20">
        <v>-466435</v>
      </c>
      <c r="Z32" s="21">
        <v>-100</v>
      </c>
      <c r="AA32" s="22">
        <v>466435</v>
      </c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-1143125</v>
      </c>
      <c r="L33" s="20">
        <v>-940938</v>
      </c>
      <c r="M33" s="20"/>
      <c r="N33" s="20">
        <v>-2084063</v>
      </c>
      <c r="O33" s="20"/>
      <c r="P33" s="20"/>
      <c r="Q33" s="20">
        <v>1776000</v>
      </c>
      <c r="R33" s="20">
        <v>1776000</v>
      </c>
      <c r="S33" s="20">
        <v>-637570</v>
      </c>
      <c r="T33" s="20">
        <v>-589441</v>
      </c>
      <c r="U33" s="20">
        <v>-264926</v>
      </c>
      <c r="V33" s="20">
        <v>-1491937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11003504</v>
      </c>
      <c r="G35" s="20"/>
      <c r="H35" s="20"/>
      <c r="I35" s="20"/>
      <c r="J35" s="20"/>
      <c r="K35" s="20">
        <v>226673</v>
      </c>
      <c r="L35" s="20"/>
      <c r="M35" s="20"/>
      <c r="N35" s="20">
        <v>226673</v>
      </c>
      <c r="O35" s="20"/>
      <c r="P35" s="20"/>
      <c r="Q35" s="20"/>
      <c r="R35" s="20"/>
      <c r="S35" s="20"/>
      <c r="T35" s="20"/>
      <c r="U35" s="20">
        <v>-453548</v>
      </c>
      <c r="V35" s="20">
        <v>-453548</v>
      </c>
      <c r="W35" s="20">
        <v>-226875</v>
      </c>
      <c r="X35" s="20">
        <v>11003504</v>
      </c>
      <c r="Y35" s="20">
        <v>-11230379</v>
      </c>
      <c r="Z35" s="21">
        <v>-102.06184320921771</v>
      </c>
      <c r="AA35" s="22">
        <v>11003504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11469939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-916452</v>
      </c>
      <c r="L37" s="31">
        <f t="shared" si="3"/>
        <v>-940938</v>
      </c>
      <c r="M37" s="31">
        <f t="shared" si="3"/>
        <v>0</v>
      </c>
      <c r="N37" s="31">
        <f t="shared" si="3"/>
        <v>-1857390</v>
      </c>
      <c r="O37" s="31">
        <f t="shared" si="3"/>
        <v>0</v>
      </c>
      <c r="P37" s="31">
        <f t="shared" si="3"/>
        <v>0</v>
      </c>
      <c r="Q37" s="31">
        <f t="shared" si="3"/>
        <v>1776000</v>
      </c>
      <c r="R37" s="31">
        <f t="shared" si="3"/>
        <v>1776000</v>
      </c>
      <c r="S37" s="31">
        <f t="shared" si="3"/>
        <v>-637570</v>
      </c>
      <c r="T37" s="31">
        <f t="shared" si="3"/>
        <v>-589441</v>
      </c>
      <c r="U37" s="31">
        <f t="shared" si="3"/>
        <v>-718474</v>
      </c>
      <c r="V37" s="31">
        <f t="shared" si="3"/>
        <v>-1945485</v>
      </c>
      <c r="W37" s="31">
        <f t="shared" si="3"/>
        <v>-226875</v>
      </c>
      <c r="X37" s="31">
        <f t="shared" si="3"/>
        <v>11469939</v>
      </c>
      <c r="Y37" s="31">
        <f t="shared" si="3"/>
        <v>-11696814</v>
      </c>
      <c r="Z37" s="32">
        <f>+IF(X37&lt;&gt;0,+(Y37/X37)*100,0)</f>
        <v>-101.97799656999047</v>
      </c>
      <c r="AA37" s="33">
        <f>SUM(AA29:AA36)</f>
        <v>11469939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11469939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-916452</v>
      </c>
      <c r="L44" s="31">
        <f t="shared" si="5"/>
        <v>-940938</v>
      </c>
      <c r="M44" s="31">
        <f t="shared" si="5"/>
        <v>0</v>
      </c>
      <c r="N44" s="31">
        <f t="shared" si="5"/>
        <v>-1857390</v>
      </c>
      <c r="O44" s="31">
        <f t="shared" si="5"/>
        <v>0</v>
      </c>
      <c r="P44" s="31">
        <f t="shared" si="5"/>
        <v>0</v>
      </c>
      <c r="Q44" s="31">
        <f t="shared" si="5"/>
        <v>1776000</v>
      </c>
      <c r="R44" s="31">
        <f t="shared" si="5"/>
        <v>1776000</v>
      </c>
      <c r="S44" s="31">
        <f t="shared" si="5"/>
        <v>-637570</v>
      </c>
      <c r="T44" s="31">
        <f t="shared" si="5"/>
        <v>-589441</v>
      </c>
      <c r="U44" s="31">
        <f t="shared" si="5"/>
        <v>-718474</v>
      </c>
      <c r="V44" s="31">
        <f t="shared" si="5"/>
        <v>-1945485</v>
      </c>
      <c r="W44" s="31">
        <f t="shared" si="5"/>
        <v>-226875</v>
      </c>
      <c r="X44" s="31">
        <f t="shared" si="5"/>
        <v>11469939</v>
      </c>
      <c r="Y44" s="31">
        <f t="shared" si="5"/>
        <v>-11696814</v>
      </c>
      <c r="Z44" s="32">
        <f>+IF(X44&lt;&gt;0,+(Y44/X44)*100,0)</f>
        <v>-101.97799656999047</v>
      </c>
      <c r="AA44" s="33">
        <f>+AA37+AA43</f>
        <v>11469939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26467928</v>
      </c>
      <c r="D45" s="42">
        <f t="shared" si="6"/>
        <v>0</v>
      </c>
      <c r="E45" s="43">
        <f t="shared" si="6"/>
        <v>3642324</v>
      </c>
      <c r="F45" s="44">
        <f t="shared" si="6"/>
        <v>15340739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-11433706</v>
      </c>
      <c r="L45" s="44">
        <f t="shared" si="6"/>
        <v>50584976</v>
      </c>
      <c r="M45" s="44">
        <f t="shared" si="6"/>
        <v>12740498</v>
      </c>
      <c r="N45" s="44">
        <f t="shared" si="6"/>
        <v>51891768</v>
      </c>
      <c r="O45" s="44">
        <f t="shared" si="6"/>
        <v>8100438</v>
      </c>
      <c r="P45" s="44">
        <f t="shared" si="6"/>
        <v>30530937</v>
      </c>
      <c r="Q45" s="44">
        <f t="shared" si="6"/>
        <v>6059927</v>
      </c>
      <c r="R45" s="44">
        <f t="shared" si="6"/>
        <v>44691302</v>
      </c>
      <c r="S45" s="44">
        <f t="shared" si="6"/>
        <v>7544455</v>
      </c>
      <c r="T45" s="44">
        <f t="shared" si="6"/>
        <v>6715647</v>
      </c>
      <c r="U45" s="44">
        <f t="shared" si="6"/>
        <v>7310289</v>
      </c>
      <c r="V45" s="44">
        <f t="shared" si="6"/>
        <v>21570391</v>
      </c>
      <c r="W45" s="44">
        <f t="shared" si="6"/>
        <v>140267602</v>
      </c>
      <c r="X45" s="44">
        <f t="shared" si="6"/>
        <v>15340739</v>
      </c>
      <c r="Y45" s="44">
        <f t="shared" si="6"/>
        <v>124926863</v>
      </c>
      <c r="Z45" s="45">
        <f>+IF(X45&lt;&gt;0,+(Y45/X45)*100,0)</f>
        <v>814.34709892398268</v>
      </c>
      <c r="AA45" s="46">
        <f>+AA26-AA44</f>
        <v>15340739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-160194136</v>
      </c>
      <c r="G6" s="20">
        <v>-107027283</v>
      </c>
      <c r="H6" s="20">
        <v>12634285</v>
      </c>
      <c r="I6" s="20">
        <v>8471859</v>
      </c>
      <c r="J6" s="20">
        <v>-85921139</v>
      </c>
      <c r="K6" s="20">
        <v>9954735</v>
      </c>
      <c r="L6" s="20">
        <v>18446149</v>
      </c>
      <c r="M6" s="20">
        <v>-37394143</v>
      </c>
      <c r="N6" s="20">
        <v>-8993259</v>
      </c>
      <c r="O6" s="20">
        <v>-14447397</v>
      </c>
      <c r="P6" s="20">
        <v>15130036</v>
      </c>
      <c r="Q6" s="20">
        <v>-16771376</v>
      </c>
      <c r="R6" s="20">
        <v>-16088737</v>
      </c>
      <c r="S6" s="20">
        <v>9370509</v>
      </c>
      <c r="T6" s="20">
        <v>11304460</v>
      </c>
      <c r="U6" s="20">
        <v>28358752</v>
      </c>
      <c r="V6" s="20">
        <v>49033721</v>
      </c>
      <c r="W6" s="20">
        <v>-61969414</v>
      </c>
      <c r="X6" s="20">
        <v>-160194136</v>
      </c>
      <c r="Y6" s="20">
        <v>98224722</v>
      </c>
      <c r="Z6" s="21">
        <v>-61.316053416586982</v>
      </c>
      <c r="AA6" s="22">
        <v>-160194136</v>
      </c>
    </row>
    <row r="7" spans="1:27" x14ac:dyDescent="0.25">
      <c r="A7" s="23" t="s">
        <v>35</v>
      </c>
      <c r="B7" s="17" t="s">
        <v>32</v>
      </c>
      <c r="C7" s="18">
        <v>-26185225</v>
      </c>
      <c r="D7" s="18"/>
      <c r="E7" s="19">
        <v>24260798</v>
      </c>
      <c r="F7" s="20">
        <v>152679929</v>
      </c>
      <c r="G7" s="20">
        <v>-16264926</v>
      </c>
      <c r="H7" s="20">
        <v>2035843</v>
      </c>
      <c r="I7" s="20">
        <v>6153587</v>
      </c>
      <c r="J7" s="20">
        <v>-8075496</v>
      </c>
      <c r="K7" s="20">
        <v>-2135642</v>
      </c>
      <c r="L7" s="20">
        <v>-1858299</v>
      </c>
      <c r="M7" s="20">
        <v>8907059</v>
      </c>
      <c r="N7" s="20">
        <v>4913118</v>
      </c>
      <c r="O7" s="20">
        <v>-4408727</v>
      </c>
      <c r="P7" s="20">
        <v>4239054</v>
      </c>
      <c r="Q7" s="20">
        <v>-1011039</v>
      </c>
      <c r="R7" s="20">
        <v>-1180712</v>
      </c>
      <c r="S7" s="20">
        <v>1302542</v>
      </c>
      <c r="T7" s="20">
        <v>-242822</v>
      </c>
      <c r="U7" s="20">
        <v>-2301859</v>
      </c>
      <c r="V7" s="20">
        <v>-1242139</v>
      </c>
      <c r="W7" s="20">
        <v>-5585229</v>
      </c>
      <c r="X7" s="20">
        <v>152679929</v>
      </c>
      <c r="Y7" s="20">
        <v>-158265158</v>
      </c>
      <c r="Z7" s="21">
        <v>-103.65812915723846</v>
      </c>
      <c r="AA7" s="22">
        <v>152679929</v>
      </c>
    </row>
    <row r="8" spans="1:27" x14ac:dyDescent="0.25">
      <c r="A8" s="23" t="s">
        <v>36</v>
      </c>
      <c r="B8" s="17" t="s">
        <v>32</v>
      </c>
      <c r="C8" s="18">
        <v>-7736830</v>
      </c>
      <c r="D8" s="18"/>
      <c r="E8" s="19">
        <v>-1771046</v>
      </c>
      <c r="F8" s="20">
        <v>9587739</v>
      </c>
      <c r="G8" s="20">
        <v>-10460757</v>
      </c>
      <c r="H8" s="20"/>
      <c r="I8" s="20"/>
      <c r="J8" s="20">
        <v>-10460757</v>
      </c>
      <c r="K8" s="20"/>
      <c r="L8" s="20">
        <v>2723924</v>
      </c>
      <c r="M8" s="20"/>
      <c r="N8" s="20">
        <v>2723924</v>
      </c>
      <c r="O8" s="20"/>
      <c r="P8" s="20"/>
      <c r="Q8" s="20"/>
      <c r="R8" s="20"/>
      <c r="S8" s="20"/>
      <c r="T8" s="20"/>
      <c r="U8" s="20"/>
      <c r="V8" s="20"/>
      <c r="W8" s="20">
        <v>-7736833</v>
      </c>
      <c r="X8" s="20">
        <v>9587739</v>
      </c>
      <c r="Y8" s="20">
        <v>-17324572</v>
      </c>
      <c r="Z8" s="21">
        <v>-180.69507315541236</v>
      </c>
      <c r="AA8" s="22">
        <v>9587739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>
        <v>-12433038</v>
      </c>
      <c r="G10" s="20">
        <v>-14685660</v>
      </c>
      <c r="H10" s="20">
        <v>-911451</v>
      </c>
      <c r="I10" s="20">
        <v>-720265</v>
      </c>
      <c r="J10" s="20">
        <v>-16317376</v>
      </c>
      <c r="K10" s="20">
        <v>1316430</v>
      </c>
      <c r="L10" s="20">
        <v>784716</v>
      </c>
      <c r="M10" s="20">
        <v>2664039</v>
      </c>
      <c r="N10" s="20">
        <v>4765185</v>
      </c>
      <c r="O10" s="20">
        <v>-2203384</v>
      </c>
      <c r="P10" s="20">
        <v>1226277</v>
      </c>
      <c r="Q10" s="20">
        <v>-6615240</v>
      </c>
      <c r="R10" s="20">
        <v>-7592347</v>
      </c>
      <c r="S10" s="20">
        <v>-758338</v>
      </c>
      <c r="T10" s="20">
        <v>-446554</v>
      </c>
      <c r="U10" s="20">
        <v>1988862</v>
      </c>
      <c r="V10" s="20">
        <v>783970</v>
      </c>
      <c r="W10" s="20">
        <v>-18360568</v>
      </c>
      <c r="X10" s="20">
        <v>-12433038</v>
      </c>
      <c r="Y10" s="20">
        <v>-5927530</v>
      </c>
      <c r="Z10" s="21">
        <v>47.675636477584966</v>
      </c>
      <c r="AA10" s="22">
        <v>-12433038</v>
      </c>
    </row>
    <row r="11" spans="1:27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>
        <v>231449282</v>
      </c>
      <c r="G11" s="24">
        <v>231678239</v>
      </c>
      <c r="H11" s="24">
        <v>6483439</v>
      </c>
      <c r="I11" s="24">
        <v>5886654</v>
      </c>
      <c r="J11" s="20">
        <v>244048332</v>
      </c>
      <c r="K11" s="24">
        <v>4276210</v>
      </c>
      <c r="L11" s="24">
        <v>3886315</v>
      </c>
      <c r="M11" s="20">
        <v>4029342</v>
      </c>
      <c r="N11" s="24">
        <v>12191867</v>
      </c>
      <c r="O11" s="24">
        <v>3391419</v>
      </c>
      <c r="P11" s="24">
        <v>3846194</v>
      </c>
      <c r="Q11" s="20">
        <v>3893522</v>
      </c>
      <c r="R11" s="24">
        <v>11131135</v>
      </c>
      <c r="S11" s="24">
        <v>1313354</v>
      </c>
      <c r="T11" s="20">
        <v>6545659</v>
      </c>
      <c r="U11" s="24">
        <v>4836736</v>
      </c>
      <c r="V11" s="24">
        <v>12695749</v>
      </c>
      <c r="W11" s="24">
        <v>280067083</v>
      </c>
      <c r="X11" s="20">
        <v>231449282</v>
      </c>
      <c r="Y11" s="24">
        <v>48617801</v>
      </c>
      <c r="Z11" s="25">
        <v>21.00581197741629</v>
      </c>
      <c r="AA11" s="26">
        <v>231449282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>
        <v>-2534137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-2534137</v>
      </c>
      <c r="Y12" s="20"/>
      <c r="Z12" s="21"/>
      <c r="AA12" s="22">
        <v>-2534137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114299979</v>
      </c>
      <c r="D13" s="29">
        <f>SUM(D6:D12)</f>
        <v>0</v>
      </c>
      <c r="E13" s="30">
        <f t="shared" si="0"/>
        <v>-57107154</v>
      </c>
      <c r="F13" s="31">
        <f t="shared" si="0"/>
        <v>218555639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13411733</v>
      </c>
      <c r="L13" s="31">
        <f t="shared" si="0"/>
        <v>23982805</v>
      </c>
      <c r="M13" s="31">
        <f t="shared" si="0"/>
        <v>-21793703</v>
      </c>
      <c r="N13" s="31">
        <f t="shared" si="0"/>
        <v>15600835</v>
      </c>
      <c r="O13" s="31">
        <f t="shared" si="0"/>
        <v>-17668089</v>
      </c>
      <c r="P13" s="31">
        <f t="shared" si="0"/>
        <v>24441561</v>
      </c>
      <c r="Q13" s="31">
        <f t="shared" si="0"/>
        <v>-20504133</v>
      </c>
      <c r="R13" s="31">
        <f t="shared" si="0"/>
        <v>-13730661</v>
      </c>
      <c r="S13" s="31">
        <f t="shared" si="0"/>
        <v>11228067</v>
      </c>
      <c r="T13" s="31">
        <f t="shared" si="0"/>
        <v>17160743</v>
      </c>
      <c r="U13" s="31">
        <f t="shared" si="0"/>
        <v>32882491</v>
      </c>
      <c r="V13" s="31">
        <f t="shared" si="0"/>
        <v>61271301</v>
      </c>
      <c r="W13" s="31">
        <f t="shared" si="0"/>
        <v>183880902</v>
      </c>
      <c r="X13" s="31">
        <f t="shared" si="0"/>
        <v>218555639</v>
      </c>
      <c r="Y13" s="31">
        <f t="shared" si="0"/>
        <v>-34674737</v>
      </c>
      <c r="Z13" s="32">
        <f>+IF(X13&lt;&gt;0,+(Y13/X13)*100,0)</f>
        <v>-15.865404872944048</v>
      </c>
      <c r="AA13" s="33">
        <f>SUM(AA6:AA12)</f>
        <v>218555639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236073213</v>
      </c>
      <c r="D17" s="18"/>
      <c r="E17" s="19">
        <v>229208424</v>
      </c>
      <c r="F17" s="20">
        <v>195141119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>
        <v>-3446670</v>
      </c>
      <c r="L17" s="24">
        <v>-2587122</v>
      </c>
      <c r="M17" s="20">
        <v>-3318881</v>
      </c>
      <c r="N17" s="24">
        <v>-9352673</v>
      </c>
      <c r="O17" s="24">
        <v>-3912916</v>
      </c>
      <c r="P17" s="24">
        <v>-3534246</v>
      </c>
      <c r="Q17" s="20">
        <v>-4964248</v>
      </c>
      <c r="R17" s="24">
        <v>-12411410</v>
      </c>
      <c r="S17" s="24">
        <v>-299771</v>
      </c>
      <c r="T17" s="20">
        <v>-4532299</v>
      </c>
      <c r="U17" s="24">
        <v>-3900443</v>
      </c>
      <c r="V17" s="24">
        <v>-8732513</v>
      </c>
      <c r="W17" s="24">
        <v>193617273</v>
      </c>
      <c r="X17" s="20">
        <v>195141119</v>
      </c>
      <c r="Y17" s="24">
        <v>-1523846</v>
      </c>
      <c r="Z17" s="25">
        <v>-0.78089436393977019</v>
      </c>
      <c r="AA17" s="26">
        <v>195141119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236073213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195141119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-3446670</v>
      </c>
      <c r="L25" s="36">
        <f t="shared" si="1"/>
        <v>-2587122</v>
      </c>
      <c r="M25" s="36">
        <f t="shared" si="1"/>
        <v>-3318881</v>
      </c>
      <c r="N25" s="36">
        <f t="shared" si="1"/>
        <v>-9352673</v>
      </c>
      <c r="O25" s="36">
        <f t="shared" si="1"/>
        <v>-3912916</v>
      </c>
      <c r="P25" s="36">
        <f t="shared" si="1"/>
        <v>-3534246</v>
      </c>
      <c r="Q25" s="36">
        <f t="shared" si="1"/>
        <v>-4964248</v>
      </c>
      <c r="R25" s="36">
        <f t="shared" si="1"/>
        <v>-12411410</v>
      </c>
      <c r="S25" s="36">
        <f t="shared" si="1"/>
        <v>-299771</v>
      </c>
      <c r="T25" s="36">
        <f t="shared" si="1"/>
        <v>-4532299</v>
      </c>
      <c r="U25" s="36">
        <f t="shared" si="1"/>
        <v>-3900443</v>
      </c>
      <c r="V25" s="36">
        <f t="shared" si="1"/>
        <v>-8732513</v>
      </c>
      <c r="W25" s="36">
        <f t="shared" si="1"/>
        <v>193617273</v>
      </c>
      <c r="X25" s="36">
        <f t="shared" si="1"/>
        <v>195141119</v>
      </c>
      <c r="Y25" s="36">
        <f t="shared" si="1"/>
        <v>-1523846</v>
      </c>
      <c r="Z25" s="37">
        <f>+IF(X25&lt;&gt;0,+(Y25/X25)*100,0)</f>
        <v>-0.78089436393977019</v>
      </c>
      <c r="AA25" s="38">
        <f>SUM(AA15:AA24)</f>
        <v>195141119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350373192</v>
      </c>
      <c r="D26" s="29">
        <f>+D13+D25</f>
        <v>0</v>
      </c>
      <c r="E26" s="30">
        <f t="shared" si="2"/>
        <v>172101270</v>
      </c>
      <c r="F26" s="31">
        <f t="shared" si="2"/>
        <v>413696758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9965063</v>
      </c>
      <c r="L26" s="31">
        <f t="shared" si="2"/>
        <v>21395683</v>
      </c>
      <c r="M26" s="31">
        <f t="shared" si="2"/>
        <v>-25112584</v>
      </c>
      <c r="N26" s="31">
        <f t="shared" si="2"/>
        <v>6248162</v>
      </c>
      <c r="O26" s="31">
        <f t="shared" si="2"/>
        <v>-21581005</v>
      </c>
      <c r="P26" s="31">
        <f t="shared" si="2"/>
        <v>20907315</v>
      </c>
      <c r="Q26" s="31">
        <f t="shared" si="2"/>
        <v>-25468381</v>
      </c>
      <c r="R26" s="31">
        <f t="shared" si="2"/>
        <v>-26142071</v>
      </c>
      <c r="S26" s="31">
        <f t="shared" si="2"/>
        <v>10928296</v>
      </c>
      <c r="T26" s="31">
        <f t="shared" si="2"/>
        <v>12628444</v>
      </c>
      <c r="U26" s="31">
        <f t="shared" si="2"/>
        <v>28982048</v>
      </c>
      <c r="V26" s="31">
        <f t="shared" si="2"/>
        <v>52538788</v>
      </c>
      <c r="W26" s="31">
        <f t="shared" si="2"/>
        <v>377498175</v>
      </c>
      <c r="X26" s="31">
        <f t="shared" si="2"/>
        <v>413696758</v>
      </c>
      <c r="Y26" s="31">
        <f t="shared" si="2"/>
        <v>-36198583</v>
      </c>
      <c r="Z26" s="32">
        <f>+IF(X26&lt;&gt;0,+(Y26/X26)*100,0)</f>
        <v>-8.7500282030249803</v>
      </c>
      <c r="AA26" s="33">
        <f>+AA13+AA25</f>
        <v>413696758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-1176956</v>
      </c>
      <c r="G31" s="20">
        <v>-1186613</v>
      </c>
      <c r="H31" s="20">
        <v>-78720</v>
      </c>
      <c r="I31" s="20">
        <v>-67484</v>
      </c>
      <c r="J31" s="20">
        <v>-1332817</v>
      </c>
      <c r="K31" s="20">
        <v>127083</v>
      </c>
      <c r="L31" s="20">
        <v>-10282</v>
      </c>
      <c r="M31" s="20">
        <v>-11175</v>
      </c>
      <c r="N31" s="20">
        <v>105626</v>
      </c>
      <c r="O31" s="20">
        <v>-5302</v>
      </c>
      <c r="P31" s="20">
        <v>-20376</v>
      </c>
      <c r="Q31" s="20">
        <v>-17790</v>
      </c>
      <c r="R31" s="20">
        <v>-43468</v>
      </c>
      <c r="S31" s="20">
        <v>-20683</v>
      </c>
      <c r="T31" s="20">
        <v>-7525</v>
      </c>
      <c r="U31" s="20">
        <v>-22775</v>
      </c>
      <c r="V31" s="20">
        <v>-50983</v>
      </c>
      <c r="W31" s="20">
        <v>-1321642</v>
      </c>
      <c r="X31" s="20">
        <v>-1176956</v>
      </c>
      <c r="Y31" s="20">
        <v>-144686</v>
      </c>
      <c r="Z31" s="21">
        <v>12.293237810079562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62110020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>
        <v>14179538</v>
      </c>
      <c r="L32" s="20">
        <v>24068309</v>
      </c>
      <c r="M32" s="20">
        <v>-29986156</v>
      </c>
      <c r="N32" s="20">
        <v>8261691</v>
      </c>
      <c r="O32" s="20">
        <v>-17644510</v>
      </c>
      <c r="P32" s="20">
        <v>19011077</v>
      </c>
      <c r="Q32" s="20">
        <v>-17167377</v>
      </c>
      <c r="R32" s="20">
        <v>-15800810</v>
      </c>
      <c r="S32" s="20">
        <v>-6758951</v>
      </c>
      <c r="T32" s="20">
        <v>32309086</v>
      </c>
      <c r="U32" s="20">
        <v>30920838</v>
      </c>
      <c r="V32" s="20">
        <v>56470973</v>
      </c>
      <c r="W32" s="20">
        <v>222918531</v>
      </c>
      <c r="X32" s="20">
        <v>62110020</v>
      </c>
      <c r="Y32" s="20">
        <v>160808511</v>
      </c>
      <c r="Z32" s="21">
        <v>258.90912770596435</v>
      </c>
      <c r="AA32" s="22">
        <v>62110020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-170</v>
      </c>
      <c r="F33" s="20"/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>
        <v>-2200000</v>
      </c>
      <c r="P33" s="20"/>
      <c r="Q33" s="20">
        <v>3318000</v>
      </c>
      <c r="R33" s="20">
        <v>1118000</v>
      </c>
      <c r="S33" s="20"/>
      <c r="T33" s="20">
        <v>-3412014</v>
      </c>
      <c r="U33" s="20">
        <v>-18000</v>
      </c>
      <c r="V33" s="20">
        <v>-3430014</v>
      </c>
      <c r="W33" s="20">
        <v>-112014</v>
      </c>
      <c r="X33" s="20"/>
      <c r="Y33" s="20">
        <v>-112014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222091668</v>
      </c>
      <c r="G35" s="20">
        <v>187808388</v>
      </c>
      <c r="H35" s="20">
        <v>3611160</v>
      </c>
      <c r="I35" s="20">
        <v>3955814</v>
      </c>
      <c r="J35" s="20">
        <v>195375362</v>
      </c>
      <c r="K35" s="20">
        <v>3312502</v>
      </c>
      <c r="L35" s="20">
        <v>3528467</v>
      </c>
      <c r="M35" s="20">
        <v>4108799</v>
      </c>
      <c r="N35" s="20">
        <v>10949768</v>
      </c>
      <c r="O35" s="20">
        <v>3260533</v>
      </c>
      <c r="P35" s="20">
        <v>3642638</v>
      </c>
      <c r="Q35" s="20">
        <v>3196734</v>
      </c>
      <c r="R35" s="20">
        <v>10099905</v>
      </c>
      <c r="S35" s="20">
        <v>3473367</v>
      </c>
      <c r="T35" s="20">
        <v>3557742</v>
      </c>
      <c r="U35" s="20">
        <v>4139268</v>
      </c>
      <c r="V35" s="20">
        <v>11170377</v>
      </c>
      <c r="W35" s="20">
        <v>227595412</v>
      </c>
      <c r="X35" s="20">
        <v>222091668</v>
      </c>
      <c r="Y35" s="20">
        <v>5503744</v>
      </c>
      <c r="Z35" s="21">
        <v>2.4781406927881688</v>
      </c>
      <c r="AA35" s="22">
        <v>222091668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283024732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17619123</v>
      </c>
      <c r="L37" s="31">
        <f t="shared" si="3"/>
        <v>27586494</v>
      </c>
      <c r="M37" s="31">
        <f t="shared" si="3"/>
        <v>-25888532</v>
      </c>
      <c r="N37" s="31">
        <f t="shared" si="3"/>
        <v>19317085</v>
      </c>
      <c r="O37" s="31">
        <f t="shared" si="3"/>
        <v>-16589279</v>
      </c>
      <c r="P37" s="31">
        <f t="shared" si="3"/>
        <v>22633339</v>
      </c>
      <c r="Q37" s="31">
        <f t="shared" si="3"/>
        <v>-10670433</v>
      </c>
      <c r="R37" s="31">
        <f t="shared" si="3"/>
        <v>-4626373</v>
      </c>
      <c r="S37" s="31">
        <f t="shared" si="3"/>
        <v>-3306267</v>
      </c>
      <c r="T37" s="31">
        <f t="shared" si="3"/>
        <v>32447289</v>
      </c>
      <c r="U37" s="31">
        <f t="shared" si="3"/>
        <v>35019331</v>
      </c>
      <c r="V37" s="31">
        <f t="shared" si="3"/>
        <v>64160353</v>
      </c>
      <c r="W37" s="31">
        <f t="shared" si="3"/>
        <v>449080287</v>
      </c>
      <c r="X37" s="31">
        <f t="shared" si="3"/>
        <v>283024732</v>
      </c>
      <c r="Y37" s="31">
        <f t="shared" si="3"/>
        <v>166055555</v>
      </c>
      <c r="Z37" s="32">
        <f>+IF(X37&lt;&gt;0,+(Y37/X37)*100,0)</f>
        <v>58.671747103712477</v>
      </c>
      <c r="AA37" s="33">
        <f>SUM(AA29:AA36)</f>
        <v>283024732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283024732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17619123</v>
      </c>
      <c r="L44" s="31">
        <f t="shared" si="5"/>
        <v>27586494</v>
      </c>
      <c r="M44" s="31">
        <f t="shared" si="5"/>
        <v>-25888532</v>
      </c>
      <c r="N44" s="31">
        <f t="shared" si="5"/>
        <v>19317085</v>
      </c>
      <c r="O44" s="31">
        <f t="shared" si="5"/>
        <v>-16589279</v>
      </c>
      <c r="P44" s="31">
        <f t="shared" si="5"/>
        <v>22633339</v>
      </c>
      <c r="Q44" s="31">
        <f t="shared" si="5"/>
        <v>-10670433</v>
      </c>
      <c r="R44" s="31">
        <f t="shared" si="5"/>
        <v>-4626373</v>
      </c>
      <c r="S44" s="31">
        <f t="shared" si="5"/>
        <v>-3306267</v>
      </c>
      <c r="T44" s="31">
        <f t="shared" si="5"/>
        <v>32447289</v>
      </c>
      <c r="U44" s="31">
        <f t="shared" si="5"/>
        <v>35019331</v>
      </c>
      <c r="V44" s="31">
        <f t="shared" si="5"/>
        <v>64160353</v>
      </c>
      <c r="W44" s="31">
        <f t="shared" si="5"/>
        <v>449080287</v>
      </c>
      <c r="X44" s="31">
        <f t="shared" si="5"/>
        <v>283024732</v>
      </c>
      <c r="Y44" s="31">
        <f t="shared" si="5"/>
        <v>166055555</v>
      </c>
      <c r="Z44" s="32">
        <f>+IF(X44&lt;&gt;0,+(Y44/X44)*100,0)</f>
        <v>58.671747103712477</v>
      </c>
      <c r="AA44" s="33">
        <f>+AA37+AA43</f>
        <v>283024732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680315</v>
      </c>
      <c r="D45" s="42">
        <f t="shared" si="6"/>
        <v>0</v>
      </c>
      <c r="E45" s="43">
        <f t="shared" si="6"/>
        <v>6506080</v>
      </c>
      <c r="F45" s="44">
        <f t="shared" si="6"/>
        <v>130672026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-7654060</v>
      </c>
      <c r="L45" s="44">
        <f t="shared" si="6"/>
        <v>-6190811</v>
      </c>
      <c r="M45" s="44">
        <f t="shared" si="6"/>
        <v>775948</v>
      </c>
      <c r="N45" s="44">
        <f t="shared" si="6"/>
        <v>-13068923</v>
      </c>
      <c r="O45" s="44">
        <f t="shared" si="6"/>
        <v>-4991726</v>
      </c>
      <c r="P45" s="44">
        <f t="shared" si="6"/>
        <v>-1726024</v>
      </c>
      <c r="Q45" s="44">
        <f t="shared" si="6"/>
        <v>-14797948</v>
      </c>
      <c r="R45" s="44">
        <f t="shared" si="6"/>
        <v>-21515698</v>
      </c>
      <c r="S45" s="44">
        <f t="shared" si="6"/>
        <v>14234563</v>
      </c>
      <c r="T45" s="44">
        <f t="shared" si="6"/>
        <v>-19818845</v>
      </c>
      <c r="U45" s="44">
        <f t="shared" si="6"/>
        <v>-6037283</v>
      </c>
      <c r="V45" s="44">
        <f t="shared" si="6"/>
        <v>-11621565</v>
      </c>
      <c r="W45" s="44">
        <f t="shared" si="6"/>
        <v>-71582112</v>
      </c>
      <c r="X45" s="44">
        <f t="shared" si="6"/>
        <v>130672026</v>
      </c>
      <c r="Y45" s="44">
        <f t="shared" si="6"/>
        <v>-202254138</v>
      </c>
      <c r="Z45" s="45">
        <f>+IF(X45&lt;&gt;0,+(Y45/X45)*100,0)</f>
        <v>-154.77998175370755</v>
      </c>
      <c r="AA45" s="46">
        <f>+AA26-AA44</f>
        <v>130672026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-403859191</v>
      </c>
      <c r="D47" s="18"/>
      <c r="E47" s="19">
        <v>-120649178</v>
      </c>
      <c r="F47" s="20">
        <v>-397653177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>
        <v>-10196330</v>
      </c>
      <c r="L47" s="20">
        <v>-6943557</v>
      </c>
      <c r="M47" s="20">
        <v>-14512156</v>
      </c>
      <c r="N47" s="20">
        <v>-31652043</v>
      </c>
      <c r="O47" s="20">
        <v>-7975620</v>
      </c>
      <c r="P47" s="20">
        <v>6063690</v>
      </c>
      <c r="Q47" s="20">
        <v>-17372114</v>
      </c>
      <c r="R47" s="20">
        <v>-19284044</v>
      </c>
      <c r="S47" s="20">
        <v>11833573</v>
      </c>
      <c r="T47" s="20">
        <v>-31393972</v>
      </c>
      <c r="U47" s="20">
        <v>-10236513</v>
      </c>
      <c r="V47" s="20">
        <v>-29796912</v>
      </c>
      <c r="W47" s="20">
        <v>-508042053</v>
      </c>
      <c r="X47" s="20">
        <v>-397653177</v>
      </c>
      <c r="Y47" s="20">
        <v>-110388876</v>
      </c>
      <c r="Z47" s="47">
        <v>27.760089038594554</v>
      </c>
      <c r="AA47" s="22">
        <v>-397653177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-403859191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-397653177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-10196330</v>
      </c>
      <c r="L50" s="52">
        <f t="shared" si="7"/>
        <v>-6943557</v>
      </c>
      <c r="M50" s="52">
        <f t="shared" si="7"/>
        <v>-14512156</v>
      </c>
      <c r="N50" s="52">
        <f t="shared" si="7"/>
        <v>-31652043</v>
      </c>
      <c r="O50" s="52">
        <f t="shared" si="7"/>
        <v>-7975620</v>
      </c>
      <c r="P50" s="52">
        <f t="shared" si="7"/>
        <v>6063690</v>
      </c>
      <c r="Q50" s="52">
        <f t="shared" si="7"/>
        <v>-17372114</v>
      </c>
      <c r="R50" s="52">
        <f t="shared" si="7"/>
        <v>-19284044</v>
      </c>
      <c r="S50" s="52">
        <f t="shared" si="7"/>
        <v>11833573</v>
      </c>
      <c r="T50" s="52">
        <f t="shared" si="7"/>
        <v>-31393972</v>
      </c>
      <c r="U50" s="52">
        <f t="shared" si="7"/>
        <v>-10236513</v>
      </c>
      <c r="V50" s="52">
        <f t="shared" si="7"/>
        <v>-29796912</v>
      </c>
      <c r="W50" s="52">
        <f t="shared" si="7"/>
        <v>-508042053</v>
      </c>
      <c r="X50" s="52">
        <f t="shared" si="7"/>
        <v>-397653177</v>
      </c>
      <c r="Y50" s="52">
        <f t="shared" si="7"/>
        <v>-110388876</v>
      </c>
      <c r="Z50" s="53">
        <f>+IF(X50&lt;&gt;0,+(Y50/X50)*100,0)</f>
        <v>27.760089038594554</v>
      </c>
      <c r="AA50" s="54">
        <f>SUM(AA47:AA49)</f>
        <v>-397653177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-61342004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-61342010</v>
      </c>
      <c r="Y6" s="20">
        <v>61342010</v>
      </c>
      <c r="Z6" s="21">
        <v>-100</v>
      </c>
      <c r="AA6" s="22">
        <v>-61342004</v>
      </c>
    </row>
    <row r="7" spans="1:27" x14ac:dyDescent="0.25">
      <c r="A7" s="23" t="s">
        <v>35</v>
      </c>
      <c r="B7" s="17" t="s">
        <v>32</v>
      </c>
      <c r="C7" s="18">
        <v>-304593223</v>
      </c>
      <c r="D7" s="18"/>
      <c r="E7" s="19"/>
      <c r="F7" s="20">
        <v>35000</v>
      </c>
      <c r="G7" s="20">
        <v>-4870313</v>
      </c>
      <c r="H7" s="20">
        <v>-2999572</v>
      </c>
      <c r="I7" s="20">
        <v>-5814513</v>
      </c>
      <c r="J7" s="20">
        <v>-13684398</v>
      </c>
      <c r="K7" s="20">
        <v>-4507982</v>
      </c>
      <c r="L7" s="20">
        <v>-5279081</v>
      </c>
      <c r="M7" s="20">
        <v>-3532005</v>
      </c>
      <c r="N7" s="20">
        <v>-13319068</v>
      </c>
      <c r="O7" s="20">
        <v>-6434509</v>
      </c>
      <c r="P7" s="20">
        <v>-5839626</v>
      </c>
      <c r="Q7" s="20">
        <v>-4505202</v>
      </c>
      <c r="R7" s="20">
        <v>-16779337</v>
      </c>
      <c r="S7" s="20">
        <v>-4077651</v>
      </c>
      <c r="T7" s="20">
        <v>-4244656</v>
      </c>
      <c r="U7" s="20">
        <v>-6623083</v>
      </c>
      <c r="V7" s="20">
        <v>-14945390</v>
      </c>
      <c r="W7" s="20">
        <v>-58728193</v>
      </c>
      <c r="X7" s="20">
        <v>35004</v>
      </c>
      <c r="Y7" s="20">
        <v>-58763197</v>
      </c>
      <c r="Z7" s="21">
        <v>-167875.66278139642</v>
      </c>
      <c r="AA7" s="22">
        <v>35000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-172500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-172500</v>
      </c>
      <c r="Y8" s="20">
        <v>172500</v>
      </c>
      <c r="Z8" s="21">
        <v>-100</v>
      </c>
      <c r="AA8" s="22">
        <v>-172500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3452477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3452460</v>
      </c>
      <c r="Y11" s="24">
        <v>-3452460</v>
      </c>
      <c r="Z11" s="25">
        <v>-100</v>
      </c>
      <c r="AA11" s="26">
        <v>3452477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-58027027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-4507982</v>
      </c>
      <c r="L13" s="31">
        <f t="shared" si="0"/>
        <v>-5279081</v>
      </c>
      <c r="M13" s="31">
        <f t="shared" si="0"/>
        <v>-3532005</v>
      </c>
      <c r="N13" s="31">
        <f t="shared" si="0"/>
        <v>-13319068</v>
      </c>
      <c r="O13" s="31">
        <f t="shared" si="0"/>
        <v>-6434509</v>
      </c>
      <c r="P13" s="31">
        <f t="shared" si="0"/>
        <v>-5839626</v>
      </c>
      <c r="Q13" s="31">
        <f t="shared" si="0"/>
        <v>-4505202</v>
      </c>
      <c r="R13" s="31">
        <f t="shared" si="0"/>
        <v>-16779337</v>
      </c>
      <c r="S13" s="31">
        <f t="shared" si="0"/>
        <v>-4077651</v>
      </c>
      <c r="T13" s="31">
        <f t="shared" si="0"/>
        <v>-4244656</v>
      </c>
      <c r="U13" s="31">
        <f t="shared" si="0"/>
        <v>-6623083</v>
      </c>
      <c r="V13" s="31">
        <f t="shared" si="0"/>
        <v>-14945390</v>
      </c>
      <c r="W13" s="31">
        <f t="shared" si="0"/>
        <v>-58728193</v>
      </c>
      <c r="X13" s="31">
        <f t="shared" si="0"/>
        <v>-58027046</v>
      </c>
      <c r="Y13" s="31">
        <f t="shared" si="0"/>
        <v>-701147</v>
      </c>
      <c r="Z13" s="32">
        <f>+IF(X13&lt;&gt;0,+(Y13/X13)*100,0)</f>
        <v>1.2083106901564489</v>
      </c>
      <c r="AA13" s="33">
        <f>SUM(AA6:AA12)</f>
        <v>-58027027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25309777</v>
      </c>
      <c r="D17" s="18"/>
      <c r="E17" s="19">
        <v>-17170906</v>
      </c>
      <c r="F17" s="20">
        <v>558748</v>
      </c>
      <c r="G17" s="24">
        <v>5450680</v>
      </c>
      <c r="H17" s="24">
        <v>1493429</v>
      </c>
      <c r="I17" s="24"/>
      <c r="J17" s="20">
        <v>6944109</v>
      </c>
      <c r="K17" s="24">
        <v>119690833</v>
      </c>
      <c r="L17" s="24">
        <v>-1070666</v>
      </c>
      <c r="M17" s="20">
        <v>1241768</v>
      </c>
      <c r="N17" s="24">
        <v>119861935</v>
      </c>
      <c r="O17" s="24">
        <v>-1981732</v>
      </c>
      <c r="P17" s="24"/>
      <c r="Q17" s="20"/>
      <c r="R17" s="24">
        <v>-1981732</v>
      </c>
      <c r="S17" s="24">
        <v>1281100</v>
      </c>
      <c r="T17" s="20"/>
      <c r="U17" s="24"/>
      <c r="V17" s="24">
        <v>1281100</v>
      </c>
      <c r="W17" s="24">
        <v>126105412</v>
      </c>
      <c r="X17" s="20">
        <v>558756</v>
      </c>
      <c r="Y17" s="24">
        <v>125546656</v>
      </c>
      <c r="Z17" s="25">
        <v>22468.958901559894</v>
      </c>
      <c r="AA17" s="26">
        <v>558748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25309777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558748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119690833</v>
      </c>
      <c r="L25" s="36">
        <f t="shared" si="1"/>
        <v>-1070666</v>
      </c>
      <c r="M25" s="36">
        <f t="shared" si="1"/>
        <v>1241768</v>
      </c>
      <c r="N25" s="36">
        <f t="shared" si="1"/>
        <v>119861935</v>
      </c>
      <c r="O25" s="36">
        <f t="shared" si="1"/>
        <v>-1981732</v>
      </c>
      <c r="P25" s="36">
        <f t="shared" si="1"/>
        <v>0</v>
      </c>
      <c r="Q25" s="36">
        <f t="shared" si="1"/>
        <v>0</v>
      </c>
      <c r="R25" s="36">
        <f t="shared" si="1"/>
        <v>-1981732</v>
      </c>
      <c r="S25" s="36">
        <f t="shared" si="1"/>
        <v>1281100</v>
      </c>
      <c r="T25" s="36">
        <f t="shared" si="1"/>
        <v>0</v>
      </c>
      <c r="U25" s="36">
        <f t="shared" si="1"/>
        <v>0</v>
      </c>
      <c r="V25" s="36">
        <f t="shared" si="1"/>
        <v>1281100</v>
      </c>
      <c r="W25" s="36">
        <f t="shared" si="1"/>
        <v>126105412</v>
      </c>
      <c r="X25" s="36">
        <f t="shared" si="1"/>
        <v>558756</v>
      </c>
      <c r="Y25" s="36">
        <f t="shared" si="1"/>
        <v>125546656</v>
      </c>
      <c r="Z25" s="37">
        <f>+IF(X25&lt;&gt;0,+(Y25/X25)*100,0)</f>
        <v>22468.958901559894</v>
      </c>
      <c r="AA25" s="38">
        <f>SUM(AA15:AA24)</f>
        <v>558748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-279283446</v>
      </c>
      <c r="D26" s="29">
        <f>+D13+D25</f>
        <v>0</v>
      </c>
      <c r="E26" s="30">
        <f t="shared" si="2"/>
        <v>-57565365</v>
      </c>
      <c r="F26" s="31">
        <f t="shared" si="2"/>
        <v>-57468279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115182851</v>
      </c>
      <c r="L26" s="31">
        <f t="shared" si="2"/>
        <v>-6349747</v>
      </c>
      <c r="M26" s="31">
        <f t="shared" si="2"/>
        <v>-2290237</v>
      </c>
      <c r="N26" s="31">
        <f t="shared" si="2"/>
        <v>106542867</v>
      </c>
      <c r="O26" s="31">
        <f t="shared" si="2"/>
        <v>-8416241</v>
      </c>
      <c r="P26" s="31">
        <f t="shared" si="2"/>
        <v>-5839626</v>
      </c>
      <c r="Q26" s="31">
        <f t="shared" si="2"/>
        <v>-4505202</v>
      </c>
      <c r="R26" s="31">
        <f t="shared" si="2"/>
        <v>-18761069</v>
      </c>
      <c r="S26" s="31">
        <f t="shared" si="2"/>
        <v>-2796551</v>
      </c>
      <c r="T26" s="31">
        <f t="shared" si="2"/>
        <v>-4244656</v>
      </c>
      <c r="U26" s="31">
        <f t="shared" si="2"/>
        <v>-6623083</v>
      </c>
      <c r="V26" s="31">
        <f t="shared" si="2"/>
        <v>-13664290</v>
      </c>
      <c r="W26" s="31">
        <f t="shared" si="2"/>
        <v>67377219</v>
      </c>
      <c r="X26" s="31">
        <f t="shared" si="2"/>
        <v>-57468290</v>
      </c>
      <c r="Y26" s="31">
        <f t="shared" si="2"/>
        <v>124845509</v>
      </c>
      <c r="Z26" s="32">
        <f>+IF(X26&lt;&gt;0,+(Y26/X26)*100,0)</f>
        <v>-217.2424288246614</v>
      </c>
      <c r="AA26" s="33">
        <f>+AA13+AA25</f>
        <v>-57468279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-425330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-425352</v>
      </c>
      <c r="Y32" s="20">
        <v>425352</v>
      </c>
      <c r="Z32" s="21">
        <v>-100</v>
      </c>
      <c r="AA32" s="22">
        <v>-425330</v>
      </c>
    </row>
    <row r="33" spans="1:27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>
        <v>-1200000</v>
      </c>
      <c r="L33" s="20">
        <v>554821</v>
      </c>
      <c r="M33" s="20">
        <v>-921246</v>
      </c>
      <c r="N33" s="20">
        <v>-1566425</v>
      </c>
      <c r="O33" s="20"/>
      <c r="P33" s="20">
        <v>756646</v>
      </c>
      <c r="Q33" s="20"/>
      <c r="R33" s="20">
        <v>756646</v>
      </c>
      <c r="S33" s="20"/>
      <c r="T33" s="20">
        <v>-361115</v>
      </c>
      <c r="U33" s="20">
        <v>-288584</v>
      </c>
      <c r="V33" s="20">
        <v>-649699</v>
      </c>
      <c r="W33" s="20">
        <v>185701</v>
      </c>
      <c r="X33" s="20"/>
      <c r="Y33" s="20">
        <v>185701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14415132</v>
      </c>
      <c r="Y35" s="20">
        <v>-14415132</v>
      </c>
      <c r="Z35" s="21">
        <v>-100</v>
      </c>
      <c r="AA35" s="22">
        <v>14415129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13989799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-1200000</v>
      </c>
      <c r="L37" s="31">
        <f t="shared" si="3"/>
        <v>554821</v>
      </c>
      <c r="M37" s="31">
        <f t="shared" si="3"/>
        <v>-921246</v>
      </c>
      <c r="N37" s="31">
        <f t="shared" si="3"/>
        <v>-1566425</v>
      </c>
      <c r="O37" s="31">
        <f t="shared" si="3"/>
        <v>0</v>
      </c>
      <c r="P37" s="31">
        <f t="shared" si="3"/>
        <v>756646</v>
      </c>
      <c r="Q37" s="31">
        <f t="shared" si="3"/>
        <v>0</v>
      </c>
      <c r="R37" s="31">
        <f t="shared" si="3"/>
        <v>756646</v>
      </c>
      <c r="S37" s="31">
        <f t="shared" si="3"/>
        <v>0</v>
      </c>
      <c r="T37" s="31">
        <f t="shared" si="3"/>
        <v>-361115</v>
      </c>
      <c r="U37" s="31">
        <f t="shared" si="3"/>
        <v>-288584</v>
      </c>
      <c r="V37" s="31">
        <f t="shared" si="3"/>
        <v>-649699</v>
      </c>
      <c r="W37" s="31">
        <f t="shared" si="3"/>
        <v>185701</v>
      </c>
      <c r="X37" s="31">
        <f t="shared" si="3"/>
        <v>13989780</v>
      </c>
      <c r="Y37" s="31">
        <f t="shared" si="3"/>
        <v>-13804079</v>
      </c>
      <c r="Z37" s="32">
        <f>+IF(X37&lt;&gt;0,+(Y37/X37)*100,0)</f>
        <v>-98.672595280268879</v>
      </c>
      <c r="AA37" s="33">
        <f>SUM(AA29:AA36)</f>
        <v>13989799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13989799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-1200000</v>
      </c>
      <c r="L44" s="31">
        <f t="shared" si="5"/>
        <v>554821</v>
      </c>
      <c r="M44" s="31">
        <f t="shared" si="5"/>
        <v>-921246</v>
      </c>
      <c r="N44" s="31">
        <f t="shared" si="5"/>
        <v>-1566425</v>
      </c>
      <c r="O44" s="31">
        <f t="shared" si="5"/>
        <v>0</v>
      </c>
      <c r="P44" s="31">
        <f t="shared" si="5"/>
        <v>756646</v>
      </c>
      <c r="Q44" s="31">
        <f t="shared" si="5"/>
        <v>0</v>
      </c>
      <c r="R44" s="31">
        <f t="shared" si="5"/>
        <v>756646</v>
      </c>
      <c r="S44" s="31">
        <f t="shared" si="5"/>
        <v>0</v>
      </c>
      <c r="T44" s="31">
        <f t="shared" si="5"/>
        <v>-361115</v>
      </c>
      <c r="U44" s="31">
        <f t="shared" si="5"/>
        <v>-288584</v>
      </c>
      <c r="V44" s="31">
        <f t="shared" si="5"/>
        <v>-649699</v>
      </c>
      <c r="W44" s="31">
        <f t="shared" si="5"/>
        <v>185701</v>
      </c>
      <c r="X44" s="31">
        <f t="shared" si="5"/>
        <v>13989780</v>
      </c>
      <c r="Y44" s="31">
        <f t="shared" si="5"/>
        <v>-13804079</v>
      </c>
      <c r="Z44" s="32">
        <f>+IF(X44&lt;&gt;0,+(Y44/X44)*100,0)</f>
        <v>-98.672595280268879</v>
      </c>
      <c r="AA44" s="33">
        <f>+AA37+AA43</f>
        <v>13989799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-280051178</v>
      </c>
      <c r="D45" s="42">
        <f t="shared" si="6"/>
        <v>0</v>
      </c>
      <c r="E45" s="43">
        <f t="shared" si="6"/>
        <v>-79162928</v>
      </c>
      <c r="F45" s="44">
        <f t="shared" si="6"/>
        <v>-71458078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116382851</v>
      </c>
      <c r="L45" s="44">
        <f t="shared" si="6"/>
        <v>-6904568</v>
      </c>
      <c r="M45" s="44">
        <f t="shared" si="6"/>
        <v>-1368991</v>
      </c>
      <c r="N45" s="44">
        <f t="shared" si="6"/>
        <v>108109292</v>
      </c>
      <c r="O45" s="44">
        <f t="shared" si="6"/>
        <v>-8416241</v>
      </c>
      <c r="P45" s="44">
        <f t="shared" si="6"/>
        <v>-6596272</v>
      </c>
      <c r="Q45" s="44">
        <f t="shared" si="6"/>
        <v>-4505202</v>
      </c>
      <c r="R45" s="44">
        <f t="shared" si="6"/>
        <v>-19517715</v>
      </c>
      <c r="S45" s="44">
        <f t="shared" si="6"/>
        <v>-2796551</v>
      </c>
      <c r="T45" s="44">
        <f t="shared" si="6"/>
        <v>-3883541</v>
      </c>
      <c r="U45" s="44">
        <f t="shared" si="6"/>
        <v>-6334499</v>
      </c>
      <c r="V45" s="44">
        <f t="shared" si="6"/>
        <v>-13014591</v>
      </c>
      <c r="W45" s="44">
        <f t="shared" si="6"/>
        <v>67191518</v>
      </c>
      <c r="X45" s="44">
        <f t="shared" si="6"/>
        <v>-71458070</v>
      </c>
      <c r="Y45" s="44">
        <f t="shared" si="6"/>
        <v>138649588</v>
      </c>
      <c r="Z45" s="45">
        <f>+IF(X45&lt;&gt;0,+(Y45/X45)*100,0)</f>
        <v>-194.02929298258405</v>
      </c>
      <c r="AA45" s="46">
        <f>+AA26-AA44</f>
        <v>-71458078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-1922892</v>
      </c>
      <c r="G6" s="20"/>
      <c r="H6" s="20">
        <v>-1432247</v>
      </c>
      <c r="I6" s="20"/>
      <c r="J6" s="20">
        <v>-1432247</v>
      </c>
      <c r="K6" s="20"/>
      <c r="L6" s="20">
        <v>-1581308</v>
      </c>
      <c r="M6" s="20">
        <v>-2855096</v>
      </c>
      <c r="N6" s="20">
        <v>-4436404</v>
      </c>
      <c r="O6" s="20">
        <v>-1032391</v>
      </c>
      <c r="P6" s="20">
        <v>-1903563</v>
      </c>
      <c r="Q6" s="20">
        <v>-920835</v>
      </c>
      <c r="R6" s="20">
        <v>-3856789</v>
      </c>
      <c r="S6" s="20">
        <v>-673922</v>
      </c>
      <c r="T6" s="20">
        <v>-951403</v>
      </c>
      <c r="U6" s="20">
        <v>-3905125</v>
      </c>
      <c r="V6" s="20">
        <v>-5530450</v>
      </c>
      <c r="W6" s="20">
        <v>-15255890</v>
      </c>
      <c r="X6" s="20">
        <v>-1922892</v>
      </c>
      <c r="Y6" s="20">
        <v>-13332998</v>
      </c>
      <c r="Z6" s="21">
        <v>693.3825716680916</v>
      </c>
      <c r="AA6" s="22">
        <v>-1922892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2015985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2015985</v>
      </c>
      <c r="Y11" s="24">
        <v>-2015985</v>
      </c>
      <c r="Z11" s="25">
        <v>-100</v>
      </c>
      <c r="AA11" s="26">
        <v>2015985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93093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-1581308</v>
      </c>
      <c r="M13" s="31">
        <f t="shared" si="0"/>
        <v>-2855096</v>
      </c>
      <c r="N13" s="31">
        <f t="shared" si="0"/>
        <v>-4436404</v>
      </c>
      <c r="O13" s="31">
        <f t="shared" si="0"/>
        <v>-1032391</v>
      </c>
      <c r="P13" s="31">
        <f t="shared" si="0"/>
        <v>-1903563</v>
      </c>
      <c r="Q13" s="31">
        <f t="shared" si="0"/>
        <v>-920835</v>
      </c>
      <c r="R13" s="31">
        <f t="shared" si="0"/>
        <v>-3856789</v>
      </c>
      <c r="S13" s="31">
        <f t="shared" si="0"/>
        <v>-673922</v>
      </c>
      <c r="T13" s="31">
        <f t="shared" si="0"/>
        <v>-951403</v>
      </c>
      <c r="U13" s="31">
        <f t="shared" si="0"/>
        <v>-3905125</v>
      </c>
      <c r="V13" s="31">
        <f t="shared" si="0"/>
        <v>-5530450</v>
      </c>
      <c r="W13" s="31">
        <f t="shared" si="0"/>
        <v>-15255890</v>
      </c>
      <c r="X13" s="31">
        <f t="shared" si="0"/>
        <v>93093</v>
      </c>
      <c r="Y13" s="31">
        <f t="shared" si="0"/>
        <v>-15348983</v>
      </c>
      <c r="Z13" s="32">
        <f>+IF(X13&lt;&gt;0,+(Y13/X13)*100,0)</f>
        <v>-16487.795000698228</v>
      </c>
      <c r="AA13" s="33">
        <f>SUM(AA6:AA12)</f>
        <v>93093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173913</v>
      </c>
      <c r="Y17" s="24">
        <v>-173913</v>
      </c>
      <c r="Z17" s="25">
        <v>-100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173913</v>
      </c>
      <c r="Y25" s="36">
        <f t="shared" si="1"/>
        <v>-173913</v>
      </c>
      <c r="Z25" s="37">
        <f>+IF(X25&lt;&gt;0,+(Y25/X25)*100,0)</f>
        <v>-100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267006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-1581308</v>
      </c>
      <c r="M26" s="31">
        <f t="shared" si="2"/>
        <v>-2855096</v>
      </c>
      <c r="N26" s="31">
        <f t="shared" si="2"/>
        <v>-4436404</v>
      </c>
      <c r="O26" s="31">
        <f t="shared" si="2"/>
        <v>-1032391</v>
      </c>
      <c r="P26" s="31">
        <f t="shared" si="2"/>
        <v>-1903563</v>
      </c>
      <c r="Q26" s="31">
        <f t="shared" si="2"/>
        <v>-920835</v>
      </c>
      <c r="R26" s="31">
        <f t="shared" si="2"/>
        <v>-3856789</v>
      </c>
      <c r="S26" s="31">
        <f t="shared" si="2"/>
        <v>-673922</v>
      </c>
      <c r="T26" s="31">
        <f t="shared" si="2"/>
        <v>-951403</v>
      </c>
      <c r="U26" s="31">
        <f t="shared" si="2"/>
        <v>-3905125</v>
      </c>
      <c r="V26" s="31">
        <f t="shared" si="2"/>
        <v>-5530450</v>
      </c>
      <c r="W26" s="31">
        <f t="shared" si="2"/>
        <v>-15255890</v>
      </c>
      <c r="X26" s="31">
        <f t="shared" si="2"/>
        <v>267006</v>
      </c>
      <c r="Y26" s="31">
        <f t="shared" si="2"/>
        <v>-15522896</v>
      </c>
      <c r="Z26" s="32">
        <f>+IF(X26&lt;&gt;0,+(Y26/X26)*100,0)</f>
        <v>-5813.6880819157623</v>
      </c>
      <c r="AA26" s="33">
        <f>+AA13+AA25</f>
        <v>267006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>
        <v>-1581308</v>
      </c>
      <c r="M33" s="20">
        <v>144904</v>
      </c>
      <c r="N33" s="20">
        <v>-1436404</v>
      </c>
      <c r="O33" s="20">
        <v>-1032391</v>
      </c>
      <c r="P33" s="20">
        <v>-1903563</v>
      </c>
      <c r="Q33" s="20">
        <v>5199165</v>
      </c>
      <c r="R33" s="20">
        <v>2263211</v>
      </c>
      <c r="S33" s="20">
        <v>-673922</v>
      </c>
      <c r="T33" s="20">
        <v>-951403</v>
      </c>
      <c r="U33" s="20">
        <v>-3905125</v>
      </c>
      <c r="V33" s="20">
        <v>-5530450</v>
      </c>
      <c r="W33" s="20">
        <v>-1722890</v>
      </c>
      <c r="X33" s="20"/>
      <c r="Y33" s="20">
        <v>-1722890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-1581308</v>
      </c>
      <c r="M37" s="31">
        <f t="shared" si="3"/>
        <v>144904</v>
      </c>
      <c r="N37" s="31">
        <f t="shared" si="3"/>
        <v>-1436404</v>
      </c>
      <c r="O37" s="31">
        <f t="shared" si="3"/>
        <v>-1032391</v>
      </c>
      <c r="P37" s="31">
        <f t="shared" si="3"/>
        <v>-1903563</v>
      </c>
      <c r="Q37" s="31">
        <f t="shared" si="3"/>
        <v>5199165</v>
      </c>
      <c r="R37" s="31">
        <f t="shared" si="3"/>
        <v>2263211</v>
      </c>
      <c r="S37" s="31">
        <f t="shared" si="3"/>
        <v>-673922</v>
      </c>
      <c r="T37" s="31">
        <f t="shared" si="3"/>
        <v>-951403</v>
      </c>
      <c r="U37" s="31">
        <f t="shared" si="3"/>
        <v>-3905125</v>
      </c>
      <c r="V37" s="31">
        <f t="shared" si="3"/>
        <v>-5530450</v>
      </c>
      <c r="W37" s="31">
        <f t="shared" si="3"/>
        <v>-1722890</v>
      </c>
      <c r="X37" s="31">
        <f t="shared" si="3"/>
        <v>0</v>
      </c>
      <c r="Y37" s="31">
        <f t="shared" si="3"/>
        <v>-1722890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-1581308</v>
      </c>
      <c r="M44" s="31">
        <f t="shared" si="5"/>
        <v>144904</v>
      </c>
      <c r="N44" s="31">
        <f t="shared" si="5"/>
        <v>-1436404</v>
      </c>
      <c r="O44" s="31">
        <f t="shared" si="5"/>
        <v>-1032391</v>
      </c>
      <c r="P44" s="31">
        <f t="shared" si="5"/>
        <v>-1903563</v>
      </c>
      <c r="Q44" s="31">
        <f t="shared" si="5"/>
        <v>5199165</v>
      </c>
      <c r="R44" s="31">
        <f t="shared" si="5"/>
        <v>2263211</v>
      </c>
      <c r="S44" s="31">
        <f t="shared" si="5"/>
        <v>-673922</v>
      </c>
      <c r="T44" s="31">
        <f t="shared" si="5"/>
        <v>-951403</v>
      </c>
      <c r="U44" s="31">
        <f t="shared" si="5"/>
        <v>-3905125</v>
      </c>
      <c r="V44" s="31">
        <f t="shared" si="5"/>
        <v>-5530450</v>
      </c>
      <c r="W44" s="31">
        <f t="shared" si="5"/>
        <v>-1722890</v>
      </c>
      <c r="X44" s="31">
        <f t="shared" si="5"/>
        <v>0</v>
      </c>
      <c r="Y44" s="31">
        <f t="shared" si="5"/>
        <v>-1722890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267006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-3000000</v>
      </c>
      <c r="N45" s="44">
        <f t="shared" si="6"/>
        <v>-3000000</v>
      </c>
      <c r="O45" s="44">
        <f t="shared" si="6"/>
        <v>0</v>
      </c>
      <c r="P45" s="44">
        <f t="shared" si="6"/>
        <v>0</v>
      </c>
      <c r="Q45" s="44">
        <f t="shared" si="6"/>
        <v>-6120000</v>
      </c>
      <c r="R45" s="44">
        <f t="shared" si="6"/>
        <v>-6120000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-13533000</v>
      </c>
      <c r="X45" s="44">
        <f t="shared" si="6"/>
        <v>267006</v>
      </c>
      <c r="Y45" s="44">
        <f t="shared" si="6"/>
        <v>-13800006</v>
      </c>
      <c r="Z45" s="45">
        <f>+IF(X45&lt;&gt;0,+(Y45/X45)*100,0)</f>
        <v>-5168.4254286420537</v>
      </c>
      <c r="AA45" s="46">
        <f>+AA26-AA44</f>
        <v>267006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-6186324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-6186324</v>
      </c>
      <c r="Y6" s="20">
        <v>6186324</v>
      </c>
      <c r="Z6" s="21">
        <v>-100</v>
      </c>
      <c r="AA6" s="22">
        <v>-6186324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654284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654284</v>
      </c>
      <c r="Y11" s="24">
        <v>-654284</v>
      </c>
      <c r="Z11" s="25">
        <v>-100</v>
      </c>
      <c r="AA11" s="26">
        <v>654284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-5532040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-5532040</v>
      </c>
      <c r="Y13" s="31">
        <f t="shared" si="0"/>
        <v>5532040</v>
      </c>
      <c r="Z13" s="32">
        <f>+IF(X13&lt;&gt;0,+(Y13/X13)*100,0)</f>
        <v>-100</v>
      </c>
      <c r="AA13" s="33">
        <f>SUM(AA6:AA12)</f>
        <v>-5532040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>
        <v>-123775774</v>
      </c>
      <c r="L17" s="24"/>
      <c r="M17" s="20"/>
      <c r="N17" s="24">
        <v>-123775774</v>
      </c>
      <c r="O17" s="24">
        <v>-15972647</v>
      </c>
      <c r="P17" s="24"/>
      <c r="Q17" s="20"/>
      <c r="R17" s="24">
        <v>-15972647</v>
      </c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-123775774</v>
      </c>
      <c r="L25" s="36">
        <f t="shared" si="1"/>
        <v>0</v>
      </c>
      <c r="M25" s="36">
        <f t="shared" si="1"/>
        <v>0</v>
      </c>
      <c r="N25" s="36">
        <f t="shared" si="1"/>
        <v>-123775774</v>
      </c>
      <c r="O25" s="36">
        <f t="shared" si="1"/>
        <v>-15972647</v>
      </c>
      <c r="P25" s="36">
        <f t="shared" si="1"/>
        <v>0</v>
      </c>
      <c r="Q25" s="36">
        <f t="shared" si="1"/>
        <v>0</v>
      </c>
      <c r="R25" s="36">
        <f t="shared" si="1"/>
        <v>-15972647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-5532040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-123775774</v>
      </c>
      <c r="L26" s="31">
        <f t="shared" si="2"/>
        <v>0</v>
      </c>
      <c r="M26" s="31">
        <f t="shared" si="2"/>
        <v>0</v>
      </c>
      <c r="N26" s="31">
        <f t="shared" si="2"/>
        <v>-123775774</v>
      </c>
      <c r="O26" s="31">
        <f t="shared" si="2"/>
        <v>-15972647</v>
      </c>
      <c r="P26" s="31">
        <f t="shared" si="2"/>
        <v>0</v>
      </c>
      <c r="Q26" s="31">
        <f t="shared" si="2"/>
        <v>0</v>
      </c>
      <c r="R26" s="31">
        <f t="shared" si="2"/>
        <v>-15972647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-5532040</v>
      </c>
      <c r="Y26" s="31">
        <f t="shared" si="2"/>
        <v>5532040</v>
      </c>
      <c r="Z26" s="32">
        <f>+IF(X26&lt;&gt;0,+(Y26/X26)*100,0)</f>
        <v>-100</v>
      </c>
      <c r="AA26" s="33">
        <f>+AA13+AA25</f>
        <v>-5532040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-3993844</v>
      </c>
      <c r="R32" s="20">
        <v>-3993844</v>
      </c>
      <c r="S32" s="20">
        <v>-139271</v>
      </c>
      <c r="T32" s="20"/>
      <c r="U32" s="20"/>
      <c r="V32" s="20">
        <v>-139271</v>
      </c>
      <c r="W32" s="20">
        <v>-4133115</v>
      </c>
      <c r="X32" s="20">
        <v>-1170150</v>
      </c>
      <c r="Y32" s="20">
        <v>-2962965</v>
      </c>
      <c r="Z32" s="21">
        <v>253.2124086655557</v>
      </c>
      <c r="AA32" s="22">
        <v>-1170150</v>
      </c>
    </row>
    <row r="33" spans="1:27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>
        <v>15000000</v>
      </c>
      <c r="L33" s="20">
        <v>1681000</v>
      </c>
      <c r="M33" s="20"/>
      <c r="N33" s="20">
        <v>16681000</v>
      </c>
      <c r="O33" s="20"/>
      <c r="P33" s="20"/>
      <c r="Q33" s="20">
        <v>1427000</v>
      </c>
      <c r="R33" s="20">
        <v>1427000</v>
      </c>
      <c r="S33" s="20"/>
      <c r="T33" s="20"/>
      <c r="U33" s="20"/>
      <c r="V33" s="20"/>
      <c r="W33" s="20">
        <v>6228000</v>
      </c>
      <c r="X33" s="20"/>
      <c r="Y33" s="20">
        <v>6228000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15000000</v>
      </c>
      <c r="L37" s="31">
        <f t="shared" si="3"/>
        <v>1681000</v>
      </c>
      <c r="M37" s="31">
        <f t="shared" si="3"/>
        <v>0</v>
      </c>
      <c r="N37" s="31">
        <f t="shared" si="3"/>
        <v>16681000</v>
      </c>
      <c r="O37" s="31">
        <f t="shared" si="3"/>
        <v>0</v>
      </c>
      <c r="P37" s="31">
        <f t="shared" si="3"/>
        <v>0</v>
      </c>
      <c r="Q37" s="31">
        <f t="shared" si="3"/>
        <v>-2566844</v>
      </c>
      <c r="R37" s="31">
        <f t="shared" si="3"/>
        <v>-2566844</v>
      </c>
      <c r="S37" s="31">
        <f t="shared" si="3"/>
        <v>-139271</v>
      </c>
      <c r="T37" s="31">
        <f t="shared" si="3"/>
        <v>0</v>
      </c>
      <c r="U37" s="31">
        <f t="shared" si="3"/>
        <v>0</v>
      </c>
      <c r="V37" s="31">
        <f t="shared" si="3"/>
        <v>-139271</v>
      </c>
      <c r="W37" s="31">
        <f t="shared" si="3"/>
        <v>2094885</v>
      </c>
      <c r="X37" s="31">
        <f t="shared" si="3"/>
        <v>-1170150</v>
      </c>
      <c r="Y37" s="31">
        <f t="shared" si="3"/>
        <v>3265035</v>
      </c>
      <c r="Z37" s="32">
        <f>+IF(X37&lt;&gt;0,+(Y37/X37)*100,0)</f>
        <v>-279.02704781438274</v>
      </c>
      <c r="AA37" s="33">
        <f>SUM(AA29:AA36)</f>
        <v>-1170150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15000000</v>
      </c>
      <c r="L44" s="31">
        <f t="shared" si="5"/>
        <v>1681000</v>
      </c>
      <c r="M44" s="31">
        <f t="shared" si="5"/>
        <v>0</v>
      </c>
      <c r="N44" s="31">
        <f t="shared" si="5"/>
        <v>16681000</v>
      </c>
      <c r="O44" s="31">
        <f t="shared" si="5"/>
        <v>0</v>
      </c>
      <c r="P44" s="31">
        <f t="shared" si="5"/>
        <v>0</v>
      </c>
      <c r="Q44" s="31">
        <f t="shared" si="5"/>
        <v>-2566844</v>
      </c>
      <c r="R44" s="31">
        <f t="shared" si="5"/>
        <v>-2566844</v>
      </c>
      <c r="S44" s="31">
        <f t="shared" si="5"/>
        <v>-139271</v>
      </c>
      <c r="T44" s="31">
        <f t="shared" si="5"/>
        <v>0</v>
      </c>
      <c r="U44" s="31">
        <f t="shared" si="5"/>
        <v>0</v>
      </c>
      <c r="V44" s="31">
        <f t="shared" si="5"/>
        <v>-139271</v>
      </c>
      <c r="W44" s="31">
        <f t="shared" si="5"/>
        <v>2094885</v>
      </c>
      <c r="X44" s="31">
        <f t="shared" si="5"/>
        <v>-1170150</v>
      </c>
      <c r="Y44" s="31">
        <f t="shared" si="5"/>
        <v>3265035</v>
      </c>
      <c r="Z44" s="32">
        <f>+IF(X44&lt;&gt;0,+(Y44/X44)*100,0)</f>
        <v>-279.02704781438274</v>
      </c>
      <c r="AA44" s="33">
        <f>+AA37+AA43</f>
        <v>-1170150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-4361890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-138775774</v>
      </c>
      <c r="L45" s="44">
        <f t="shared" si="6"/>
        <v>-1681000</v>
      </c>
      <c r="M45" s="44">
        <f t="shared" si="6"/>
        <v>0</v>
      </c>
      <c r="N45" s="44">
        <f t="shared" si="6"/>
        <v>-140456774</v>
      </c>
      <c r="O45" s="44">
        <f t="shared" si="6"/>
        <v>-15972647</v>
      </c>
      <c r="P45" s="44">
        <f t="shared" si="6"/>
        <v>0</v>
      </c>
      <c r="Q45" s="44">
        <f t="shared" si="6"/>
        <v>2566844</v>
      </c>
      <c r="R45" s="44">
        <f t="shared" si="6"/>
        <v>-13405803</v>
      </c>
      <c r="S45" s="44">
        <f t="shared" si="6"/>
        <v>139271</v>
      </c>
      <c r="T45" s="44">
        <f t="shared" si="6"/>
        <v>0</v>
      </c>
      <c r="U45" s="44">
        <f t="shared" si="6"/>
        <v>0</v>
      </c>
      <c r="V45" s="44">
        <f t="shared" si="6"/>
        <v>139271</v>
      </c>
      <c r="W45" s="44">
        <f t="shared" si="6"/>
        <v>-2094885</v>
      </c>
      <c r="X45" s="44">
        <f t="shared" si="6"/>
        <v>-4361890</v>
      </c>
      <c r="Y45" s="44">
        <f t="shared" si="6"/>
        <v>2267005</v>
      </c>
      <c r="Z45" s="45">
        <f>+IF(X45&lt;&gt;0,+(Y45/X45)*100,0)</f>
        <v>-51.972997943551988</v>
      </c>
      <c r="AA45" s="46">
        <f>+AA26-AA44</f>
        <v>-4361890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-1979775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-1979784</v>
      </c>
      <c r="Y6" s="20">
        <v>1979784</v>
      </c>
      <c r="Z6" s="21">
        <v>-100</v>
      </c>
      <c r="AA6" s="22">
        <v>-1979775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258232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258228</v>
      </c>
      <c r="Y11" s="24">
        <v>-258228</v>
      </c>
      <c r="Z11" s="25">
        <v>-100</v>
      </c>
      <c r="AA11" s="26">
        <v>258232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-1721543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-1721556</v>
      </c>
      <c r="Y13" s="31">
        <f t="shared" si="0"/>
        <v>1721556</v>
      </c>
      <c r="Z13" s="32">
        <f>+IF(X13&lt;&gt;0,+(Y13/X13)*100,0)</f>
        <v>-100</v>
      </c>
      <c r="AA13" s="33">
        <f>SUM(AA6:AA12)</f>
        <v>-1721543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-1721543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-1721556</v>
      </c>
      <c r="Y26" s="31">
        <f t="shared" si="2"/>
        <v>1721556</v>
      </c>
      <c r="Z26" s="32">
        <f>+IF(X26&lt;&gt;0,+(Y26/X26)*100,0)</f>
        <v>-100</v>
      </c>
      <c r="AA26" s="33">
        <f>+AA13+AA25</f>
        <v>-1721543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-1721543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-1721556</v>
      </c>
      <c r="Y45" s="44">
        <f t="shared" si="6"/>
        <v>1721556</v>
      </c>
      <c r="Z45" s="45">
        <f>+IF(X45&lt;&gt;0,+(Y45/X45)*100,0)</f>
        <v>-100</v>
      </c>
      <c r="AA45" s="46">
        <f>+AA26-AA44</f>
        <v>-1721543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-98968593</v>
      </c>
      <c r="G6" s="20">
        <v>331255</v>
      </c>
      <c r="H6" s="20">
        <v>880628</v>
      </c>
      <c r="I6" s="20">
        <v>-442066</v>
      </c>
      <c r="J6" s="20">
        <v>769817</v>
      </c>
      <c r="K6" s="20">
        <v>313850</v>
      </c>
      <c r="L6" s="20">
        <v>316085</v>
      </c>
      <c r="M6" s="20">
        <v>917751</v>
      </c>
      <c r="N6" s="20">
        <v>1547686</v>
      </c>
      <c r="O6" s="20">
        <v>812785</v>
      </c>
      <c r="P6" s="20"/>
      <c r="Q6" s="20"/>
      <c r="R6" s="20">
        <v>812785</v>
      </c>
      <c r="S6" s="20"/>
      <c r="T6" s="20"/>
      <c r="U6" s="20"/>
      <c r="V6" s="20"/>
      <c r="W6" s="20">
        <v>3130288</v>
      </c>
      <c r="X6" s="20">
        <v>-98968593</v>
      </c>
      <c r="Y6" s="20">
        <v>102098881</v>
      </c>
      <c r="Z6" s="21">
        <v>-103.16291048009545</v>
      </c>
      <c r="AA6" s="22">
        <v>-98968593</v>
      </c>
    </row>
    <row r="7" spans="1:27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12863860</v>
      </c>
      <c r="G7" s="20">
        <v>-222359</v>
      </c>
      <c r="H7" s="20">
        <v>-779310</v>
      </c>
      <c r="I7" s="20">
        <v>-40323</v>
      </c>
      <c r="J7" s="20">
        <v>-1041992</v>
      </c>
      <c r="K7" s="20">
        <v>64508</v>
      </c>
      <c r="L7" s="20">
        <v>-60450</v>
      </c>
      <c r="M7" s="20">
        <v>-179053</v>
      </c>
      <c r="N7" s="20">
        <v>-174995</v>
      </c>
      <c r="O7" s="20">
        <v>22043</v>
      </c>
      <c r="P7" s="20">
        <v>-81030</v>
      </c>
      <c r="Q7" s="20">
        <v>-213043</v>
      </c>
      <c r="R7" s="20">
        <v>-272030</v>
      </c>
      <c r="S7" s="20">
        <v>-149353</v>
      </c>
      <c r="T7" s="20">
        <v>-1385898</v>
      </c>
      <c r="U7" s="20"/>
      <c r="V7" s="20">
        <v>-1535251</v>
      </c>
      <c r="W7" s="20">
        <v>-3024268</v>
      </c>
      <c r="X7" s="20">
        <v>12863860</v>
      </c>
      <c r="Y7" s="20">
        <v>-15888128</v>
      </c>
      <c r="Z7" s="21">
        <v>-123.50980187906273</v>
      </c>
      <c r="AA7" s="22">
        <v>12863860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13338710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13338710</v>
      </c>
      <c r="Y11" s="24">
        <v>-13338710</v>
      </c>
      <c r="Z11" s="25">
        <v>-100</v>
      </c>
      <c r="AA11" s="26">
        <v>13338710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-72766023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378358</v>
      </c>
      <c r="L13" s="31">
        <f t="shared" si="0"/>
        <v>255635</v>
      </c>
      <c r="M13" s="31">
        <f t="shared" si="0"/>
        <v>738698</v>
      </c>
      <c r="N13" s="31">
        <f t="shared" si="0"/>
        <v>1372691</v>
      </c>
      <c r="O13" s="31">
        <f t="shared" si="0"/>
        <v>834828</v>
      </c>
      <c r="P13" s="31">
        <f t="shared" si="0"/>
        <v>-81030</v>
      </c>
      <c r="Q13" s="31">
        <f t="shared" si="0"/>
        <v>-213043</v>
      </c>
      <c r="R13" s="31">
        <f t="shared" si="0"/>
        <v>540755</v>
      </c>
      <c r="S13" s="31">
        <f t="shared" si="0"/>
        <v>-149353</v>
      </c>
      <c r="T13" s="31">
        <f t="shared" si="0"/>
        <v>-1385898</v>
      </c>
      <c r="U13" s="31">
        <f t="shared" si="0"/>
        <v>0</v>
      </c>
      <c r="V13" s="31">
        <f t="shared" si="0"/>
        <v>-1535251</v>
      </c>
      <c r="W13" s="31">
        <f t="shared" si="0"/>
        <v>106020</v>
      </c>
      <c r="X13" s="31">
        <f t="shared" si="0"/>
        <v>-72766023</v>
      </c>
      <c r="Y13" s="31">
        <f t="shared" si="0"/>
        <v>72872043</v>
      </c>
      <c r="Z13" s="32">
        <f>+IF(X13&lt;&gt;0,+(Y13/X13)*100,0)</f>
        <v>-100.14569986874231</v>
      </c>
      <c r="AA13" s="33">
        <f>SUM(AA6:AA12)</f>
        <v>-72766023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-72766023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378358</v>
      </c>
      <c r="L26" s="31">
        <f t="shared" si="2"/>
        <v>255635</v>
      </c>
      <c r="M26" s="31">
        <f t="shared" si="2"/>
        <v>738698</v>
      </c>
      <c r="N26" s="31">
        <f t="shared" si="2"/>
        <v>1372691</v>
      </c>
      <c r="O26" s="31">
        <f t="shared" si="2"/>
        <v>834828</v>
      </c>
      <c r="P26" s="31">
        <f t="shared" si="2"/>
        <v>-81030</v>
      </c>
      <c r="Q26" s="31">
        <f t="shared" si="2"/>
        <v>-213043</v>
      </c>
      <c r="R26" s="31">
        <f t="shared" si="2"/>
        <v>540755</v>
      </c>
      <c r="S26" s="31">
        <f t="shared" si="2"/>
        <v>-149353</v>
      </c>
      <c r="T26" s="31">
        <f t="shared" si="2"/>
        <v>-1385898</v>
      </c>
      <c r="U26" s="31">
        <f t="shared" si="2"/>
        <v>0</v>
      </c>
      <c r="V26" s="31">
        <f t="shared" si="2"/>
        <v>-1535251</v>
      </c>
      <c r="W26" s="31">
        <f t="shared" si="2"/>
        <v>106020</v>
      </c>
      <c r="X26" s="31">
        <f t="shared" si="2"/>
        <v>-72766023</v>
      </c>
      <c r="Y26" s="31">
        <f t="shared" si="2"/>
        <v>72872043</v>
      </c>
      <c r="Z26" s="32">
        <f>+IF(X26&lt;&gt;0,+(Y26/X26)*100,0)</f>
        <v>-100.14569986874231</v>
      </c>
      <c r="AA26" s="33">
        <f>+AA13+AA25</f>
        <v>-72766023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>
        <v>2500</v>
      </c>
      <c r="L31" s="20">
        <v>1300</v>
      </c>
      <c r="M31" s="20"/>
      <c r="N31" s="20">
        <v>3800</v>
      </c>
      <c r="O31" s="20">
        <v>1200</v>
      </c>
      <c r="P31" s="20">
        <v>3153</v>
      </c>
      <c r="Q31" s="20">
        <v>1200</v>
      </c>
      <c r="R31" s="20">
        <v>5553</v>
      </c>
      <c r="S31" s="20"/>
      <c r="T31" s="20"/>
      <c r="U31" s="20"/>
      <c r="V31" s="20"/>
      <c r="W31" s="20">
        <v>13803</v>
      </c>
      <c r="X31" s="20"/>
      <c r="Y31" s="20">
        <v>13803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</v>
      </c>
      <c r="Y32" s="20">
        <v>-1</v>
      </c>
      <c r="Z32" s="21">
        <v>-100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806909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806909</v>
      </c>
      <c r="Y35" s="20">
        <v>-806909</v>
      </c>
      <c r="Z35" s="21">
        <v>-100</v>
      </c>
      <c r="AA35" s="22">
        <v>806909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806910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2500</v>
      </c>
      <c r="L37" s="31">
        <f t="shared" si="3"/>
        <v>1300</v>
      </c>
      <c r="M37" s="31">
        <f t="shared" si="3"/>
        <v>0</v>
      </c>
      <c r="N37" s="31">
        <f t="shared" si="3"/>
        <v>3800</v>
      </c>
      <c r="O37" s="31">
        <f t="shared" si="3"/>
        <v>1200</v>
      </c>
      <c r="P37" s="31">
        <f t="shared" si="3"/>
        <v>3153</v>
      </c>
      <c r="Q37" s="31">
        <f t="shared" si="3"/>
        <v>1200</v>
      </c>
      <c r="R37" s="31">
        <f t="shared" si="3"/>
        <v>5553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13803</v>
      </c>
      <c r="X37" s="31">
        <f t="shared" si="3"/>
        <v>806910</v>
      </c>
      <c r="Y37" s="31">
        <f t="shared" si="3"/>
        <v>-793107</v>
      </c>
      <c r="Z37" s="32">
        <f>+IF(X37&lt;&gt;0,+(Y37/X37)*100,0)</f>
        <v>-98.289400304866717</v>
      </c>
      <c r="AA37" s="33">
        <f>SUM(AA29:AA36)</f>
        <v>806910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806910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2500</v>
      </c>
      <c r="L44" s="31">
        <f t="shared" si="5"/>
        <v>1300</v>
      </c>
      <c r="M44" s="31">
        <f t="shared" si="5"/>
        <v>0</v>
      </c>
      <c r="N44" s="31">
        <f t="shared" si="5"/>
        <v>3800</v>
      </c>
      <c r="O44" s="31">
        <f t="shared" si="5"/>
        <v>1200</v>
      </c>
      <c r="P44" s="31">
        <f t="shared" si="5"/>
        <v>3153</v>
      </c>
      <c r="Q44" s="31">
        <f t="shared" si="5"/>
        <v>1200</v>
      </c>
      <c r="R44" s="31">
        <f t="shared" si="5"/>
        <v>5553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13803</v>
      </c>
      <c r="X44" s="31">
        <f t="shared" si="5"/>
        <v>806910</v>
      </c>
      <c r="Y44" s="31">
        <f t="shared" si="5"/>
        <v>-793107</v>
      </c>
      <c r="Z44" s="32">
        <f>+IF(X44&lt;&gt;0,+(Y44/X44)*100,0)</f>
        <v>-98.289400304866717</v>
      </c>
      <c r="AA44" s="33">
        <f>+AA37+AA43</f>
        <v>806910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-73572933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375858</v>
      </c>
      <c r="L45" s="44">
        <f t="shared" si="6"/>
        <v>254335</v>
      </c>
      <c r="M45" s="44">
        <f t="shared" si="6"/>
        <v>738698</v>
      </c>
      <c r="N45" s="44">
        <f t="shared" si="6"/>
        <v>1368891</v>
      </c>
      <c r="O45" s="44">
        <f t="shared" si="6"/>
        <v>833628</v>
      </c>
      <c r="P45" s="44">
        <f t="shared" si="6"/>
        <v>-84183</v>
      </c>
      <c r="Q45" s="44">
        <f t="shared" si="6"/>
        <v>-214243</v>
      </c>
      <c r="R45" s="44">
        <f t="shared" si="6"/>
        <v>535202</v>
      </c>
      <c r="S45" s="44">
        <f t="shared" si="6"/>
        <v>-149353</v>
      </c>
      <c r="T45" s="44">
        <f t="shared" si="6"/>
        <v>-1385898</v>
      </c>
      <c r="U45" s="44">
        <f t="shared" si="6"/>
        <v>0</v>
      </c>
      <c r="V45" s="44">
        <f t="shared" si="6"/>
        <v>-1535251</v>
      </c>
      <c r="W45" s="44">
        <f t="shared" si="6"/>
        <v>92217</v>
      </c>
      <c r="X45" s="44">
        <f t="shared" si="6"/>
        <v>-73572933</v>
      </c>
      <c r="Y45" s="44">
        <f t="shared" si="6"/>
        <v>73665150</v>
      </c>
      <c r="Z45" s="45">
        <f>+IF(X45&lt;&gt;0,+(Y45/X45)*100,0)</f>
        <v>-100.1253409321061</v>
      </c>
      <c r="AA45" s="46">
        <f>+AA26-AA44</f>
        <v>-73572933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7899241</v>
      </c>
      <c r="Y47" s="20">
        <v>-7899241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7899241</v>
      </c>
      <c r="Y50" s="52">
        <f t="shared" si="7"/>
        <v>-7899241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-2797364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-2797364</v>
      </c>
      <c r="Y6" s="20">
        <v>2797364</v>
      </c>
      <c r="Z6" s="21">
        <v>-100</v>
      </c>
      <c r="AA6" s="22">
        <v>-2797364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364874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364874</v>
      </c>
      <c r="Y11" s="24">
        <v>-364874</v>
      </c>
      <c r="Z11" s="25">
        <v>-100</v>
      </c>
      <c r="AA11" s="26">
        <v>364874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-2432490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-2432490</v>
      </c>
      <c r="Y13" s="31">
        <f t="shared" si="0"/>
        <v>2432490</v>
      </c>
      <c r="Z13" s="32">
        <f>+IF(X13&lt;&gt;0,+(Y13/X13)*100,0)</f>
        <v>-100</v>
      </c>
      <c r="AA13" s="33">
        <f>SUM(AA6:AA12)</f>
        <v>-2432490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-2432490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-2432490</v>
      </c>
      <c r="Y26" s="31">
        <f t="shared" si="2"/>
        <v>2432490</v>
      </c>
      <c r="Z26" s="32">
        <f>+IF(X26&lt;&gt;0,+(Y26/X26)*100,0)</f>
        <v>-100</v>
      </c>
      <c r="AA26" s="33">
        <f>+AA13+AA25</f>
        <v>-2432490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-2432490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-2432490</v>
      </c>
      <c r="Y45" s="44">
        <f t="shared" si="6"/>
        <v>2432490</v>
      </c>
      <c r="Z45" s="45">
        <f>+IF(X45&lt;&gt;0,+(Y45/X45)*100,0)</f>
        <v>-100</v>
      </c>
      <c r="AA45" s="46">
        <f>+AA26-AA44</f>
        <v>-2432490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5323666815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>
        <v>181237281</v>
      </c>
      <c r="P6" s="20">
        <v>188019127</v>
      </c>
      <c r="Q6" s="20">
        <v>199721646</v>
      </c>
      <c r="R6" s="20">
        <v>568978054</v>
      </c>
      <c r="S6" s="20">
        <v>181223767</v>
      </c>
      <c r="T6" s="20">
        <v>196419951</v>
      </c>
      <c r="U6" s="20">
        <v>311174408</v>
      </c>
      <c r="V6" s="20">
        <v>688818126</v>
      </c>
      <c r="W6" s="20">
        <v>7650329449</v>
      </c>
      <c r="X6" s="20">
        <v>5323666815</v>
      </c>
      <c r="Y6" s="20">
        <v>2326662634</v>
      </c>
      <c r="Z6" s="21">
        <v>43.70413692014646</v>
      </c>
      <c r="AA6" s="22">
        <v>5323666815</v>
      </c>
    </row>
    <row r="7" spans="1:27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211713996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>
        <v>-16035026</v>
      </c>
      <c r="P7" s="20">
        <v>-5223909</v>
      </c>
      <c r="Q7" s="20">
        <v>-2513598</v>
      </c>
      <c r="R7" s="20">
        <v>-23772533</v>
      </c>
      <c r="S7" s="20">
        <v>6924907</v>
      </c>
      <c r="T7" s="20">
        <v>-16383068</v>
      </c>
      <c r="U7" s="20">
        <v>2302631</v>
      </c>
      <c r="V7" s="20">
        <v>-7155530</v>
      </c>
      <c r="W7" s="20">
        <v>119837216</v>
      </c>
      <c r="X7" s="20">
        <v>211713996</v>
      </c>
      <c r="Y7" s="20">
        <v>-91876780</v>
      </c>
      <c r="Z7" s="21">
        <v>-43.396649128478025</v>
      </c>
      <c r="AA7" s="22">
        <v>211713996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>
        <v>-10589</v>
      </c>
      <c r="P8" s="20"/>
      <c r="Q8" s="20"/>
      <c r="R8" s="20">
        <v>-10589</v>
      </c>
      <c r="S8" s="20"/>
      <c r="T8" s="20">
        <v>13000</v>
      </c>
      <c r="U8" s="20">
        <v>-622</v>
      </c>
      <c r="V8" s="20">
        <v>12378</v>
      </c>
      <c r="W8" s="20">
        <v>-522</v>
      </c>
      <c r="X8" s="20">
        <v>100</v>
      </c>
      <c r="Y8" s="20">
        <v>-622</v>
      </c>
      <c r="Z8" s="21">
        <v>-622</v>
      </c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>
        <v>21852783</v>
      </c>
      <c r="P11" s="24">
        <v>20651736</v>
      </c>
      <c r="Q11" s="20">
        <v>21549219</v>
      </c>
      <c r="R11" s="24">
        <v>64053738</v>
      </c>
      <c r="S11" s="24">
        <v>21087725</v>
      </c>
      <c r="T11" s="20">
        <v>19225773</v>
      </c>
      <c r="U11" s="24">
        <v>29673819</v>
      </c>
      <c r="V11" s="24">
        <v>69987317</v>
      </c>
      <c r="W11" s="24">
        <v>712955422</v>
      </c>
      <c r="X11" s="20">
        <v>431297996</v>
      </c>
      <c r="Y11" s="24">
        <v>281657426</v>
      </c>
      <c r="Z11" s="25">
        <v>65.304598818492991</v>
      </c>
      <c r="AA11" s="26">
        <v>431297996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5961116682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187044449</v>
      </c>
      <c r="P13" s="31">
        <f t="shared" si="0"/>
        <v>203446954</v>
      </c>
      <c r="Q13" s="31">
        <f t="shared" si="0"/>
        <v>218757267</v>
      </c>
      <c r="R13" s="31">
        <f t="shared" si="0"/>
        <v>609248670</v>
      </c>
      <c r="S13" s="31">
        <f t="shared" si="0"/>
        <v>209236399</v>
      </c>
      <c r="T13" s="31">
        <f t="shared" si="0"/>
        <v>199275656</v>
      </c>
      <c r="U13" s="31">
        <f t="shared" si="0"/>
        <v>343150236</v>
      </c>
      <c r="V13" s="31">
        <f t="shared" si="0"/>
        <v>751662291</v>
      </c>
      <c r="W13" s="31">
        <f t="shared" si="0"/>
        <v>8477559340</v>
      </c>
      <c r="X13" s="31">
        <f t="shared" si="0"/>
        <v>5961116682</v>
      </c>
      <c r="Y13" s="31">
        <f t="shared" si="0"/>
        <v>2516442658</v>
      </c>
      <c r="Z13" s="32">
        <f>+IF(X13&lt;&gt;0,+(Y13/X13)*100,0)</f>
        <v>42.21428286412462</v>
      </c>
      <c r="AA13" s="33">
        <f>SUM(AA6:AA12)</f>
        <v>5961116682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889126158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>
        <v>-1110865</v>
      </c>
      <c r="P17" s="24">
        <v>974388</v>
      </c>
      <c r="Q17" s="20">
        <v>-1767094</v>
      </c>
      <c r="R17" s="24">
        <v>-1903571</v>
      </c>
      <c r="S17" s="24">
        <v>5538103</v>
      </c>
      <c r="T17" s="20">
        <v>16025654</v>
      </c>
      <c r="U17" s="24">
        <v>16241459</v>
      </c>
      <c r="V17" s="24">
        <v>37805216</v>
      </c>
      <c r="W17" s="24">
        <v>891207945</v>
      </c>
      <c r="X17" s="20">
        <v>889126158</v>
      </c>
      <c r="Y17" s="24">
        <v>2081787</v>
      </c>
      <c r="Z17" s="25">
        <v>0.23413853942648261</v>
      </c>
      <c r="AA17" s="26">
        <v>889126158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2025209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>
        <v>-25370</v>
      </c>
      <c r="P21" s="20">
        <v>-22914</v>
      </c>
      <c r="Q21" s="20">
        <v>-25370</v>
      </c>
      <c r="R21" s="20">
        <v>-73654</v>
      </c>
      <c r="S21" s="20">
        <v>-24552</v>
      </c>
      <c r="T21" s="20">
        <v>-25370</v>
      </c>
      <c r="U21" s="20">
        <v>-24552</v>
      </c>
      <c r="V21" s="20">
        <v>-74474</v>
      </c>
      <c r="W21" s="20">
        <v>1222423</v>
      </c>
      <c r="X21" s="20">
        <v>2025209</v>
      </c>
      <c r="Y21" s="20">
        <v>-802786</v>
      </c>
      <c r="Z21" s="21">
        <v>-39.639661881810717</v>
      </c>
      <c r="AA21" s="22">
        <v>2025209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-1136235</v>
      </c>
      <c r="P25" s="36">
        <f t="shared" si="1"/>
        <v>951474</v>
      </c>
      <c r="Q25" s="36">
        <f t="shared" si="1"/>
        <v>-1792464</v>
      </c>
      <c r="R25" s="36">
        <f t="shared" si="1"/>
        <v>-1977225</v>
      </c>
      <c r="S25" s="36">
        <f t="shared" si="1"/>
        <v>5513551</v>
      </c>
      <c r="T25" s="36">
        <f t="shared" si="1"/>
        <v>16000284</v>
      </c>
      <c r="U25" s="36">
        <f t="shared" si="1"/>
        <v>16216907</v>
      </c>
      <c r="V25" s="36">
        <f t="shared" si="1"/>
        <v>37730742</v>
      </c>
      <c r="W25" s="36">
        <f t="shared" si="1"/>
        <v>892430368</v>
      </c>
      <c r="X25" s="36">
        <f t="shared" si="1"/>
        <v>891151367</v>
      </c>
      <c r="Y25" s="36">
        <f t="shared" si="1"/>
        <v>1279001</v>
      </c>
      <c r="Z25" s="37">
        <f>+IF(X25&lt;&gt;0,+(Y25/X25)*100,0)</f>
        <v>0.14352230691242379</v>
      </c>
      <c r="AA25" s="38">
        <f>SUM(AA15:AA24)</f>
        <v>891151367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6852268049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185908214</v>
      </c>
      <c r="P26" s="31">
        <f t="shared" si="2"/>
        <v>204398428</v>
      </c>
      <c r="Q26" s="31">
        <f t="shared" si="2"/>
        <v>216964803</v>
      </c>
      <c r="R26" s="31">
        <f t="shared" si="2"/>
        <v>607271445</v>
      </c>
      <c r="S26" s="31">
        <f t="shared" si="2"/>
        <v>214749950</v>
      </c>
      <c r="T26" s="31">
        <f t="shared" si="2"/>
        <v>215275940</v>
      </c>
      <c r="U26" s="31">
        <f t="shared" si="2"/>
        <v>359367143</v>
      </c>
      <c r="V26" s="31">
        <f t="shared" si="2"/>
        <v>789393033</v>
      </c>
      <c r="W26" s="31">
        <f t="shared" si="2"/>
        <v>9369989708</v>
      </c>
      <c r="X26" s="31">
        <f t="shared" si="2"/>
        <v>6852268049</v>
      </c>
      <c r="Y26" s="31">
        <f t="shared" si="2"/>
        <v>2517721659</v>
      </c>
      <c r="Z26" s="32">
        <f>+IF(X26&lt;&gt;0,+(Y26/X26)*100,0)</f>
        <v>36.742895067676592</v>
      </c>
      <c r="AA26" s="33">
        <f>+AA13+AA25</f>
        <v>6852268049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>
        <v>283741</v>
      </c>
      <c r="P31" s="20">
        <v>-9341</v>
      </c>
      <c r="Q31" s="20">
        <v>-137128</v>
      </c>
      <c r="R31" s="20">
        <v>137272</v>
      </c>
      <c r="S31" s="20">
        <v>1557947</v>
      </c>
      <c r="T31" s="20">
        <v>723556</v>
      </c>
      <c r="U31" s="20">
        <v>-48656</v>
      </c>
      <c r="V31" s="20">
        <v>2232847</v>
      </c>
      <c r="W31" s="20">
        <v>889308</v>
      </c>
      <c r="X31" s="20">
        <v>-1254113</v>
      </c>
      <c r="Y31" s="20">
        <v>2143421</v>
      </c>
      <c r="Z31" s="21">
        <v>-170.91131341434144</v>
      </c>
      <c r="AA31" s="22">
        <v>-1254113</v>
      </c>
    </row>
    <row r="32" spans="1:27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342066275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>
        <v>21257438</v>
      </c>
      <c r="P32" s="20">
        <v>873929</v>
      </c>
      <c r="Q32" s="20">
        <v>12863759</v>
      </c>
      <c r="R32" s="20">
        <v>34995126</v>
      </c>
      <c r="S32" s="20">
        <v>-10108584</v>
      </c>
      <c r="T32" s="20">
        <v>11253788</v>
      </c>
      <c r="U32" s="20">
        <v>53906347</v>
      </c>
      <c r="V32" s="20">
        <v>55051551</v>
      </c>
      <c r="W32" s="20">
        <v>425832240</v>
      </c>
      <c r="X32" s="20">
        <v>342066275</v>
      </c>
      <c r="Y32" s="20">
        <v>83765965</v>
      </c>
      <c r="Z32" s="21">
        <v>24.488226733255129</v>
      </c>
      <c r="AA32" s="22">
        <v>342066275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>
        <v>1720982</v>
      </c>
      <c r="P33" s="20">
        <v>-2679673</v>
      </c>
      <c r="Q33" s="20">
        <v>3513657</v>
      </c>
      <c r="R33" s="20">
        <v>2554966</v>
      </c>
      <c r="S33" s="20">
        <v>-160662</v>
      </c>
      <c r="T33" s="20">
        <v>-6014745</v>
      </c>
      <c r="U33" s="20">
        <v>-3638953</v>
      </c>
      <c r="V33" s="20">
        <v>-9814360</v>
      </c>
      <c r="W33" s="20">
        <v>-2</v>
      </c>
      <c r="X33" s="20"/>
      <c r="Y33" s="20">
        <v>-2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-296194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-296194</v>
      </c>
      <c r="Y34" s="20">
        <v>296194</v>
      </c>
      <c r="Z34" s="21">
        <v>-100</v>
      </c>
      <c r="AA34" s="22">
        <v>-296194</v>
      </c>
    </row>
    <row r="35" spans="1:27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658655184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>
        <v>23233390</v>
      </c>
      <c r="P35" s="20">
        <v>26192209</v>
      </c>
      <c r="Q35" s="20">
        <v>26059726</v>
      </c>
      <c r="R35" s="20">
        <v>75485325</v>
      </c>
      <c r="S35" s="20">
        <v>27052251</v>
      </c>
      <c r="T35" s="20">
        <v>24927441</v>
      </c>
      <c r="U35" s="20">
        <v>22202124</v>
      </c>
      <c r="V35" s="20">
        <v>74181816</v>
      </c>
      <c r="W35" s="20">
        <v>976069726</v>
      </c>
      <c r="X35" s="20">
        <v>658655184</v>
      </c>
      <c r="Y35" s="20">
        <v>317414542</v>
      </c>
      <c r="Z35" s="21">
        <v>48.191307031449703</v>
      </c>
      <c r="AA35" s="22">
        <v>658655184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999171152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46495551</v>
      </c>
      <c r="P37" s="31">
        <f t="shared" si="3"/>
        <v>24377124</v>
      </c>
      <c r="Q37" s="31">
        <f t="shared" si="3"/>
        <v>42300014</v>
      </c>
      <c r="R37" s="31">
        <f t="shared" si="3"/>
        <v>113172689</v>
      </c>
      <c r="S37" s="31">
        <f t="shared" si="3"/>
        <v>18340952</v>
      </c>
      <c r="T37" s="31">
        <f t="shared" si="3"/>
        <v>30890040</v>
      </c>
      <c r="U37" s="31">
        <f t="shared" si="3"/>
        <v>72420862</v>
      </c>
      <c r="V37" s="31">
        <f t="shared" si="3"/>
        <v>121651854</v>
      </c>
      <c r="W37" s="31">
        <f t="shared" si="3"/>
        <v>1402791272</v>
      </c>
      <c r="X37" s="31">
        <f t="shared" si="3"/>
        <v>999171152</v>
      </c>
      <c r="Y37" s="31">
        <f t="shared" si="3"/>
        <v>403620120</v>
      </c>
      <c r="Z37" s="32">
        <f>+IF(X37&lt;&gt;0,+(Y37/X37)*100,0)</f>
        <v>40.395493724182302</v>
      </c>
      <c r="AA37" s="33">
        <f>SUM(AA29:AA36)</f>
        <v>999171152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-1478401</v>
      </c>
      <c r="Y42" s="20">
        <v>1478401</v>
      </c>
      <c r="Z42" s="21">
        <v>-100</v>
      </c>
      <c r="AA42" s="22">
        <v>-1478401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-1478401</v>
      </c>
      <c r="Y43" s="36">
        <f t="shared" si="4"/>
        <v>1478401</v>
      </c>
      <c r="Z43" s="37">
        <f>+IF(X43&lt;&gt;0,+(Y43/X43)*100,0)</f>
        <v>-100</v>
      </c>
      <c r="AA43" s="38">
        <f>SUM(AA39:AA42)</f>
        <v>-1478401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997692751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46495551</v>
      </c>
      <c r="P44" s="31">
        <f t="shared" si="5"/>
        <v>24377124</v>
      </c>
      <c r="Q44" s="31">
        <f t="shared" si="5"/>
        <v>42300014</v>
      </c>
      <c r="R44" s="31">
        <f t="shared" si="5"/>
        <v>113172689</v>
      </c>
      <c r="S44" s="31">
        <f t="shared" si="5"/>
        <v>18340952</v>
      </c>
      <c r="T44" s="31">
        <f t="shared" si="5"/>
        <v>30890040</v>
      </c>
      <c r="U44" s="31">
        <f t="shared" si="5"/>
        <v>72420862</v>
      </c>
      <c r="V44" s="31">
        <f t="shared" si="5"/>
        <v>121651854</v>
      </c>
      <c r="W44" s="31">
        <f t="shared" si="5"/>
        <v>1402791272</v>
      </c>
      <c r="X44" s="31">
        <f t="shared" si="5"/>
        <v>997692751</v>
      </c>
      <c r="Y44" s="31">
        <f t="shared" si="5"/>
        <v>405098521</v>
      </c>
      <c r="Z44" s="32">
        <f>+IF(X44&lt;&gt;0,+(Y44/X44)*100,0)</f>
        <v>40.603534564520452</v>
      </c>
      <c r="AA44" s="33">
        <f>+AA37+AA43</f>
        <v>997692751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5854575298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139412663</v>
      </c>
      <c r="P45" s="44">
        <f t="shared" si="6"/>
        <v>180021304</v>
      </c>
      <c r="Q45" s="44">
        <f t="shared" si="6"/>
        <v>174664789</v>
      </c>
      <c r="R45" s="44">
        <f t="shared" si="6"/>
        <v>494098756</v>
      </c>
      <c r="S45" s="44">
        <f t="shared" si="6"/>
        <v>196408998</v>
      </c>
      <c r="T45" s="44">
        <f t="shared" si="6"/>
        <v>184385900</v>
      </c>
      <c r="U45" s="44">
        <f t="shared" si="6"/>
        <v>286946281</v>
      </c>
      <c r="V45" s="44">
        <f t="shared" si="6"/>
        <v>667741179</v>
      </c>
      <c r="W45" s="44">
        <f t="shared" si="6"/>
        <v>7967198436</v>
      </c>
      <c r="X45" s="44">
        <f t="shared" si="6"/>
        <v>5854575298</v>
      </c>
      <c r="Y45" s="44">
        <f t="shared" si="6"/>
        <v>2112623138</v>
      </c>
      <c r="Z45" s="45">
        <f>+IF(X45&lt;&gt;0,+(Y45/X45)*100,0)</f>
        <v>36.084993880285388</v>
      </c>
      <c r="AA45" s="46">
        <f>+AA26-AA44</f>
        <v>5854575298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>
        <v>-9193348</v>
      </c>
      <c r="P47" s="20">
        <v>17581229</v>
      </c>
      <c r="Q47" s="20">
        <v>91815168</v>
      </c>
      <c r="R47" s="20">
        <v>100203049</v>
      </c>
      <c r="S47" s="20">
        <v>-180603951</v>
      </c>
      <c r="T47" s="20">
        <v>34410727</v>
      </c>
      <c r="U47" s="20">
        <v>-60509134</v>
      </c>
      <c r="V47" s="20">
        <v>-206702358</v>
      </c>
      <c r="W47" s="20">
        <v>659947699</v>
      </c>
      <c r="X47" s="20">
        <v>773560449</v>
      </c>
      <c r="Y47" s="20">
        <v>-113612750</v>
      </c>
      <c r="Z47" s="47">
        <v>-14.686990544419626</v>
      </c>
      <c r="AA47" s="22">
        <v>773560449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-9193348</v>
      </c>
      <c r="P50" s="52">
        <f t="shared" si="7"/>
        <v>17581229</v>
      </c>
      <c r="Q50" s="52">
        <f t="shared" si="7"/>
        <v>91815168</v>
      </c>
      <c r="R50" s="52">
        <f t="shared" si="7"/>
        <v>100203049</v>
      </c>
      <c r="S50" s="52">
        <f t="shared" si="7"/>
        <v>-180603951</v>
      </c>
      <c r="T50" s="52">
        <f t="shared" si="7"/>
        <v>34410727</v>
      </c>
      <c r="U50" s="52">
        <f t="shared" si="7"/>
        <v>-60509134</v>
      </c>
      <c r="V50" s="52">
        <f t="shared" si="7"/>
        <v>-206702358</v>
      </c>
      <c r="W50" s="52">
        <f t="shared" si="7"/>
        <v>659947699</v>
      </c>
      <c r="X50" s="52">
        <f t="shared" si="7"/>
        <v>773560449</v>
      </c>
      <c r="Y50" s="52">
        <f t="shared" si="7"/>
        <v>-113612750</v>
      </c>
      <c r="Z50" s="53">
        <f>+IF(X50&lt;&gt;0,+(Y50/X50)*100,0)</f>
        <v>-14.686990544419626</v>
      </c>
      <c r="AA50" s="54">
        <f>SUM(AA47:AA49)</f>
        <v>773560449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4758879</v>
      </c>
      <c r="G6" s="20">
        <v>4833581</v>
      </c>
      <c r="H6" s="20">
        <v>-5371159</v>
      </c>
      <c r="I6" s="20">
        <v>-5495649</v>
      </c>
      <c r="J6" s="20">
        <v>-6033227</v>
      </c>
      <c r="K6" s="20">
        <v>-420438</v>
      </c>
      <c r="L6" s="20">
        <v>-2471977</v>
      </c>
      <c r="M6" s="20">
        <v>-2192925</v>
      </c>
      <c r="N6" s="20">
        <v>-5085340</v>
      </c>
      <c r="O6" s="20">
        <v>-3216380</v>
      </c>
      <c r="P6" s="20">
        <v>577739</v>
      </c>
      <c r="Q6" s="20">
        <v>-2384048</v>
      </c>
      <c r="R6" s="20">
        <v>-5022689</v>
      </c>
      <c r="S6" s="20">
        <v>-412036</v>
      </c>
      <c r="T6" s="20">
        <v>388058</v>
      </c>
      <c r="U6" s="20">
        <v>3215813</v>
      </c>
      <c r="V6" s="20">
        <v>3191835</v>
      </c>
      <c r="W6" s="20">
        <v>-12949421</v>
      </c>
      <c r="X6" s="20">
        <v>4758879</v>
      </c>
      <c r="Y6" s="20">
        <v>-17708300</v>
      </c>
      <c r="Z6" s="21">
        <v>-372.11074288713792</v>
      </c>
      <c r="AA6" s="22">
        <v>4758879</v>
      </c>
    </row>
    <row r="7" spans="1:27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4202009</v>
      </c>
      <c r="G7" s="20">
        <v>2107227</v>
      </c>
      <c r="H7" s="20">
        <v>716891</v>
      </c>
      <c r="I7" s="20">
        <v>123198</v>
      </c>
      <c r="J7" s="20">
        <v>2947316</v>
      </c>
      <c r="K7" s="20">
        <v>-623433</v>
      </c>
      <c r="L7" s="20">
        <v>759733</v>
      </c>
      <c r="M7" s="20">
        <v>-230373</v>
      </c>
      <c r="N7" s="20">
        <v>-94073</v>
      </c>
      <c r="O7" s="20">
        <v>2180173</v>
      </c>
      <c r="P7" s="20">
        <v>-1313620</v>
      </c>
      <c r="Q7" s="20">
        <v>3493024</v>
      </c>
      <c r="R7" s="20">
        <v>4359577</v>
      </c>
      <c r="S7" s="20">
        <v>-231279</v>
      </c>
      <c r="T7" s="20">
        <v>-2074844</v>
      </c>
      <c r="U7" s="20">
        <v>-3281699</v>
      </c>
      <c r="V7" s="20">
        <v>-5587822</v>
      </c>
      <c r="W7" s="20">
        <v>1624998</v>
      </c>
      <c r="X7" s="20">
        <v>4202009</v>
      </c>
      <c r="Y7" s="20">
        <v>-2577011</v>
      </c>
      <c r="Z7" s="21">
        <v>-61.328069501992978</v>
      </c>
      <c r="AA7" s="22">
        <v>4202009</v>
      </c>
    </row>
    <row r="8" spans="1:27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683116</v>
      </c>
      <c r="G8" s="20">
        <v>1003254</v>
      </c>
      <c r="H8" s="20">
        <v>417608</v>
      </c>
      <c r="I8" s="20">
        <v>-173589</v>
      </c>
      <c r="J8" s="20">
        <v>1247273</v>
      </c>
      <c r="K8" s="20">
        <v>69599</v>
      </c>
      <c r="L8" s="20">
        <v>93711</v>
      </c>
      <c r="M8" s="20">
        <v>-126031</v>
      </c>
      <c r="N8" s="20">
        <v>37279</v>
      </c>
      <c r="O8" s="20">
        <v>54414</v>
      </c>
      <c r="P8" s="20">
        <v>99581</v>
      </c>
      <c r="Q8" s="20">
        <v>94498</v>
      </c>
      <c r="R8" s="20">
        <v>248493</v>
      </c>
      <c r="S8" s="20">
        <v>100298</v>
      </c>
      <c r="T8" s="20">
        <v>94507</v>
      </c>
      <c r="U8" s="20">
        <v>70751</v>
      </c>
      <c r="V8" s="20">
        <v>265556</v>
      </c>
      <c r="W8" s="20">
        <v>1798601</v>
      </c>
      <c r="X8" s="20">
        <v>683116</v>
      </c>
      <c r="Y8" s="20">
        <v>1115485</v>
      </c>
      <c r="Z8" s="21">
        <v>163.29364266098293</v>
      </c>
      <c r="AA8" s="22">
        <v>683116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>
        <v>125869</v>
      </c>
      <c r="L10" s="20">
        <v>334571</v>
      </c>
      <c r="M10" s="20">
        <v>-24304</v>
      </c>
      <c r="N10" s="20">
        <v>436136</v>
      </c>
      <c r="O10" s="20">
        <v>-263031</v>
      </c>
      <c r="P10" s="20">
        <v>-300524</v>
      </c>
      <c r="Q10" s="20">
        <v>477364</v>
      </c>
      <c r="R10" s="20">
        <v>-86191</v>
      </c>
      <c r="S10" s="20">
        <v>-124806</v>
      </c>
      <c r="T10" s="20">
        <v>85577</v>
      </c>
      <c r="U10" s="20">
        <v>-1740152</v>
      </c>
      <c r="V10" s="20">
        <v>-1779381</v>
      </c>
      <c r="W10" s="20">
        <v>-20393153</v>
      </c>
      <c r="X10" s="20">
        <v>-13689800</v>
      </c>
      <c r="Y10" s="20">
        <v>-6703353</v>
      </c>
      <c r="Z10" s="21">
        <v>48.966040409648059</v>
      </c>
      <c r="AA10" s="22">
        <v>-13689800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-4045796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-848403</v>
      </c>
      <c r="L13" s="31">
        <f t="shared" si="0"/>
        <v>-1283962</v>
      </c>
      <c r="M13" s="31">
        <f t="shared" si="0"/>
        <v>-2573633</v>
      </c>
      <c r="N13" s="31">
        <f t="shared" si="0"/>
        <v>-4705998</v>
      </c>
      <c r="O13" s="31">
        <f t="shared" si="0"/>
        <v>-1244824</v>
      </c>
      <c r="P13" s="31">
        <f t="shared" si="0"/>
        <v>-936824</v>
      </c>
      <c r="Q13" s="31">
        <f t="shared" si="0"/>
        <v>1680838</v>
      </c>
      <c r="R13" s="31">
        <f t="shared" si="0"/>
        <v>-500810</v>
      </c>
      <c r="S13" s="31">
        <f t="shared" si="0"/>
        <v>-667823</v>
      </c>
      <c r="T13" s="31">
        <f t="shared" si="0"/>
        <v>-1506702</v>
      </c>
      <c r="U13" s="31">
        <f t="shared" si="0"/>
        <v>-1735287</v>
      </c>
      <c r="V13" s="31">
        <f t="shared" si="0"/>
        <v>-3909812</v>
      </c>
      <c r="W13" s="31">
        <f t="shared" si="0"/>
        <v>-29918975</v>
      </c>
      <c r="X13" s="31">
        <f t="shared" si="0"/>
        <v>-4045796</v>
      </c>
      <c r="Y13" s="31">
        <f t="shared" si="0"/>
        <v>-25873179</v>
      </c>
      <c r="Z13" s="32">
        <f>+IF(X13&lt;&gt;0,+(Y13/X13)*100,0)</f>
        <v>639.50775076153127</v>
      </c>
      <c r="AA13" s="33">
        <f>SUM(AA6:AA12)</f>
        <v>-4045796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-50064313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>
        <v>-4407679</v>
      </c>
      <c r="L17" s="24">
        <v>-3661177</v>
      </c>
      <c r="M17" s="20">
        <v>2565384</v>
      </c>
      <c r="N17" s="24">
        <v>-5503472</v>
      </c>
      <c r="O17" s="24">
        <v>-2765013</v>
      </c>
      <c r="P17" s="24">
        <v>-795346</v>
      </c>
      <c r="Q17" s="20">
        <v>-2549952</v>
      </c>
      <c r="R17" s="24">
        <v>-6110311</v>
      </c>
      <c r="S17" s="24">
        <v>-5089786</v>
      </c>
      <c r="T17" s="20">
        <v>-5962706</v>
      </c>
      <c r="U17" s="24">
        <v>-11063169</v>
      </c>
      <c r="V17" s="24">
        <v>-22115661</v>
      </c>
      <c r="W17" s="24">
        <v>-45875202</v>
      </c>
      <c r="X17" s="20">
        <v>-50064313</v>
      </c>
      <c r="Y17" s="24">
        <v>4189111</v>
      </c>
      <c r="Z17" s="25">
        <v>-8.3674592718370064</v>
      </c>
      <c r="AA17" s="26">
        <v>-50064313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-50064313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-4407679</v>
      </c>
      <c r="L25" s="36">
        <f t="shared" si="1"/>
        <v>-3661177</v>
      </c>
      <c r="M25" s="36">
        <f t="shared" si="1"/>
        <v>2565384</v>
      </c>
      <c r="N25" s="36">
        <f t="shared" si="1"/>
        <v>-5503472</v>
      </c>
      <c r="O25" s="36">
        <f t="shared" si="1"/>
        <v>-2765013</v>
      </c>
      <c r="P25" s="36">
        <f t="shared" si="1"/>
        <v>-795346</v>
      </c>
      <c r="Q25" s="36">
        <f t="shared" si="1"/>
        <v>-2549952</v>
      </c>
      <c r="R25" s="36">
        <f t="shared" si="1"/>
        <v>-6110311</v>
      </c>
      <c r="S25" s="36">
        <f t="shared" si="1"/>
        <v>-5089786</v>
      </c>
      <c r="T25" s="36">
        <f t="shared" si="1"/>
        <v>-5962706</v>
      </c>
      <c r="U25" s="36">
        <f t="shared" si="1"/>
        <v>-11063169</v>
      </c>
      <c r="V25" s="36">
        <f t="shared" si="1"/>
        <v>-22115661</v>
      </c>
      <c r="W25" s="36">
        <f t="shared" si="1"/>
        <v>-45875202</v>
      </c>
      <c r="X25" s="36">
        <f t="shared" si="1"/>
        <v>-50064313</v>
      </c>
      <c r="Y25" s="36">
        <f t="shared" si="1"/>
        <v>4189111</v>
      </c>
      <c r="Z25" s="37">
        <f>+IF(X25&lt;&gt;0,+(Y25/X25)*100,0)</f>
        <v>-8.3674592718370064</v>
      </c>
      <c r="AA25" s="38">
        <f>SUM(AA15:AA24)</f>
        <v>-50064313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-54110109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-5256082</v>
      </c>
      <c r="L26" s="31">
        <f t="shared" si="2"/>
        <v>-4945139</v>
      </c>
      <c r="M26" s="31">
        <f t="shared" si="2"/>
        <v>-8249</v>
      </c>
      <c r="N26" s="31">
        <f t="shared" si="2"/>
        <v>-10209470</v>
      </c>
      <c r="O26" s="31">
        <f t="shared" si="2"/>
        <v>-4009837</v>
      </c>
      <c r="P26" s="31">
        <f t="shared" si="2"/>
        <v>-1732170</v>
      </c>
      <c r="Q26" s="31">
        <f t="shared" si="2"/>
        <v>-869114</v>
      </c>
      <c r="R26" s="31">
        <f t="shared" si="2"/>
        <v>-6611121</v>
      </c>
      <c r="S26" s="31">
        <f t="shared" si="2"/>
        <v>-5757609</v>
      </c>
      <c r="T26" s="31">
        <f t="shared" si="2"/>
        <v>-7469408</v>
      </c>
      <c r="U26" s="31">
        <f t="shared" si="2"/>
        <v>-12798456</v>
      </c>
      <c r="V26" s="31">
        <f t="shared" si="2"/>
        <v>-26025473</v>
      </c>
      <c r="W26" s="31">
        <f t="shared" si="2"/>
        <v>-75794177</v>
      </c>
      <c r="X26" s="31">
        <f t="shared" si="2"/>
        <v>-54110109</v>
      </c>
      <c r="Y26" s="31">
        <f t="shared" si="2"/>
        <v>-21684068</v>
      </c>
      <c r="Z26" s="32">
        <f>+IF(X26&lt;&gt;0,+(Y26/X26)*100,0)</f>
        <v>40.073968433513969</v>
      </c>
      <c r="AA26" s="33">
        <f>+AA13+AA25</f>
        <v>-54110109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173959</v>
      </c>
      <c r="P32" s="20"/>
      <c r="Q32" s="20">
        <v>228663</v>
      </c>
      <c r="R32" s="20">
        <v>402622</v>
      </c>
      <c r="S32" s="20"/>
      <c r="T32" s="20">
        <v>-315721</v>
      </c>
      <c r="U32" s="20"/>
      <c r="V32" s="20">
        <v>-315721</v>
      </c>
      <c r="W32" s="20">
        <v>86901</v>
      </c>
      <c r="X32" s="20"/>
      <c r="Y32" s="20">
        <v>86901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>
        <v>-1073975</v>
      </c>
      <c r="P33" s="20"/>
      <c r="Q33" s="20"/>
      <c r="R33" s="20">
        <v>-1073975</v>
      </c>
      <c r="S33" s="20"/>
      <c r="T33" s="20">
        <v>-1654995</v>
      </c>
      <c r="U33" s="20">
        <v>1987320</v>
      </c>
      <c r="V33" s="20">
        <v>332325</v>
      </c>
      <c r="W33" s="20">
        <v>332324</v>
      </c>
      <c r="X33" s="20"/>
      <c r="Y33" s="20">
        <v>332324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-900016</v>
      </c>
      <c r="P37" s="31">
        <f t="shared" si="3"/>
        <v>0</v>
      </c>
      <c r="Q37" s="31">
        <f t="shared" si="3"/>
        <v>228663</v>
      </c>
      <c r="R37" s="31">
        <f t="shared" si="3"/>
        <v>-671353</v>
      </c>
      <c r="S37" s="31">
        <f t="shared" si="3"/>
        <v>0</v>
      </c>
      <c r="T37" s="31">
        <f t="shared" si="3"/>
        <v>-1970716</v>
      </c>
      <c r="U37" s="31">
        <f t="shared" si="3"/>
        <v>1987320</v>
      </c>
      <c r="V37" s="31">
        <f t="shared" si="3"/>
        <v>16604</v>
      </c>
      <c r="W37" s="31">
        <f t="shared" si="3"/>
        <v>419225</v>
      </c>
      <c r="X37" s="31">
        <f t="shared" si="3"/>
        <v>0</v>
      </c>
      <c r="Y37" s="31">
        <f t="shared" si="3"/>
        <v>419225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-900016</v>
      </c>
      <c r="P44" s="31">
        <f t="shared" si="5"/>
        <v>0</v>
      </c>
      <c r="Q44" s="31">
        <f t="shared" si="5"/>
        <v>228663</v>
      </c>
      <c r="R44" s="31">
        <f t="shared" si="5"/>
        <v>-671353</v>
      </c>
      <c r="S44" s="31">
        <f t="shared" si="5"/>
        <v>0</v>
      </c>
      <c r="T44" s="31">
        <f t="shared" si="5"/>
        <v>-1970716</v>
      </c>
      <c r="U44" s="31">
        <f t="shared" si="5"/>
        <v>1987320</v>
      </c>
      <c r="V44" s="31">
        <f t="shared" si="5"/>
        <v>16604</v>
      </c>
      <c r="W44" s="31">
        <f t="shared" si="5"/>
        <v>419225</v>
      </c>
      <c r="X44" s="31">
        <f t="shared" si="5"/>
        <v>0</v>
      </c>
      <c r="Y44" s="31">
        <f t="shared" si="5"/>
        <v>419225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-54110109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-5256082</v>
      </c>
      <c r="L45" s="44">
        <f t="shared" si="6"/>
        <v>-4945139</v>
      </c>
      <c r="M45" s="44">
        <f t="shared" si="6"/>
        <v>-8249</v>
      </c>
      <c r="N45" s="44">
        <f t="shared" si="6"/>
        <v>-10209470</v>
      </c>
      <c r="O45" s="44">
        <f t="shared" si="6"/>
        <v>-3109821</v>
      </c>
      <c r="P45" s="44">
        <f t="shared" si="6"/>
        <v>-1732170</v>
      </c>
      <c r="Q45" s="44">
        <f t="shared" si="6"/>
        <v>-1097777</v>
      </c>
      <c r="R45" s="44">
        <f t="shared" si="6"/>
        <v>-5939768</v>
      </c>
      <c r="S45" s="44">
        <f t="shared" si="6"/>
        <v>-5757609</v>
      </c>
      <c r="T45" s="44">
        <f t="shared" si="6"/>
        <v>-5498692</v>
      </c>
      <c r="U45" s="44">
        <f t="shared" si="6"/>
        <v>-14785776</v>
      </c>
      <c r="V45" s="44">
        <f t="shared" si="6"/>
        <v>-26042077</v>
      </c>
      <c r="W45" s="44">
        <f t="shared" si="6"/>
        <v>-76213402</v>
      </c>
      <c r="X45" s="44">
        <f t="shared" si="6"/>
        <v>-54110109</v>
      </c>
      <c r="Y45" s="44">
        <f t="shared" si="6"/>
        <v>-22103293</v>
      </c>
      <c r="Z45" s="45">
        <f>+IF(X45&lt;&gt;0,+(Y45/X45)*100,0)</f>
        <v>40.848731241698296</v>
      </c>
      <c r="AA45" s="46">
        <f>+AA26-AA44</f>
        <v>-54110109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41304234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41304234</v>
      </c>
      <c r="Y47" s="20">
        <v>-6905104</v>
      </c>
      <c r="Z47" s="47">
        <v>-16.717666280895077</v>
      </c>
      <c r="AA47" s="22">
        <v>41304234</v>
      </c>
    </row>
    <row r="48" spans="1:27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46113005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46113005</v>
      </c>
      <c r="Y50" s="52">
        <f t="shared" si="7"/>
        <v>-6905103</v>
      </c>
      <c r="Z50" s="53">
        <f>+IF(X50&lt;&gt;0,+(Y50/X50)*100,0)</f>
        <v>-14.974307139601942</v>
      </c>
      <c r="AA50" s="54">
        <f>SUM(AA47:AA49)</f>
        <v>46113005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-6146859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-6146859</v>
      </c>
      <c r="Y6" s="20">
        <v>6146859</v>
      </c>
      <c r="Z6" s="21">
        <v>-100</v>
      </c>
      <c r="AA6" s="22">
        <v>-6146859</v>
      </c>
    </row>
    <row r="7" spans="1:27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1604609</v>
      </c>
      <c r="G7" s="20">
        <v>401381</v>
      </c>
      <c r="H7" s="20">
        <v>122402</v>
      </c>
      <c r="I7" s="20">
        <v>130944</v>
      </c>
      <c r="J7" s="20">
        <v>654727</v>
      </c>
      <c r="K7" s="20">
        <v>97626</v>
      </c>
      <c r="L7" s="20">
        <v>115363</v>
      </c>
      <c r="M7" s="20">
        <v>106433</v>
      </c>
      <c r="N7" s="20">
        <v>319422</v>
      </c>
      <c r="O7" s="20">
        <v>66320</v>
      </c>
      <c r="P7" s="20">
        <v>114184</v>
      </c>
      <c r="Q7" s="20">
        <v>104082</v>
      </c>
      <c r="R7" s="20">
        <v>284586</v>
      </c>
      <c r="S7" s="20">
        <v>100247</v>
      </c>
      <c r="T7" s="20">
        <v>102622</v>
      </c>
      <c r="U7" s="20">
        <v>-929354</v>
      </c>
      <c r="V7" s="20">
        <v>-726485</v>
      </c>
      <c r="W7" s="20">
        <v>532250</v>
      </c>
      <c r="X7" s="20">
        <v>1604609</v>
      </c>
      <c r="Y7" s="20">
        <v>-1072359</v>
      </c>
      <c r="Z7" s="21">
        <v>-66.829925545724848</v>
      </c>
      <c r="AA7" s="22">
        <v>1604609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5242365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5242365</v>
      </c>
      <c r="Y11" s="24">
        <v>-5242365</v>
      </c>
      <c r="Z11" s="25">
        <v>-100</v>
      </c>
      <c r="AA11" s="26">
        <v>5242365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700115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97626</v>
      </c>
      <c r="L13" s="31">
        <f t="shared" si="0"/>
        <v>115363</v>
      </c>
      <c r="M13" s="31">
        <f t="shared" si="0"/>
        <v>106433</v>
      </c>
      <c r="N13" s="31">
        <f t="shared" si="0"/>
        <v>319422</v>
      </c>
      <c r="O13" s="31">
        <f t="shared" si="0"/>
        <v>66320</v>
      </c>
      <c r="P13" s="31">
        <f t="shared" si="0"/>
        <v>114184</v>
      </c>
      <c r="Q13" s="31">
        <f t="shared" si="0"/>
        <v>104082</v>
      </c>
      <c r="R13" s="31">
        <f t="shared" si="0"/>
        <v>284586</v>
      </c>
      <c r="S13" s="31">
        <f t="shared" si="0"/>
        <v>100247</v>
      </c>
      <c r="T13" s="31">
        <f t="shared" si="0"/>
        <v>102622</v>
      </c>
      <c r="U13" s="31">
        <f t="shared" si="0"/>
        <v>-929354</v>
      </c>
      <c r="V13" s="31">
        <f t="shared" si="0"/>
        <v>-726485</v>
      </c>
      <c r="W13" s="31">
        <f t="shared" si="0"/>
        <v>532250</v>
      </c>
      <c r="X13" s="31">
        <f t="shared" si="0"/>
        <v>700115</v>
      </c>
      <c r="Y13" s="31">
        <f t="shared" si="0"/>
        <v>-167865</v>
      </c>
      <c r="Z13" s="32">
        <f>+IF(X13&lt;&gt;0,+(Y13/X13)*100,0)</f>
        <v>-23.976775244067046</v>
      </c>
      <c r="AA13" s="33">
        <f>SUM(AA6:AA12)</f>
        <v>700115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-690325</v>
      </c>
      <c r="G17" s="24">
        <v>5429680</v>
      </c>
      <c r="H17" s="24"/>
      <c r="I17" s="24">
        <v>1264960</v>
      </c>
      <c r="J17" s="20">
        <v>6694640</v>
      </c>
      <c r="K17" s="24"/>
      <c r="L17" s="24">
        <v>-2309083</v>
      </c>
      <c r="M17" s="20">
        <v>-255934</v>
      </c>
      <c r="N17" s="24">
        <v>-2565017</v>
      </c>
      <c r="O17" s="24">
        <v>-340934</v>
      </c>
      <c r="P17" s="24">
        <v>38754560</v>
      </c>
      <c r="Q17" s="20"/>
      <c r="R17" s="24">
        <v>38413626</v>
      </c>
      <c r="S17" s="24"/>
      <c r="T17" s="20"/>
      <c r="U17" s="24"/>
      <c r="V17" s="24"/>
      <c r="W17" s="24">
        <v>42543249</v>
      </c>
      <c r="X17" s="20">
        <v>-690325</v>
      </c>
      <c r="Y17" s="24">
        <v>43233574</v>
      </c>
      <c r="Z17" s="25">
        <v>-6262.7854995835296</v>
      </c>
      <c r="AA17" s="26">
        <v>-690325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-690325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-2309083</v>
      </c>
      <c r="M25" s="36">
        <f t="shared" si="1"/>
        <v>-255934</v>
      </c>
      <c r="N25" s="36">
        <f t="shared" si="1"/>
        <v>-2565017</v>
      </c>
      <c r="O25" s="36">
        <f t="shared" si="1"/>
        <v>-340934</v>
      </c>
      <c r="P25" s="36">
        <f t="shared" si="1"/>
        <v>38754560</v>
      </c>
      <c r="Q25" s="36">
        <f t="shared" si="1"/>
        <v>0</v>
      </c>
      <c r="R25" s="36">
        <f t="shared" si="1"/>
        <v>38413626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42543249</v>
      </c>
      <c r="X25" s="36">
        <f t="shared" si="1"/>
        <v>-690325</v>
      </c>
      <c r="Y25" s="36">
        <f t="shared" si="1"/>
        <v>43233574</v>
      </c>
      <c r="Z25" s="37">
        <f>+IF(X25&lt;&gt;0,+(Y25/X25)*100,0)</f>
        <v>-6262.7854995835296</v>
      </c>
      <c r="AA25" s="38">
        <f>SUM(AA15:AA24)</f>
        <v>-690325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9790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97626</v>
      </c>
      <c r="L26" s="31">
        <f t="shared" si="2"/>
        <v>-2193720</v>
      </c>
      <c r="M26" s="31">
        <f t="shared" si="2"/>
        <v>-149501</v>
      </c>
      <c r="N26" s="31">
        <f t="shared" si="2"/>
        <v>-2245595</v>
      </c>
      <c r="O26" s="31">
        <f t="shared" si="2"/>
        <v>-274614</v>
      </c>
      <c r="P26" s="31">
        <f t="shared" si="2"/>
        <v>38868744</v>
      </c>
      <c r="Q26" s="31">
        <f t="shared" si="2"/>
        <v>104082</v>
      </c>
      <c r="R26" s="31">
        <f t="shared" si="2"/>
        <v>38698212</v>
      </c>
      <c r="S26" s="31">
        <f t="shared" si="2"/>
        <v>100247</v>
      </c>
      <c r="T26" s="31">
        <f t="shared" si="2"/>
        <v>102622</v>
      </c>
      <c r="U26" s="31">
        <f t="shared" si="2"/>
        <v>-929354</v>
      </c>
      <c r="V26" s="31">
        <f t="shared" si="2"/>
        <v>-726485</v>
      </c>
      <c r="W26" s="31">
        <f t="shared" si="2"/>
        <v>43075499</v>
      </c>
      <c r="X26" s="31">
        <f t="shared" si="2"/>
        <v>9790</v>
      </c>
      <c r="Y26" s="31">
        <f t="shared" si="2"/>
        <v>43065709</v>
      </c>
      <c r="Z26" s="32">
        <f>+IF(X26&lt;&gt;0,+(Y26/X26)*100,0)</f>
        <v>439894.88253319712</v>
      </c>
      <c r="AA26" s="33">
        <f>+AA13+AA25</f>
        <v>9790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</v>
      </c>
      <c r="Y32" s="20">
        <v>-18</v>
      </c>
      <c r="Z32" s="21">
        <v>-100</v>
      </c>
      <c r="AA32" s="22">
        <v>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18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18</v>
      </c>
      <c r="Y37" s="31">
        <f t="shared" si="3"/>
        <v>20279982</v>
      </c>
      <c r="Z37" s="32">
        <f>+IF(X37&lt;&gt;0,+(Y37/X37)*100,0)</f>
        <v>112666566.66666667</v>
      </c>
      <c r="AA37" s="33">
        <f>SUM(AA29:AA36)</f>
        <v>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18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18</v>
      </c>
      <c r="Y44" s="31">
        <f t="shared" si="5"/>
        <v>20279982</v>
      </c>
      <c r="Z44" s="32">
        <f>+IF(X44&lt;&gt;0,+(Y44/X44)*100,0)</f>
        <v>112666566.66666667</v>
      </c>
      <c r="AA44" s="33">
        <f>+AA37+AA43</f>
        <v>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9772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97626</v>
      </c>
      <c r="L45" s="44">
        <f t="shared" si="6"/>
        <v>-2193720</v>
      </c>
      <c r="M45" s="44">
        <f t="shared" si="6"/>
        <v>-149501</v>
      </c>
      <c r="N45" s="44">
        <f t="shared" si="6"/>
        <v>-2245595</v>
      </c>
      <c r="O45" s="44">
        <f t="shared" si="6"/>
        <v>-274614</v>
      </c>
      <c r="P45" s="44">
        <f t="shared" si="6"/>
        <v>38868744</v>
      </c>
      <c r="Q45" s="44">
        <f t="shared" si="6"/>
        <v>104082</v>
      </c>
      <c r="R45" s="44">
        <f t="shared" si="6"/>
        <v>38698212</v>
      </c>
      <c r="S45" s="44">
        <f t="shared" si="6"/>
        <v>100247</v>
      </c>
      <c r="T45" s="44">
        <f t="shared" si="6"/>
        <v>102622</v>
      </c>
      <c r="U45" s="44">
        <f t="shared" si="6"/>
        <v>-929354</v>
      </c>
      <c r="V45" s="44">
        <f t="shared" si="6"/>
        <v>-726485</v>
      </c>
      <c r="W45" s="44">
        <f t="shared" si="6"/>
        <v>22795499</v>
      </c>
      <c r="X45" s="44">
        <f t="shared" si="6"/>
        <v>9772</v>
      </c>
      <c r="Y45" s="44">
        <f t="shared" si="6"/>
        <v>22785727</v>
      </c>
      <c r="Z45" s="45">
        <f>+IF(X45&lt;&gt;0,+(Y45/X45)*100,0)</f>
        <v>233173.62873516168</v>
      </c>
      <c r="AA45" s="46">
        <f>+AA26-AA44</f>
        <v>9772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-20754862</v>
      </c>
      <c r="G6" s="20">
        <v>3724919</v>
      </c>
      <c r="H6" s="20">
        <v>2106382</v>
      </c>
      <c r="I6" s="20">
        <v>-301271</v>
      </c>
      <c r="J6" s="20">
        <v>5530030</v>
      </c>
      <c r="K6" s="20">
        <v>876556</v>
      </c>
      <c r="L6" s="20">
        <v>2533656</v>
      </c>
      <c r="M6" s="20">
        <v>-635481</v>
      </c>
      <c r="N6" s="20">
        <v>2774731</v>
      </c>
      <c r="O6" s="20">
        <v>1739068</v>
      </c>
      <c r="P6" s="20">
        <v>787034</v>
      </c>
      <c r="Q6" s="20">
        <v>1024333</v>
      </c>
      <c r="R6" s="20">
        <v>3550435</v>
      </c>
      <c r="S6" s="20">
        <v>-269437</v>
      </c>
      <c r="T6" s="20">
        <v>1566545</v>
      </c>
      <c r="U6" s="20">
        <v>1212304</v>
      </c>
      <c r="V6" s="20">
        <v>2509412</v>
      </c>
      <c r="W6" s="20">
        <v>14364608</v>
      </c>
      <c r="X6" s="20">
        <v>-20754862</v>
      </c>
      <c r="Y6" s="20">
        <v>35119470</v>
      </c>
      <c r="Z6" s="21">
        <v>-169.21080949610746</v>
      </c>
      <c r="AA6" s="22">
        <v>-20754862</v>
      </c>
    </row>
    <row r="7" spans="1:27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-2055554</v>
      </c>
      <c r="G7" s="20">
        <v>636404</v>
      </c>
      <c r="H7" s="20">
        <v>628358</v>
      </c>
      <c r="I7" s="20">
        <v>492921</v>
      </c>
      <c r="J7" s="20">
        <v>1757683</v>
      </c>
      <c r="K7" s="20">
        <v>358388</v>
      </c>
      <c r="L7" s="20">
        <v>470571</v>
      </c>
      <c r="M7" s="20">
        <v>789565</v>
      </c>
      <c r="N7" s="20">
        <v>1618524</v>
      </c>
      <c r="O7" s="20">
        <v>836017</v>
      </c>
      <c r="P7" s="20">
        <v>812465</v>
      </c>
      <c r="Q7" s="20">
        <v>832029</v>
      </c>
      <c r="R7" s="20">
        <v>2480511</v>
      </c>
      <c r="S7" s="20">
        <v>832636</v>
      </c>
      <c r="T7" s="20">
        <v>941540</v>
      </c>
      <c r="U7" s="20">
        <v>933888</v>
      </c>
      <c r="V7" s="20">
        <v>2708064</v>
      </c>
      <c r="W7" s="20">
        <v>8564782</v>
      </c>
      <c r="X7" s="20">
        <v>-2055554</v>
      </c>
      <c r="Y7" s="20">
        <v>10620336</v>
      </c>
      <c r="Z7" s="21">
        <v>-516.66538558461616</v>
      </c>
      <c r="AA7" s="22">
        <v>-2055554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5213594</v>
      </c>
      <c r="G11" s="24"/>
      <c r="H11" s="24"/>
      <c r="I11" s="24">
        <v>191265</v>
      </c>
      <c r="J11" s="20">
        <v>191265</v>
      </c>
      <c r="K11" s="24"/>
      <c r="L11" s="24">
        <v>343175</v>
      </c>
      <c r="M11" s="20">
        <v>240000</v>
      </c>
      <c r="N11" s="24">
        <v>583175</v>
      </c>
      <c r="O11" s="24">
        <v>34050</v>
      </c>
      <c r="P11" s="24">
        <v>235455</v>
      </c>
      <c r="Q11" s="20"/>
      <c r="R11" s="24">
        <v>269505</v>
      </c>
      <c r="S11" s="24">
        <v>138000</v>
      </c>
      <c r="T11" s="20"/>
      <c r="U11" s="24">
        <v>105976</v>
      </c>
      <c r="V11" s="24">
        <v>243976</v>
      </c>
      <c r="W11" s="24">
        <v>1287921</v>
      </c>
      <c r="X11" s="20">
        <v>5213594</v>
      </c>
      <c r="Y11" s="24">
        <v>-3925673</v>
      </c>
      <c r="Z11" s="25">
        <v>-75.296868148919913</v>
      </c>
      <c r="AA11" s="26">
        <v>5213594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-17596822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1234944</v>
      </c>
      <c r="L13" s="31">
        <f t="shared" si="0"/>
        <v>3347402</v>
      </c>
      <c r="M13" s="31">
        <f t="shared" si="0"/>
        <v>394084</v>
      </c>
      <c r="N13" s="31">
        <f t="shared" si="0"/>
        <v>4976430</v>
      </c>
      <c r="O13" s="31">
        <f t="shared" si="0"/>
        <v>2609135</v>
      </c>
      <c r="P13" s="31">
        <f t="shared" si="0"/>
        <v>1834954</v>
      </c>
      <c r="Q13" s="31">
        <f t="shared" si="0"/>
        <v>1856362</v>
      </c>
      <c r="R13" s="31">
        <f t="shared" si="0"/>
        <v>6300451</v>
      </c>
      <c r="S13" s="31">
        <f t="shared" si="0"/>
        <v>701199</v>
      </c>
      <c r="T13" s="31">
        <f t="shared" si="0"/>
        <v>2508085</v>
      </c>
      <c r="U13" s="31">
        <f t="shared" si="0"/>
        <v>2252168</v>
      </c>
      <c r="V13" s="31">
        <f t="shared" si="0"/>
        <v>5461452</v>
      </c>
      <c r="W13" s="31">
        <f t="shared" si="0"/>
        <v>24217311</v>
      </c>
      <c r="X13" s="31">
        <f t="shared" si="0"/>
        <v>-17596822</v>
      </c>
      <c r="Y13" s="31">
        <f t="shared" si="0"/>
        <v>41814133</v>
      </c>
      <c r="Z13" s="32">
        <f>+IF(X13&lt;&gt;0,+(Y13/X13)*100,0)</f>
        <v>-237.62320832704904</v>
      </c>
      <c r="AA13" s="33">
        <f>SUM(AA6:AA12)</f>
        <v>-17596822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>
        <v>-53339</v>
      </c>
      <c r="L17" s="24">
        <v>2234493</v>
      </c>
      <c r="M17" s="20">
        <v>1546661</v>
      </c>
      <c r="N17" s="24">
        <v>3727815</v>
      </c>
      <c r="O17" s="24">
        <v>173661</v>
      </c>
      <c r="P17" s="24">
        <v>1516361</v>
      </c>
      <c r="Q17" s="20">
        <v>-53339</v>
      </c>
      <c r="R17" s="24">
        <v>1636683</v>
      </c>
      <c r="S17" s="24">
        <v>866661</v>
      </c>
      <c r="T17" s="20">
        <v>89899</v>
      </c>
      <c r="U17" s="24">
        <v>653169</v>
      </c>
      <c r="V17" s="24">
        <v>1609729</v>
      </c>
      <c r="W17" s="24">
        <v>8089311</v>
      </c>
      <c r="X17" s="20">
        <v>5902034</v>
      </c>
      <c r="Y17" s="24">
        <v>2187277</v>
      </c>
      <c r="Z17" s="25">
        <v>37.05971534559103</v>
      </c>
      <c r="AA17" s="26">
        <v>5902034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-53339</v>
      </c>
      <c r="L25" s="36">
        <f t="shared" si="1"/>
        <v>2234493</v>
      </c>
      <c r="M25" s="36">
        <f t="shared" si="1"/>
        <v>1546661</v>
      </c>
      <c r="N25" s="36">
        <f t="shared" si="1"/>
        <v>3727815</v>
      </c>
      <c r="O25" s="36">
        <f t="shared" si="1"/>
        <v>173661</v>
      </c>
      <c r="P25" s="36">
        <f t="shared" si="1"/>
        <v>1516361</v>
      </c>
      <c r="Q25" s="36">
        <f t="shared" si="1"/>
        <v>-53339</v>
      </c>
      <c r="R25" s="36">
        <f t="shared" si="1"/>
        <v>1636683</v>
      </c>
      <c r="S25" s="36">
        <f t="shared" si="1"/>
        <v>866661</v>
      </c>
      <c r="T25" s="36">
        <f t="shared" si="1"/>
        <v>89899</v>
      </c>
      <c r="U25" s="36">
        <f t="shared" si="1"/>
        <v>653169</v>
      </c>
      <c r="V25" s="36">
        <f t="shared" si="1"/>
        <v>1609729</v>
      </c>
      <c r="W25" s="36">
        <f t="shared" si="1"/>
        <v>8089311</v>
      </c>
      <c r="X25" s="36">
        <f t="shared" si="1"/>
        <v>5902034</v>
      </c>
      <c r="Y25" s="36">
        <f t="shared" si="1"/>
        <v>2187277</v>
      </c>
      <c r="Z25" s="37">
        <f>+IF(X25&lt;&gt;0,+(Y25/X25)*100,0)</f>
        <v>37.05971534559103</v>
      </c>
      <c r="AA25" s="38">
        <f>SUM(AA15:AA24)</f>
        <v>5902034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-11694788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1181605</v>
      </c>
      <c r="L26" s="31">
        <f t="shared" si="2"/>
        <v>5581895</v>
      </c>
      <c r="M26" s="31">
        <f t="shared" si="2"/>
        <v>1940745</v>
      </c>
      <c r="N26" s="31">
        <f t="shared" si="2"/>
        <v>8704245</v>
      </c>
      <c r="O26" s="31">
        <f t="shared" si="2"/>
        <v>2782796</v>
      </c>
      <c r="P26" s="31">
        <f t="shared" si="2"/>
        <v>3351315</v>
      </c>
      <c r="Q26" s="31">
        <f t="shared" si="2"/>
        <v>1803023</v>
      </c>
      <c r="R26" s="31">
        <f t="shared" si="2"/>
        <v>7937134</v>
      </c>
      <c r="S26" s="31">
        <f t="shared" si="2"/>
        <v>1567860</v>
      </c>
      <c r="T26" s="31">
        <f t="shared" si="2"/>
        <v>2597984</v>
      </c>
      <c r="U26" s="31">
        <f t="shared" si="2"/>
        <v>2905337</v>
      </c>
      <c r="V26" s="31">
        <f t="shared" si="2"/>
        <v>7071181</v>
      </c>
      <c r="W26" s="31">
        <f t="shared" si="2"/>
        <v>32306622</v>
      </c>
      <c r="X26" s="31">
        <f t="shared" si="2"/>
        <v>-11694788</v>
      </c>
      <c r="Y26" s="31">
        <f t="shared" si="2"/>
        <v>44001410</v>
      </c>
      <c r="Z26" s="32">
        <f>+IF(X26&lt;&gt;0,+(Y26/X26)*100,0)</f>
        <v>-376.24803459455615</v>
      </c>
      <c r="AA26" s="33">
        <f>+AA13+AA25</f>
        <v>-11694788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/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>
        <v>261050</v>
      </c>
      <c r="P32" s="20">
        <v>1544105</v>
      </c>
      <c r="Q32" s="20"/>
      <c r="R32" s="20">
        <v>1805155</v>
      </c>
      <c r="S32" s="20"/>
      <c r="T32" s="20">
        <v>-164723</v>
      </c>
      <c r="U32" s="20"/>
      <c r="V32" s="20">
        <v>-164723</v>
      </c>
      <c r="W32" s="20">
        <v>938522</v>
      </c>
      <c r="X32" s="20"/>
      <c r="Y32" s="20">
        <v>938522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>
        <v>-253203</v>
      </c>
      <c r="L33" s="20">
        <v>1278293</v>
      </c>
      <c r="M33" s="20">
        <v>-1979899</v>
      </c>
      <c r="N33" s="20">
        <v>-954809</v>
      </c>
      <c r="O33" s="20">
        <v>759030</v>
      </c>
      <c r="P33" s="20">
        <v>-295801</v>
      </c>
      <c r="Q33" s="20">
        <v>-138982</v>
      </c>
      <c r="R33" s="20">
        <v>324247</v>
      </c>
      <c r="S33" s="20">
        <v>-1550927</v>
      </c>
      <c r="T33" s="20">
        <v>-186143</v>
      </c>
      <c r="U33" s="20">
        <v>-1234890</v>
      </c>
      <c r="V33" s="20">
        <v>-2971960</v>
      </c>
      <c r="W33" s="20">
        <v>-1253887</v>
      </c>
      <c r="X33" s="20"/>
      <c r="Y33" s="20">
        <v>-1253887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2098021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2098021</v>
      </c>
      <c r="Y35" s="20">
        <v>-2098021</v>
      </c>
      <c r="Z35" s="21">
        <v>-100</v>
      </c>
      <c r="AA35" s="22">
        <v>2098021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2098021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-253203</v>
      </c>
      <c r="L37" s="31">
        <f t="shared" si="3"/>
        <v>1278293</v>
      </c>
      <c r="M37" s="31">
        <f t="shared" si="3"/>
        <v>-1979899</v>
      </c>
      <c r="N37" s="31">
        <f t="shared" si="3"/>
        <v>-954809</v>
      </c>
      <c r="O37" s="31">
        <f t="shared" si="3"/>
        <v>1020080</v>
      </c>
      <c r="P37" s="31">
        <f t="shared" si="3"/>
        <v>1248304</v>
      </c>
      <c r="Q37" s="31">
        <f t="shared" si="3"/>
        <v>-138982</v>
      </c>
      <c r="R37" s="31">
        <f t="shared" si="3"/>
        <v>2129402</v>
      </c>
      <c r="S37" s="31">
        <f t="shared" si="3"/>
        <v>-1550927</v>
      </c>
      <c r="T37" s="31">
        <f t="shared" si="3"/>
        <v>-350866</v>
      </c>
      <c r="U37" s="31">
        <f t="shared" si="3"/>
        <v>-1234890</v>
      </c>
      <c r="V37" s="31">
        <f t="shared" si="3"/>
        <v>-3136683</v>
      </c>
      <c r="W37" s="31">
        <f t="shared" si="3"/>
        <v>-315365</v>
      </c>
      <c r="X37" s="31">
        <f t="shared" si="3"/>
        <v>2098021</v>
      </c>
      <c r="Y37" s="31">
        <f t="shared" si="3"/>
        <v>-2413386</v>
      </c>
      <c r="Z37" s="32">
        <f>+IF(X37&lt;&gt;0,+(Y37/X37)*100,0)</f>
        <v>-115.0315463953888</v>
      </c>
      <c r="AA37" s="33">
        <f>SUM(AA29:AA36)</f>
        <v>2098021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2098021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-253203</v>
      </c>
      <c r="L44" s="31">
        <f t="shared" si="5"/>
        <v>1278293</v>
      </c>
      <c r="M44" s="31">
        <f t="shared" si="5"/>
        <v>-1979899</v>
      </c>
      <c r="N44" s="31">
        <f t="shared" si="5"/>
        <v>-954809</v>
      </c>
      <c r="O44" s="31">
        <f t="shared" si="5"/>
        <v>1020080</v>
      </c>
      <c r="P44" s="31">
        <f t="shared" si="5"/>
        <v>1248304</v>
      </c>
      <c r="Q44" s="31">
        <f t="shared" si="5"/>
        <v>-138982</v>
      </c>
      <c r="R44" s="31">
        <f t="shared" si="5"/>
        <v>2129402</v>
      </c>
      <c r="S44" s="31">
        <f t="shared" si="5"/>
        <v>-1550927</v>
      </c>
      <c r="T44" s="31">
        <f t="shared" si="5"/>
        <v>-350866</v>
      </c>
      <c r="U44" s="31">
        <f t="shared" si="5"/>
        <v>-1234890</v>
      </c>
      <c r="V44" s="31">
        <f t="shared" si="5"/>
        <v>-3136683</v>
      </c>
      <c r="W44" s="31">
        <f t="shared" si="5"/>
        <v>-315365</v>
      </c>
      <c r="X44" s="31">
        <f t="shared" si="5"/>
        <v>2098021</v>
      </c>
      <c r="Y44" s="31">
        <f t="shared" si="5"/>
        <v>-2413386</v>
      </c>
      <c r="Z44" s="32">
        <f>+IF(X44&lt;&gt;0,+(Y44/X44)*100,0)</f>
        <v>-115.0315463953888</v>
      </c>
      <c r="AA44" s="33">
        <f>+AA37+AA43</f>
        <v>2098021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-13792809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1434808</v>
      </c>
      <c r="L45" s="44">
        <f t="shared" si="6"/>
        <v>4303602</v>
      </c>
      <c r="M45" s="44">
        <f t="shared" si="6"/>
        <v>3920644</v>
      </c>
      <c r="N45" s="44">
        <f t="shared" si="6"/>
        <v>9659054</v>
      </c>
      <c r="O45" s="44">
        <f t="shared" si="6"/>
        <v>1762716</v>
      </c>
      <c r="P45" s="44">
        <f t="shared" si="6"/>
        <v>2103011</v>
      </c>
      <c r="Q45" s="44">
        <f t="shared" si="6"/>
        <v>1942005</v>
      </c>
      <c r="R45" s="44">
        <f t="shared" si="6"/>
        <v>5807732</v>
      </c>
      <c r="S45" s="44">
        <f t="shared" si="6"/>
        <v>3118787</v>
      </c>
      <c r="T45" s="44">
        <f t="shared" si="6"/>
        <v>2948850</v>
      </c>
      <c r="U45" s="44">
        <f t="shared" si="6"/>
        <v>4140227</v>
      </c>
      <c r="V45" s="44">
        <f t="shared" si="6"/>
        <v>10207864</v>
      </c>
      <c r="W45" s="44">
        <f t="shared" si="6"/>
        <v>32621987</v>
      </c>
      <c r="X45" s="44">
        <f t="shared" si="6"/>
        <v>-13792809</v>
      </c>
      <c r="Y45" s="44">
        <f t="shared" si="6"/>
        <v>46414796</v>
      </c>
      <c r="Z45" s="45">
        <f>+IF(X45&lt;&gt;0,+(Y45/X45)*100,0)</f>
        <v>-336.51445474232264</v>
      </c>
      <c r="AA45" s="46">
        <f>+AA26-AA44</f>
        <v>-13792809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54833787</v>
      </c>
      <c r="D6" s="18"/>
      <c r="E6" s="19">
        <v>-21946783</v>
      </c>
      <c r="F6" s="20">
        <v>-13143018</v>
      </c>
      <c r="G6" s="20">
        <v>5983748</v>
      </c>
      <c r="H6" s="20">
        <v>919939</v>
      </c>
      <c r="I6" s="20">
        <v>11819582</v>
      </c>
      <c r="J6" s="20">
        <v>18723269</v>
      </c>
      <c r="K6" s="20">
        <v>6311484</v>
      </c>
      <c r="L6" s="20">
        <v>4848748</v>
      </c>
      <c r="M6" s="20">
        <v>-53996654</v>
      </c>
      <c r="N6" s="20">
        <v>-42836422</v>
      </c>
      <c r="O6" s="20">
        <v>4702522</v>
      </c>
      <c r="P6" s="20">
        <v>4464394</v>
      </c>
      <c r="Q6" s="20">
        <v>54660026</v>
      </c>
      <c r="R6" s="20">
        <v>63826942</v>
      </c>
      <c r="S6" s="20">
        <v>4642067</v>
      </c>
      <c r="T6" s="20">
        <v>4648490</v>
      </c>
      <c r="U6" s="20">
        <v>692018</v>
      </c>
      <c r="V6" s="20">
        <v>9982575</v>
      </c>
      <c r="W6" s="20">
        <v>49696364</v>
      </c>
      <c r="X6" s="20">
        <v>-13143018</v>
      </c>
      <c r="Y6" s="20">
        <v>62839382</v>
      </c>
      <c r="Z6" s="21">
        <v>-478.1198808371106</v>
      </c>
      <c r="AA6" s="22">
        <v>-13143018</v>
      </c>
    </row>
    <row r="7" spans="1:27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20760888</v>
      </c>
      <c r="G7" s="20">
        <v>6551335</v>
      </c>
      <c r="H7" s="20">
        <v>7473000</v>
      </c>
      <c r="I7" s="20">
        <v>5974877</v>
      </c>
      <c r="J7" s="20">
        <v>19999212</v>
      </c>
      <c r="K7" s="20">
        <v>4507195</v>
      </c>
      <c r="L7" s="20">
        <v>4778106</v>
      </c>
      <c r="M7" s="20">
        <v>-162195122</v>
      </c>
      <c r="N7" s="20">
        <v>-152909821</v>
      </c>
      <c r="O7" s="20">
        <v>4326461</v>
      </c>
      <c r="P7" s="20">
        <v>4482200</v>
      </c>
      <c r="Q7" s="20">
        <v>171211732</v>
      </c>
      <c r="R7" s="20">
        <v>180020393</v>
      </c>
      <c r="S7" s="20">
        <v>4571469</v>
      </c>
      <c r="T7" s="20">
        <v>850253</v>
      </c>
      <c r="U7" s="20">
        <v>787247</v>
      </c>
      <c r="V7" s="20">
        <v>6208969</v>
      </c>
      <c r="W7" s="20">
        <v>53318753</v>
      </c>
      <c r="X7" s="20">
        <v>20760888</v>
      </c>
      <c r="Y7" s="20">
        <v>32557865</v>
      </c>
      <c r="Z7" s="21">
        <v>156.82308483143882</v>
      </c>
      <c r="AA7" s="22">
        <v>20760888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</v>
      </c>
      <c r="Y10" s="20">
        <v>-150000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13505314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13505314</v>
      </c>
      <c r="Y11" s="24">
        <v>-13505314</v>
      </c>
      <c r="Z11" s="25">
        <v>-100</v>
      </c>
      <c r="AA11" s="26">
        <v>13505314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231154325</v>
      </c>
      <c r="D13" s="29">
        <f>SUM(D6:D12)</f>
        <v>0</v>
      </c>
      <c r="E13" s="30">
        <f t="shared" si="0"/>
        <v>11935142</v>
      </c>
      <c r="F13" s="31">
        <f t="shared" si="0"/>
        <v>21273184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10818679</v>
      </c>
      <c r="L13" s="31">
        <f t="shared" si="0"/>
        <v>9626854</v>
      </c>
      <c r="M13" s="31">
        <f t="shared" si="0"/>
        <v>-216191776</v>
      </c>
      <c r="N13" s="31">
        <f t="shared" si="0"/>
        <v>-195746243</v>
      </c>
      <c r="O13" s="31">
        <f t="shared" si="0"/>
        <v>9028983</v>
      </c>
      <c r="P13" s="31">
        <f t="shared" si="0"/>
        <v>8946594</v>
      </c>
      <c r="Q13" s="31">
        <f t="shared" si="0"/>
        <v>225871758</v>
      </c>
      <c r="R13" s="31">
        <f t="shared" si="0"/>
        <v>243847335</v>
      </c>
      <c r="S13" s="31">
        <f t="shared" si="0"/>
        <v>9213536</v>
      </c>
      <c r="T13" s="31">
        <f t="shared" si="0"/>
        <v>5498743</v>
      </c>
      <c r="U13" s="31">
        <f t="shared" si="0"/>
        <v>1479265</v>
      </c>
      <c r="V13" s="31">
        <f t="shared" si="0"/>
        <v>16191544</v>
      </c>
      <c r="W13" s="31">
        <f t="shared" si="0"/>
        <v>103015117</v>
      </c>
      <c r="X13" s="31">
        <f t="shared" si="0"/>
        <v>21273184</v>
      </c>
      <c r="Y13" s="31">
        <f t="shared" si="0"/>
        <v>81741933</v>
      </c>
      <c r="Z13" s="32">
        <f>+IF(X13&lt;&gt;0,+(Y13/X13)*100,0)</f>
        <v>384.24870014756607</v>
      </c>
      <c r="AA13" s="33">
        <f>SUM(AA6:AA12)</f>
        <v>21273184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-412620</v>
      </c>
      <c r="G17" s="24"/>
      <c r="H17" s="24">
        <v>-186293</v>
      </c>
      <c r="I17" s="24">
        <v>379678</v>
      </c>
      <c r="J17" s="20">
        <v>193385</v>
      </c>
      <c r="K17" s="24">
        <v>-33650</v>
      </c>
      <c r="L17" s="24">
        <v>-90142</v>
      </c>
      <c r="M17" s="20">
        <v>-18267020</v>
      </c>
      <c r="N17" s="24">
        <v>-18390812</v>
      </c>
      <c r="O17" s="24">
        <v>-79347</v>
      </c>
      <c r="P17" s="24">
        <v>-84132</v>
      </c>
      <c r="Q17" s="20">
        <v>18279661</v>
      </c>
      <c r="R17" s="24">
        <v>18116182</v>
      </c>
      <c r="S17" s="24">
        <v>30691</v>
      </c>
      <c r="T17" s="20">
        <v>-93147</v>
      </c>
      <c r="U17" s="24">
        <v>262775</v>
      </c>
      <c r="V17" s="24">
        <v>200319</v>
      </c>
      <c r="W17" s="24">
        <v>119074</v>
      </c>
      <c r="X17" s="20">
        <v>-412620</v>
      </c>
      <c r="Y17" s="24">
        <v>531694</v>
      </c>
      <c r="Z17" s="25">
        <v>-128.85802917939026</v>
      </c>
      <c r="AA17" s="26">
        <v>-412620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-412620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-33650</v>
      </c>
      <c r="L25" s="36">
        <f t="shared" si="1"/>
        <v>-90142</v>
      </c>
      <c r="M25" s="36">
        <f t="shared" si="1"/>
        <v>-18267020</v>
      </c>
      <c r="N25" s="36">
        <f t="shared" si="1"/>
        <v>-18390812</v>
      </c>
      <c r="O25" s="36">
        <f t="shared" si="1"/>
        <v>-79347</v>
      </c>
      <c r="P25" s="36">
        <f t="shared" si="1"/>
        <v>-84132</v>
      </c>
      <c r="Q25" s="36">
        <f t="shared" si="1"/>
        <v>18279661</v>
      </c>
      <c r="R25" s="36">
        <f t="shared" si="1"/>
        <v>18116182</v>
      </c>
      <c r="S25" s="36">
        <f t="shared" si="1"/>
        <v>30691</v>
      </c>
      <c r="T25" s="36">
        <f t="shared" si="1"/>
        <v>-93147</v>
      </c>
      <c r="U25" s="36">
        <f t="shared" si="1"/>
        <v>262775</v>
      </c>
      <c r="V25" s="36">
        <f t="shared" si="1"/>
        <v>200319</v>
      </c>
      <c r="W25" s="36">
        <f t="shared" si="1"/>
        <v>119074</v>
      </c>
      <c r="X25" s="36">
        <f t="shared" si="1"/>
        <v>-412620</v>
      </c>
      <c r="Y25" s="36">
        <f t="shared" si="1"/>
        <v>531694</v>
      </c>
      <c r="Z25" s="37">
        <f>+IF(X25&lt;&gt;0,+(Y25/X25)*100,0)</f>
        <v>-128.85802917939026</v>
      </c>
      <c r="AA25" s="38">
        <f>SUM(AA15:AA24)</f>
        <v>-412620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257293335</v>
      </c>
      <c r="D26" s="29">
        <f>+D13+D25</f>
        <v>0</v>
      </c>
      <c r="E26" s="30">
        <f t="shared" si="2"/>
        <v>17026668</v>
      </c>
      <c r="F26" s="31">
        <f t="shared" si="2"/>
        <v>20860564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10785029</v>
      </c>
      <c r="L26" s="31">
        <f t="shared" si="2"/>
        <v>9536712</v>
      </c>
      <c r="M26" s="31">
        <f t="shared" si="2"/>
        <v>-234458796</v>
      </c>
      <c r="N26" s="31">
        <f t="shared" si="2"/>
        <v>-214137055</v>
      </c>
      <c r="O26" s="31">
        <f t="shared" si="2"/>
        <v>8949636</v>
      </c>
      <c r="P26" s="31">
        <f t="shared" si="2"/>
        <v>8862462</v>
      </c>
      <c r="Q26" s="31">
        <f t="shared" si="2"/>
        <v>244151419</v>
      </c>
      <c r="R26" s="31">
        <f t="shared" si="2"/>
        <v>261963517</v>
      </c>
      <c r="S26" s="31">
        <f t="shared" si="2"/>
        <v>9244227</v>
      </c>
      <c r="T26" s="31">
        <f t="shared" si="2"/>
        <v>5405596</v>
      </c>
      <c r="U26" s="31">
        <f t="shared" si="2"/>
        <v>1742040</v>
      </c>
      <c r="V26" s="31">
        <f t="shared" si="2"/>
        <v>16391863</v>
      </c>
      <c r="W26" s="31">
        <f t="shared" si="2"/>
        <v>103134191</v>
      </c>
      <c r="X26" s="31">
        <f t="shared" si="2"/>
        <v>20860564</v>
      </c>
      <c r="Y26" s="31">
        <f t="shared" si="2"/>
        <v>82273627</v>
      </c>
      <c r="Z26" s="32">
        <f>+IF(X26&lt;&gt;0,+(Y26/X26)*100,0)</f>
        <v>394.39790314394185</v>
      </c>
      <c r="AA26" s="33">
        <f>+AA13+AA25</f>
        <v>20860564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-1168238</v>
      </c>
      <c r="N30" s="20">
        <v>-1168238</v>
      </c>
      <c r="O30" s="20"/>
      <c r="P30" s="20"/>
      <c r="Q30" s="20">
        <v>1025475</v>
      </c>
      <c r="R30" s="20">
        <v>1025475</v>
      </c>
      <c r="S30" s="20"/>
      <c r="T30" s="20"/>
      <c r="U30" s="20"/>
      <c r="V30" s="20"/>
      <c r="W30" s="20">
        <v>-142763</v>
      </c>
      <c r="X30" s="20"/>
      <c r="Y30" s="20">
        <v>-142763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185196</v>
      </c>
      <c r="G31" s="20"/>
      <c r="H31" s="20"/>
      <c r="I31" s="20"/>
      <c r="J31" s="20"/>
      <c r="K31" s="20"/>
      <c r="L31" s="20"/>
      <c r="M31" s="20">
        <v>185196</v>
      </c>
      <c r="N31" s="20">
        <v>185196</v>
      </c>
      <c r="O31" s="20"/>
      <c r="P31" s="20"/>
      <c r="Q31" s="20">
        <v>-185196</v>
      </c>
      <c r="R31" s="20">
        <v>-185196</v>
      </c>
      <c r="S31" s="20"/>
      <c r="T31" s="20"/>
      <c r="U31" s="20"/>
      <c r="V31" s="20"/>
      <c r="W31" s="20"/>
      <c r="X31" s="20">
        <v>185196</v>
      </c>
      <c r="Y31" s="20">
        <v>-185196</v>
      </c>
      <c r="Z31" s="21">
        <v>-100</v>
      </c>
      <c r="AA31" s="22">
        <v>185196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-36632</v>
      </c>
      <c r="Q32" s="20"/>
      <c r="R32" s="20">
        <v>-36632</v>
      </c>
      <c r="S32" s="20"/>
      <c r="T32" s="20"/>
      <c r="U32" s="20">
        <v>-1267716</v>
      </c>
      <c r="V32" s="20">
        <v>-1267716</v>
      </c>
      <c r="W32" s="20">
        <v>-1304348</v>
      </c>
      <c r="X32" s="20"/>
      <c r="Y32" s="20">
        <v>-1304348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288225</v>
      </c>
      <c r="N33" s="20">
        <v>288225</v>
      </c>
      <c r="O33" s="20">
        <v>-150000</v>
      </c>
      <c r="P33" s="20"/>
      <c r="Q33" s="20">
        <v>-288225</v>
      </c>
      <c r="R33" s="20">
        <v>-438225</v>
      </c>
      <c r="S33" s="20"/>
      <c r="T33" s="20"/>
      <c r="U33" s="20">
        <v>-1272494</v>
      </c>
      <c r="V33" s="20">
        <v>-1272494</v>
      </c>
      <c r="W33" s="20">
        <v>-1422494</v>
      </c>
      <c r="X33" s="20"/>
      <c r="Y33" s="20">
        <v>-1422494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11076867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11076867</v>
      </c>
      <c r="Y35" s="20">
        <v>-11076867</v>
      </c>
      <c r="Z35" s="21">
        <v>-100</v>
      </c>
      <c r="AA35" s="22">
        <v>11076867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11262063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-694817</v>
      </c>
      <c r="N37" s="31">
        <f t="shared" si="3"/>
        <v>-694817</v>
      </c>
      <c r="O37" s="31">
        <f t="shared" si="3"/>
        <v>-150000</v>
      </c>
      <c r="P37" s="31">
        <f t="shared" si="3"/>
        <v>-36632</v>
      </c>
      <c r="Q37" s="31">
        <f t="shared" si="3"/>
        <v>552054</v>
      </c>
      <c r="R37" s="31">
        <f t="shared" si="3"/>
        <v>365422</v>
      </c>
      <c r="S37" s="31">
        <f t="shared" si="3"/>
        <v>0</v>
      </c>
      <c r="T37" s="31">
        <f t="shared" si="3"/>
        <v>0</v>
      </c>
      <c r="U37" s="31">
        <f t="shared" si="3"/>
        <v>-2540210</v>
      </c>
      <c r="V37" s="31">
        <f t="shared" si="3"/>
        <v>-2540210</v>
      </c>
      <c r="W37" s="31">
        <f t="shared" si="3"/>
        <v>-2869605</v>
      </c>
      <c r="X37" s="31">
        <f t="shared" si="3"/>
        <v>11262063</v>
      </c>
      <c r="Y37" s="31">
        <f t="shared" si="3"/>
        <v>-14131668</v>
      </c>
      <c r="Z37" s="32">
        <f>+IF(X37&lt;&gt;0,+(Y37/X37)*100,0)</f>
        <v>-125.48027834687126</v>
      </c>
      <c r="AA37" s="33">
        <f>SUM(AA29:AA36)</f>
        <v>11262063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11262063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-694817</v>
      </c>
      <c r="N44" s="31">
        <f t="shared" si="5"/>
        <v>-694817</v>
      </c>
      <c r="O44" s="31">
        <f t="shared" si="5"/>
        <v>-150000</v>
      </c>
      <c r="P44" s="31">
        <f t="shared" si="5"/>
        <v>-36632</v>
      </c>
      <c r="Q44" s="31">
        <f t="shared" si="5"/>
        <v>552054</v>
      </c>
      <c r="R44" s="31">
        <f t="shared" si="5"/>
        <v>365422</v>
      </c>
      <c r="S44" s="31">
        <f t="shared" si="5"/>
        <v>0</v>
      </c>
      <c r="T44" s="31">
        <f t="shared" si="5"/>
        <v>0</v>
      </c>
      <c r="U44" s="31">
        <f t="shared" si="5"/>
        <v>-2540210</v>
      </c>
      <c r="V44" s="31">
        <f t="shared" si="5"/>
        <v>-2540210</v>
      </c>
      <c r="W44" s="31">
        <f t="shared" si="5"/>
        <v>-2869605</v>
      </c>
      <c r="X44" s="31">
        <f t="shared" si="5"/>
        <v>11262063</v>
      </c>
      <c r="Y44" s="31">
        <f t="shared" si="5"/>
        <v>-14131668</v>
      </c>
      <c r="Z44" s="32">
        <f>+IF(X44&lt;&gt;0,+(Y44/X44)*100,0)</f>
        <v>-125.48027834687126</v>
      </c>
      <c r="AA44" s="33">
        <f>+AA37+AA43</f>
        <v>11262063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257113631</v>
      </c>
      <c r="D45" s="42">
        <f t="shared" si="6"/>
        <v>0</v>
      </c>
      <c r="E45" s="43">
        <f t="shared" si="6"/>
        <v>4941931</v>
      </c>
      <c r="F45" s="44">
        <f t="shared" si="6"/>
        <v>9598501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10785029</v>
      </c>
      <c r="L45" s="44">
        <f t="shared" si="6"/>
        <v>9536712</v>
      </c>
      <c r="M45" s="44">
        <f t="shared" si="6"/>
        <v>-233763979</v>
      </c>
      <c r="N45" s="44">
        <f t="shared" si="6"/>
        <v>-213442238</v>
      </c>
      <c r="O45" s="44">
        <f t="shared" si="6"/>
        <v>9099636</v>
      </c>
      <c r="P45" s="44">
        <f t="shared" si="6"/>
        <v>8899094</v>
      </c>
      <c r="Q45" s="44">
        <f t="shared" si="6"/>
        <v>243599365</v>
      </c>
      <c r="R45" s="44">
        <f t="shared" si="6"/>
        <v>261598095</v>
      </c>
      <c r="S45" s="44">
        <f t="shared" si="6"/>
        <v>9244227</v>
      </c>
      <c r="T45" s="44">
        <f t="shared" si="6"/>
        <v>5405596</v>
      </c>
      <c r="U45" s="44">
        <f t="shared" si="6"/>
        <v>4282250</v>
      </c>
      <c r="V45" s="44">
        <f t="shared" si="6"/>
        <v>18932073</v>
      </c>
      <c r="W45" s="44">
        <f t="shared" si="6"/>
        <v>106003796</v>
      </c>
      <c r="X45" s="44">
        <f t="shared" si="6"/>
        <v>9598501</v>
      </c>
      <c r="Y45" s="44">
        <f t="shared" si="6"/>
        <v>96405295</v>
      </c>
      <c r="Z45" s="45">
        <f>+IF(X45&lt;&gt;0,+(Y45/X45)*100,0)</f>
        <v>1004.378652458337</v>
      </c>
      <c r="AA45" s="46">
        <f>+AA26-AA44</f>
        <v>9598501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7229853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7229853</v>
      </c>
      <c r="Y47" s="20">
        <v>-7229853</v>
      </c>
      <c r="Z47" s="47">
        <v>-100</v>
      </c>
      <c r="AA47" s="22">
        <v>7229853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7229853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7229853</v>
      </c>
      <c r="Y50" s="52">
        <f t="shared" si="7"/>
        <v>-7229853</v>
      </c>
      <c r="Z50" s="53">
        <f>+IF(X50&lt;&gt;0,+(Y50/X50)*100,0)</f>
        <v>-100</v>
      </c>
      <c r="AA50" s="54">
        <f>SUM(AA47:AA49)</f>
        <v>7229853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-2696421</v>
      </c>
      <c r="G6" s="20">
        <v>875024932</v>
      </c>
      <c r="H6" s="20">
        <v>-80780697</v>
      </c>
      <c r="I6" s="20">
        <v>-58225440</v>
      </c>
      <c r="J6" s="20">
        <v>736018795</v>
      </c>
      <c r="K6" s="20">
        <v>-3478583</v>
      </c>
      <c r="L6" s="20">
        <v>-33277561</v>
      </c>
      <c r="M6" s="20">
        <v>-3629737</v>
      </c>
      <c r="N6" s="20">
        <v>-40385881</v>
      </c>
      <c r="O6" s="20">
        <v>3827413</v>
      </c>
      <c r="P6" s="20">
        <v>-33806695</v>
      </c>
      <c r="Q6" s="20">
        <v>43622256</v>
      </c>
      <c r="R6" s="20">
        <v>13642974</v>
      </c>
      <c r="S6" s="20">
        <v>-1259691</v>
      </c>
      <c r="T6" s="20">
        <v>11502718</v>
      </c>
      <c r="U6" s="20">
        <v>-4658819</v>
      </c>
      <c r="V6" s="20">
        <v>5584208</v>
      </c>
      <c r="W6" s="20">
        <v>714860096</v>
      </c>
      <c r="X6" s="20">
        <v>-2696421</v>
      </c>
      <c r="Y6" s="20">
        <v>717556517</v>
      </c>
      <c r="Z6" s="21">
        <v>-26611.442241400731</v>
      </c>
      <c r="AA6" s="22">
        <v>-2696421</v>
      </c>
    </row>
    <row r="7" spans="1:27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870532529</v>
      </c>
      <c r="G7" s="20">
        <v>24226487</v>
      </c>
      <c r="H7" s="20">
        <v>3478935</v>
      </c>
      <c r="I7" s="20">
        <v>-2522431</v>
      </c>
      <c r="J7" s="20">
        <v>25182991</v>
      </c>
      <c r="K7" s="20">
        <v>-13832555</v>
      </c>
      <c r="L7" s="20">
        <v>2252210</v>
      </c>
      <c r="M7" s="20">
        <v>-582196</v>
      </c>
      <c r="N7" s="20">
        <v>-12162541</v>
      </c>
      <c r="O7" s="20">
        <v>-1604505</v>
      </c>
      <c r="P7" s="20">
        <v>33334374</v>
      </c>
      <c r="Q7" s="20">
        <v>-20115074</v>
      </c>
      <c r="R7" s="20">
        <v>11614795</v>
      </c>
      <c r="S7" s="20">
        <v>-3609931</v>
      </c>
      <c r="T7" s="20">
        <v>-24495820</v>
      </c>
      <c r="U7" s="20">
        <v>-13157699</v>
      </c>
      <c r="V7" s="20">
        <v>-41263450</v>
      </c>
      <c r="W7" s="20">
        <v>-16628205</v>
      </c>
      <c r="X7" s="20">
        <v>870532529</v>
      </c>
      <c r="Y7" s="20">
        <v>-887160734</v>
      </c>
      <c r="Z7" s="21">
        <v>-101.91011874296083</v>
      </c>
      <c r="AA7" s="22">
        <v>870532529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-190000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-190000</v>
      </c>
      <c r="Y8" s="20">
        <v>190000</v>
      </c>
      <c r="Z8" s="21">
        <v>-100</v>
      </c>
      <c r="AA8" s="22">
        <v>-190000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-119136649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>
        <v>-2180176</v>
      </c>
      <c r="L10" s="20">
        <v>-2054249</v>
      </c>
      <c r="M10" s="20">
        <v>-2423131</v>
      </c>
      <c r="N10" s="20">
        <v>-6657556</v>
      </c>
      <c r="O10" s="20">
        <v>-4750715</v>
      </c>
      <c r="P10" s="20">
        <v>-953912</v>
      </c>
      <c r="Q10" s="20">
        <v>-3558773</v>
      </c>
      <c r="R10" s="20">
        <v>-9263400</v>
      </c>
      <c r="S10" s="20">
        <v>-2720334</v>
      </c>
      <c r="T10" s="20">
        <v>-1891858</v>
      </c>
      <c r="U10" s="20">
        <v>-2895071</v>
      </c>
      <c r="V10" s="20">
        <v>-7507263</v>
      </c>
      <c r="W10" s="20">
        <v>-130233362</v>
      </c>
      <c r="X10" s="20">
        <v>-119136649</v>
      </c>
      <c r="Y10" s="20">
        <v>-11096713</v>
      </c>
      <c r="Z10" s="21">
        <v>9.3142732258652003</v>
      </c>
      <c r="AA10" s="22">
        <v>-119136649</v>
      </c>
    </row>
    <row r="11" spans="1:27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230766025</v>
      </c>
      <c r="G11" s="24">
        <v>4130311</v>
      </c>
      <c r="H11" s="24">
        <v>27902609</v>
      </c>
      <c r="I11" s="24">
        <v>-2663432</v>
      </c>
      <c r="J11" s="20">
        <v>29369488</v>
      </c>
      <c r="K11" s="24">
        <v>-8069604</v>
      </c>
      <c r="L11" s="24">
        <v>1529833</v>
      </c>
      <c r="M11" s="20">
        <v>783993</v>
      </c>
      <c r="N11" s="24">
        <v>-5755778</v>
      </c>
      <c r="O11" s="24">
        <v>-3118660</v>
      </c>
      <c r="P11" s="24">
        <v>991759</v>
      </c>
      <c r="Q11" s="20">
        <v>-1513099</v>
      </c>
      <c r="R11" s="24">
        <v>-3640000</v>
      </c>
      <c r="S11" s="24">
        <v>2145017</v>
      </c>
      <c r="T11" s="20">
        <v>-396794</v>
      </c>
      <c r="U11" s="24">
        <v>829425</v>
      </c>
      <c r="V11" s="24">
        <v>2577648</v>
      </c>
      <c r="W11" s="24">
        <v>22551358</v>
      </c>
      <c r="X11" s="20">
        <v>230766025</v>
      </c>
      <c r="Y11" s="24">
        <v>-208214667</v>
      </c>
      <c r="Z11" s="25">
        <v>-90.22760911186991</v>
      </c>
      <c r="AA11" s="26">
        <v>230766025</v>
      </c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973809730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-27560918</v>
      </c>
      <c r="L13" s="31">
        <f t="shared" si="0"/>
        <v>-31549767</v>
      </c>
      <c r="M13" s="31">
        <f t="shared" si="0"/>
        <v>-5851071</v>
      </c>
      <c r="N13" s="31">
        <f t="shared" si="0"/>
        <v>-64961756</v>
      </c>
      <c r="O13" s="31">
        <f t="shared" si="0"/>
        <v>-5646467</v>
      </c>
      <c r="P13" s="31">
        <f t="shared" si="0"/>
        <v>-434474</v>
      </c>
      <c r="Q13" s="31">
        <f t="shared" si="0"/>
        <v>18435310</v>
      </c>
      <c r="R13" s="31">
        <f t="shared" si="0"/>
        <v>12354369</v>
      </c>
      <c r="S13" s="31">
        <f t="shared" si="0"/>
        <v>-5444939</v>
      </c>
      <c r="T13" s="31">
        <f t="shared" si="0"/>
        <v>-15281754</v>
      </c>
      <c r="U13" s="31">
        <f t="shared" si="0"/>
        <v>-19882164</v>
      </c>
      <c r="V13" s="31">
        <f t="shared" si="0"/>
        <v>-40608857</v>
      </c>
      <c r="W13" s="31">
        <f t="shared" si="0"/>
        <v>585084133</v>
      </c>
      <c r="X13" s="31">
        <f t="shared" si="0"/>
        <v>973809730</v>
      </c>
      <c r="Y13" s="31">
        <f t="shared" si="0"/>
        <v>-388725597</v>
      </c>
      <c r="Z13" s="32">
        <f>+IF(X13&lt;&gt;0,+(Y13/X13)*100,0)</f>
        <v>-39.918023513689889</v>
      </c>
      <c r="AA13" s="33">
        <f>SUM(AA6:AA12)</f>
        <v>973809730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948930253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>
        <v>10720325</v>
      </c>
      <c r="L17" s="24">
        <v>13392370</v>
      </c>
      <c r="M17" s="20">
        <v>12780618</v>
      </c>
      <c r="N17" s="24">
        <v>36893313</v>
      </c>
      <c r="O17" s="24">
        <v>3541964</v>
      </c>
      <c r="P17" s="24">
        <v>7382404</v>
      </c>
      <c r="Q17" s="20">
        <v>-2067971</v>
      </c>
      <c r="R17" s="24">
        <v>8856397</v>
      </c>
      <c r="S17" s="24">
        <v>6189296</v>
      </c>
      <c r="T17" s="20">
        <v>-9928361</v>
      </c>
      <c r="U17" s="24">
        <v>25570786</v>
      </c>
      <c r="V17" s="24">
        <v>21831721</v>
      </c>
      <c r="W17" s="24">
        <v>946668677</v>
      </c>
      <c r="X17" s="20">
        <v>948930253</v>
      </c>
      <c r="Y17" s="24">
        <v>-2261576</v>
      </c>
      <c r="Z17" s="25">
        <v>-0.23832900182601721</v>
      </c>
      <c r="AA17" s="26">
        <v>948930253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10925383</v>
      </c>
      <c r="G21" s="20">
        <v>1068729</v>
      </c>
      <c r="H21" s="20">
        <v>43329</v>
      </c>
      <c r="I21" s="20">
        <v>2626733</v>
      </c>
      <c r="J21" s="20">
        <v>3738791</v>
      </c>
      <c r="K21" s="20">
        <v>-20075</v>
      </c>
      <c r="L21" s="20">
        <v>309638</v>
      </c>
      <c r="M21" s="20">
        <v>2418322</v>
      </c>
      <c r="N21" s="20">
        <v>2707885</v>
      </c>
      <c r="O21" s="20">
        <v>-5386303</v>
      </c>
      <c r="P21" s="20">
        <v>-7255</v>
      </c>
      <c r="Q21" s="20">
        <v>-8032</v>
      </c>
      <c r="R21" s="20">
        <v>-5401590</v>
      </c>
      <c r="S21" s="20">
        <v>-7773</v>
      </c>
      <c r="T21" s="20">
        <v>-8032</v>
      </c>
      <c r="U21" s="20">
        <v>-7773</v>
      </c>
      <c r="V21" s="20">
        <v>-23578</v>
      </c>
      <c r="W21" s="20">
        <v>1021508</v>
      </c>
      <c r="X21" s="20">
        <v>10925383</v>
      </c>
      <c r="Y21" s="20">
        <v>-9903875</v>
      </c>
      <c r="Z21" s="21">
        <v>-90.650140136963614</v>
      </c>
      <c r="AA21" s="22">
        <v>10925383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959855636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10700250</v>
      </c>
      <c r="L25" s="36">
        <f t="shared" si="1"/>
        <v>13702008</v>
      </c>
      <c r="M25" s="36">
        <f t="shared" si="1"/>
        <v>15198940</v>
      </c>
      <c r="N25" s="36">
        <f t="shared" si="1"/>
        <v>39601198</v>
      </c>
      <c r="O25" s="36">
        <f t="shared" si="1"/>
        <v>-1844339</v>
      </c>
      <c r="P25" s="36">
        <f t="shared" si="1"/>
        <v>7375149</v>
      </c>
      <c r="Q25" s="36">
        <f t="shared" si="1"/>
        <v>-2076003</v>
      </c>
      <c r="R25" s="36">
        <f t="shared" si="1"/>
        <v>3454807</v>
      </c>
      <c r="S25" s="36">
        <f t="shared" si="1"/>
        <v>6181523</v>
      </c>
      <c r="T25" s="36">
        <f t="shared" si="1"/>
        <v>-9936393</v>
      </c>
      <c r="U25" s="36">
        <f t="shared" si="1"/>
        <v>25563013</v>
      </c>
      <c r="V25" s="36">
        <f t="shared" si="1"/>
        <v>21808143</v>
      </c>
      <c r="W25" s="36">
        <f t="shared" si="1"/>
        <v>947690185</v>
      </c>
      <c r="X25" s="36">
        <f t="shared" si="1"/>
        <v>959855636</v>
      </c>
      <c r="Y25" s="36">
        <f t="shared" si="1"/>
        <v>-12165451</v>
      </c>
      <c r="Z25" s="37">
        <f>+IF(X25&lt;&gt;0,+(Y25/X25)*100,0)</f>
        <v>-1.267425073493031</v>
      </c>
      <c r="AA25" s="38">
        <f>SUM(AA15:AA24)</f>
        <v>959855636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1933665366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-16860668</v>
      </c>
      <c r="L26" s="31">
        <f t="shared" si="2"/>
        <v>-17847759</v>
      </c>
      <c r="M26" s="31">
        <f t="shared" si="2"/>
        <v>9347869</v>
      </c>
      <c r="N26" s="31">
        <f t="shared" si="2"/>
        <v>-25360558</v>
      </c>
      <c r="O26" s="31">
        <f t="shared" si="2"/>
        <v>-7490806</v>
      </c>
      <c r="P26" s="31">
        <f t="shared" si="2"/>
        <v>6940675</v>
      </c>
      <c r="Q26" s="31">
        <f t="shared" si="2"/>
        <v>16359307</v>
      </c>
      <c r="R26" s="31">
        <f t="shared" si="2"/>
        <v>15809176</v>
      </c>
      <c r="S26" s="31">
        <f t="shared" si="2"/>
        <v>736584</v>
      </c>
      <c r="T26" s="31">
        <f t="shared" si="2"/>
        <v>-25218147</v>
      </c>
      <c r="U26" s="31">
        <f t="shared" si="2"/>
        <v>5680849</v>
      </c>
      <c r="V26" s="31">
        <f t="shared" si="2"/>
        <v>-18800714</v>
      </c>
      <c r="W26" s="31">
        <f t="shared" si="2"/>
        <v>1532774318</v>
      </c>
      <c r="X26" s="31">
        <f t="shared" si="2"/>
        <v>1933665366</v>
      </c>
      <c r="Y26" s="31">
        <f t="shared" si="2"/>
        <v>-400891048</v>
      </c>
      <c r="Z26" s="32">
        <f>+IF(X26&lt;&gt;0,+(Y26/X26)*100,0)</f>
        <v>-20.732183295462718</v>
      </c>
      <c r="AA26" s="33">
        <f>+AA13+AA25</f>
        <v>1933665366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>
        <v>-8839352</v>
      </c>
      <c r="N30" s="20">
        <v>-8839352</v>
      </c>
      <c r="O30" s="20"/>
      <c r="P30" s="20">
        <v>8839352</v>
      </c>
      <c r="Q30" s="20">
        <v>-1210441</v>
      </c>
      <c r="R30" s="20">
        <v>7628911</v>
      </c>
      <c r="S30" s="20"/>
      <c r="T30" s="20"/>
      <c r="U30" s="20">
        <v>-8839352</v>
      </c>
      <c r="V30" s="20">
        <v>-8839352</v>
      </c>
      <c r="W30" s="20">
        <v>-10049793</v>
      </c>
      <c r="X30" s="20"/>
      <c r="Y30" s="20">
        <v>-10049793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-6215958</v>
      </c>
      <c r="G31" s="20">
        <v>-6237777</v>
      </c>
      <c r="H31" s="20">
        <v>-38328</v>
      </c>
      <c r="I31" s="20">
        <v>-216075</v>
      </c>
      <c r="J31" s="20">
        <v>-6492180</v>
      </c>
      <c r="K31" s="20">
        <v>-22352</v>
      </c>
      <c r="L31" s="20">
        <v>-37003</v>
      </c>
      <c r="M31" s="20">
        <v>-58617</v>
      </c>
      <c r="N31" s="20">
        <v>-117972</v>
      </c>
      <c r="O31" s="20">
        <v>-336615</v>
      </c>
      <c r="P31" s="20">
        <v>-127375</v>
      </c>
      <c r="Q31" s="20">
        <v>-173405</v>
      </c>
      <c r="R31" s="20">
        <v>-637395</v>
      </c>
      <c r="S31" s="20">
        <v>-41546</v>
      </c>
      <c r="T31" s="20">
        <v>-64245</v>
      </c>
      <c r="U31" s="20">
        <v>-58780</v>
      </c>
      <c r="V31" s="20">
        <v>-164571</v>
      </c>
      <c r="W31" s="20">
        <v>-7412118</v>
      </c>
      <c r="X31" s="20">
        <v>-6215958</v>
      </c>
      <c r="Y31" s="20">
        <v>-1196160</v>
      </c>
      <c r="Z31" s="21">
        <v>19.243373266035583</v>
      </c>
      <c r="AA31" s="22">
        <v>-6215958</v>
      </c>
    </row>
    <row r="32" spans="1:27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317139007</v>
      </c>
      <c r="G32" s="20">
        <v>23803983</v>
      </c>
      <c r="H32" s="20">
        <v>3560164</v>
      </c>
      <c r="I32" s="20">
        <v>3851162</v>
      </c>
      <c r="J32" s="20">
        <v>31215309</v>
      </c>
      <c r="K32" s="20">
        <v>9619725</v>
      </c>
      <c r="L32" s="20">
        <v>1118346</v>
      </c>
      <c r="M32" s="20">
        <v>6375347</v>
      </c>
      <c r="N32" s="20">
        <v>17113418</v>
      </c>
      <c r="O32" s="20">
        <v>1188155</v>
      </c>
      <c r="P32" s="20">
        <v>4779501</v>
      </c>
      <c r="Q32" s="20">
        <v>2416899</v>
      </c>
      <c r="R32" s="20">
        <v>8384555</v>
      </c>
      <c r="S32" s="20">
        <v>5877420</v>
      </c>
      <c r="T32" s="20">
        <v>-1842248</v>
      </c>
      <c r="U32" s="20">
        <v>9997928</v>
      </c>
      <c r="V32" s="20">
        <v>14033100</v>
      </c>
      <c r="W32" s="20">
        <v>70746382</v>
      </c>
      <c r="X32" s="20">
        <v>317139007</v>
      </c>
      <c r="Y32" s="20">
        <v>-246392625</v>
      </c>
      <c r="Z32" s="21">
        <v>-77.692311434903374</v>
      </c>
      <c r="AA32" s="22">
        <v>317139007</v>
      </c>
    </row>
    <row r="33" spans="1:27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>
        <v>486399</v>
      </c>
      <c r="G33" s="20">
        <v>15206699</v>
      </c>
      <c r="H33" s="20">
        <v>-3839400</v>
      </c>
      <c r="I33" s="20">
        <v>-2242646</v>
      </c>
      <c r="J33" s="20">
        <v>9124653</v>
      </c>
      <c r="K33" s="20">
        <v>-4328984</v>
      </c>
      <c r="L33" s="20">
        <v>4275979</v>
      </c>
      <c r="M33" s="20">
        <v>-691636</v>
      </c>
      <c r="N33" s="20">
        <v>-744641</v>
      </c>
      <c r="O33" s="20">
        <v>-5863619</v>
      </c>
      <c r="P33" s="20">
        <v>-8039</v>
      </c>
      <c r="Q33" s="20">
        <v>8918592</v>
      </c>
      <c r="R33" s="20">
        <v>3046934</v>
      </c>
      <c r="S33" s="20"/>
      <c r="T33" s="20"/>
      <c r="U33" s="20">
        <v>-9268189</v>
      </c>
      <c r="V33" s="20">
        <v>-9268189</v>
      </c>
      <c r="W33" s="20">
        <v>2158757</v>
      </c>
      <c r="X33" s="20">
        <v>486399</v>
      </c>
      <c r="Y33" s="20">
        <v>1672358</v>
      </c>
      <c r="Z33" s="21">
        <v>343.82430884931921</v>
      </c>
      <c r="AA33" s="22">
        <v>486399</v>
      </c>
    </row>
    <row r="34" spans="1:27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21044840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>
        <v>-9607466</v>
      </c>
      <c r="Q34" s="20"/>
      <c r="R34" s="20">
        <v>-9607466</v>
      </c>
      <c r="S34" s="20"/>
      <c r="T34" s="20"/>
      <c r="U34" s="20"/>
      <c r="V34" s="20"/>
      <c r="W34" s="20">
        <v>63111</v>
      </c>
      <c r="X34" s="20">
        <v>21044840</v>
      </c>
      <c r="Y34" s="20">
        <v>-20981729</v>
      </c>
      <c r="Z34" s="21">
        <v>-99.700111761362876</v>
      </c>
      <c r="AA34" s="22">
        <v>21044840</v>
      </c>
    </row>
    <row r="35" spans="1:27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188225558</v>
      </c>
      <c r="G35" s="20">
        <v>-11031517</v>
      </c>
      <c r="H35" s="20">
        <v>6359010</v>
      </c>
      <c r="I35" s="20">
        <v>140820</v>
      </c>
      <c r="J35" s="20">
        <v>-4531687</v>
      </c>
      <c r="K35" s="20">
        <v>-3206041</v>
      </c>
      <c r="L35" s="20">
        <v>-2622313</v>
      </c>
      <c r="M35" s="20">
        <v>4474210</v>
      </c>
      <c r="N35" s="20">
        <v>-1354144</v>
      </c>
      <c r="O35" s="20">
        <v>-1624923</v>
      </c>
      <c r="P35" s="20">
        <v>201484</v>
      </c>
      <c r="Q35" s="20">
        <v>4320774</v>
      </c>
      <c r="R35" s="20">
        <v>2897335</v>
      </c>
      <c r="S35" s="20">
        <v>-2510673</v>
      </c>
      <c r="T35" s="20">
        <v>-1077340</v>
      </c>
      <c r="U35" s="20">
        <v>-2867931</v>
      </c>
      <c r="V35" s="20">
        <v>-6455944</v>
      </c>
      <c r="W35" s="20">
        <v>-9444440</v>
      </c>
      <c r="X35" s="20">
        <v>188225558</v>
      </c>
      <c r="Y35" s="20">
        <v>-197669998</v>
      </c>
      <c r="Z35" s="21">
        <v>-105.01761827689732</v>
      </c>
      <c r="AA35" s="22">
        <v>188225558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520679846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2062348</v>
      </c>
      <c r="L37" s="31">
        <f t="shared" si="3"/>
        <v>2735009</v>
      </c>
      <c r="M37" s="31">
        <f t="shared" si="3"/>
        <v>1259952</v>
      </c>
      <c r="N37" s="31">
        <f t="shared" si="3"/>
        <v>6057309</v>
      </c>
      <c r="O37" s="31">
        <f t="shared" si="3"/>
        <v>-6637002</v>
      </c>
      <c r="P37" s="31">
        <f t="shared" si="3"/>
        <v>4077457</v>
      </c>
      <c r="Q37" s="31">
        <f t="shared" si="3"/>
        <v>14272419</v>
      </c>
      <c r="R37" s="31">
        <f t="shared" si="3"/>
        <v>11712874</v>
      </c>
      <c r="S37" s="31">
        <f t="shared" si="3"/>
        <v>3325201</v>
      </c>
      <c r="T37" s="31">
        <f t="shared" si="3"/>
        <v>-2983833</v>
      </c>
      <c r="U37" s="31">
        <f t="shared" si="3"/>
        <v>-11036324</v>
      </c>
      <c r="V37" s="31">
        <f t="shared" si="3"/>
        <v>-10694956</v>
      </c>
      <c r="W37" s="31">
        <f t="shared" si="3"/>
        <v>46061899</v>
      </c>
      <c r="X37" s="31">
        <f t="shared" si="3"/>
        <v>520679846</v>
      </c>
      <c r="Y37" s="31">
        <f t="shared" si="3"/>
        <v>-474617947</v>
      </c>
      <c r="Z37" s="32">
        <f>+IF(X37&lt;&gt;0,+(Y37/X37)*100,0)</f>
        <v>-91.153508369133235</v>
      </c>
      <c r="AA37" s="33">
        <f>SUM(AA29:AA36)</f>
        <v>520679846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>
        <v>104754885</v>
      </c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>
        <v>4987496</v>
      </c>
      <c r="N39" s="20">
        <v>4987496</v>
      </c>
      <c r="O39" s="20"/>
      <c r="P39" s="20"/>
      <c r="Q39" s="20">
        <v>168919</v>
      </c>
      <c r="R39" s="20">
        <v>168919</v>
      </c>
      <c r="S39" s="20"/>
      <c r="T39" s="20"/>
      <c r="U39" s="20">
        <v>4667570</v>
      </c>
      <c r="V39" s="20">
        <v>4667570</v>
      </c>
      <c r="W39" s="20">
        <v>114816944</v>
      </c>
      <c r="X39" s="20">
        <v>104754885</v>
      </c>
      <c r="Y39" s="20">
        <v>10062059</v>
      </c>
      <c r="Z39" s="21">
        <v>9.6053363048415363</v>
      </c>
      <c r="AA39" s="22">
        <v>104754885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104754885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4987496</v>
      </c>
      <c r="N43" s="36">
        <f t="shared" si="4"/>
        <v>4987496</v>
      </c>
      <c r="O43" s="36">
        <f t="shared" si="4"/>
        <v>0</v>
      </c>
      <c r="P43" s="36">
        <f t="shared" si="4"/>
        <v>0</v>
      </c>
      <c r="Q43" s="36">
        <f t="shared" si="4"/>
        <v>168919</v>
      </c>
      <c r="R43" s="36">
        <f t="shared" si="4"/>
        <v>168919</v>
      </c>
      <c r="S43" s="36">
        <f t="shared" si="4"/>
        <v>0</v>
      </c>
      <c r="T43" s="36">
        <f t="shared" si="4"/>
        <v>0</v>
      </c>
      <c r="U43" s="36">
        <f t="shared" si="4"/>
        <v>4667570</v>
      </c>
      <c r="V43" s="36">
        <f t="shared" si="4"/>
        <v>4667570</v>
      </c>
      <c r="W43" s="36">
        <f t="shared" si="4"/>
        <v>114816944</v>
      </c>
      <c r="X43" s="36">
        <f t="shared" si="4"/>
        <v>104754885</v>
      </c>
      <c r="Y43" s="36">
        <f t="shared" si="4"/>
        <v>10062059</v>
      </c>
      <c r="Z43" s="37">
        <f>+IF(X43&lt;&gt;0,+(Y43/X43)*100,0)</f>
        <v>9.6053363048415363</v>
      </c>
      <c r="AA43" s="38">
        <f>SUM(AA39:AA42)</f>
        <v>104754885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625434731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2062348</v>
      </c>
      <c r="L44" s="31">
        <f t="shared" si="5"/>
        <v>2735009</v>
      </c>
      <c r="M44" s="31">
        <f t="shared" si="5"/>
        <v>6247448</v>
      </c>
      <c r="N44" s="31">
        <f t="shared" si="5"/>
        <v>11044805</v>
      </c>
      <c r="O44" s="31">
        <f t="shared" si="5"/>
        <v>-6637002</v>
      </c>
      <c r="P44" s="31">
        <f t="shared" si="5"/>
        <v>4077457</v>
      </c>
      <c r="Q44" s="31">
        <f t="shared" si="5"/>
        <v>14441338</v>
      </c>
      <c r="R44" s="31">
        <f t="shared" si="5"/>
        <v>11881793</v>
      </c>
      <c r="S44" s="31">
        <f t="shared" si="5"/>
        <v>3325201</v>
      </c>
      <c r="T44" s="31">
        <f t="shared" si="5"/>
        <v>-2983833</v>
      </c>
      <c r="U44" s="31">
        <f t="shared" si="5"/>
        <v>-6368754</v>
      </c>
      <c r="V44" s="31">
        <f t="shared" si="5"/>
        <v>-6027386</v>
      </c>
      <c r="W44" s="31">
        <f t="shared" si="5"/>
        <v>160878843</v>
      </c>
      <c r="X44" s="31">
        <f t="shared" si="5"/>
        <v>625434731</v>
      </c>
      <c r="Y44" s="31">
        <f t="shared" si="5"/>
        <v>-464555888</v>
      </c>
      <c r="Z44" s="32">
        <f>+IF(X44&lt;&gt;0,+(Y44/X44)*100,0)</f>
        <v>-74.27727706410343</v>
      </c>
      <c r="AA44" s="33">
        <f>+AA37+AA43</f>
        <v>625434731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1308230635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-18923016</v>
      </c>
      <c r="L45" s="44">
        <f t="shared" si="6"/>
        <v>-20582768</v>
      </c>
      <c r="M45" s="44">
        <f t="shared" si="6"/>
        <v>3100421</v>
      </c>
      <c r="N45" s="44">
        <f t="shared" si="6"/>
        <v>-36405363</v>
      </c>
      <c r="O45" s="44">
        <f t="shared" si="6"/>
        <v>-853804</v>
      </c>
      <c r="P45" s="44">
        <f t="shared" si="6"/>
        <v>2863218</v>
      </c>
      <c r="Q45" s="44">
        <f t="shared" si="6"/>
        <v>1917969</v>
      </c>
      <c r="R45" s="44">
        <f t="shared" si="6"/>
        <v>3927383</v>
      </c>
      <c r="S45" s="44">
        <f t="shared" si="6"/>
        <v>-2588617</v>
      </c>
      <c r="T45" s="44">
        <f t="shared" si="6"/>
        <v>-22234314</v>
      </c>
      <c r="U45" s="44">
        <f t="shared" si="6"/>
        <v>12049603</v>
      </c>
      <c r="V45" s="44">
        <f t="shared" si="6"/>
        <v>-12773328</v>
      </c>
      <c r="W45" s="44">
        <f t="shared" si="6"/>
        <v>1371895475</v>
      </c>
      <c r="X45" s="44">
        <f t="shared" si="6"/>
        <v>1308230635</v>
      </c>
      <c r="Y45" s="44">
        <f t="shared" si="6"/>
        <v>63664840</v>
      </c>
      <c r="Z45" s="45">
        <f>+IF(X45&lt;&gt;0,+(Y45/X45)*100,0)</f>
        <v>4.8664844177112547</v>
      </c>
      <c r="AA45" s="46">
        <f>+AA26-AA44</f>
        <v>1308230635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-120433839</v>
      </c>
      <c r="D47" s="18"/>
      <c r="E47" s="19">
        <v>-100291045</v>
      </c>
      <c r="F47" s="20">
        <v>-364821040</v>
      </c>
      <c r="G47" s="20">
        <v>64772776</v>
      </c>
      <c r="H47" s="20">
        <v>-938418</v>
      </c>
      <c r="I47" s="20"/>
      <c r="J47" s="20">
        <v>63834358</v>
      </c>
      <c r="K47" s="20"/>
      <c r="L47" s="20">
        <v>-237076279</v>
      </c>
      <c r="M47" s="20">
        <v>-1074113</v>
      </c>
      <c r="N47" s="20">
        <v>-238150392</v>
      </c>
      <c r="O47" s="20">
        <v>-2123143</v>
      </c>
      <c r="P47" s="20">
        <v>497917</v>
      </c>
      <c r="Q47" s="20">
        <v>5264782</v>
      </c>
      <c r="R47" s="20">
        <v>3639556</v>
      </c>
      <c r="S47" s="20">
        <v>-23880020</v>
      </c>
      <c r="T47" s="20">
        <v>-7196269</v>
      </c>
      <c r="U47" s="20">
        <v>9138927</v>
      </c>
      <c r="V47" s="20">
        <v>-21937362</v>
      </c>
      <c r="W47" s="20">
        <v>-192613840</v>
      </c>
      <c r="X47" s="20">
        <v>-364821040</v>
      </c>
      <c r="Y47" s="20">
        <v>172207200</v>
      </c>
      <c r="Z47" s="47">
        <v>-47.20319858744989</v>
      </c>
      <c r="AA47" s="22">
        <v>-364821040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-120433839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-364821040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-237076279</v>
      </c>
      <c r="M50" s="52">
        <f t="shared" si="7"/>
        <v>-1074113</v>
      </c>
      <c r="N50" s="52">
        <f t="shared" si="7"/>
        <v>-238150392</v>
      </c>
      <c r="O50" s="52">
        <f t="shared" si="7"/>
        <v>-2123143</v>
      </c>
      <c r="P50" s="52">
        <f t="shared" si="7"/>
        <v>497917</v>
      </c>
      <c r="Q50" s="52">
        <f t="shared" si="7"/>
        <v>5264782</v>
      </c>
      <c r="R50" s="52">
        <f t="shared" si="7"/>
        <v>3639556</v>
      </c>
      <c r="S50" s="52">
        <f t="shared" si="7"/>
        <v>-23880020</v>
      </c>
      <c r="T50" s="52">
        <f t="shared" si="7"/>
        <v>-7196269</v>
      </c>
      <c r="U50" s="52">
        <f t="shared" si="7"/>
        <v>9138927</v>
      </c>
      <c r="V50" s="52">
        <f t="shared" si="7"/>
        <v>-21937362</v>
      </c>
      <c r="W50" s="52">
        <f t="shared" si="7"/>
        <v>-192613840</v>
      </c>
      <c r="X50" s="52">
        <f t="shared" si="7"/>
        <v>-364821040</v>
      </c>
      <c r="Y50" s="52">
        <f t="shared" si="7"/>
        <v>172207200</v>
      </c>
      <c r="Z50" s="53">
        <f>+IF(X50&lt;&gt;0,+(Y50/X50)*100,0)</f>
        <v>-47.20319858744989</v>
      </c>
      <c r="AA50" s="54">
        <f>SUM(AA47:AA49)</f>
        <v>-364821040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-1940268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>
        <v>5689000</v>
      </c>
      <c r="R6" s="20">
        <v>5689000</v>
      </c>
      <c r="S6" s="20"/>
      <c r="T6" s="20"/>
      <c r="U6" s="20"/>
      <c r="V6" s="20"/>
      <c r="W6" s="20">
        <v>9689000</v>
      </c>
      <c r="X6" s="20">
        <v>-1940268</v>
      </c>
      <c r="Y6" s="20">
        <v>11629268</v>
      </c>
      <c r="Z6" s="21">
        <v>-599.36400538482303</v>
      </c>
      <c r="AA6" s="22">
        <v>-1940268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1940268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1940268</v>
      </c>
      <c r="Y11" s="24">
        <v>-1940268</v>
      </c>
      <c r="Z11" s="25">
        <v>-100</v>
      </c>
      <c r="AA11" s="26">
        <v>1940268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5689000</v>
      </c>
      <c r="R13" s="31">
        <f t="shared" si="0"/>
        <v>5689000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9689000</v>
      </c>
      <c r="X13" s="31">
        <f t="shared" si="0"/>
        <v>0</v>
      </c>
      <c r="Y13" s="31">
        <f t="shared" si="0"/>
        <v>9689000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5689000</v>
      </c>
      <c r="R26" s="31">
        <f t="shared" si="2"/>
        <v>5689000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9689000</v>
      </c>
      <c r="X26" s="31">
        <f t="shared" si="2"/>
        <v>0</v>
      </c>
      <c r="Y26" s="31">
        <f t="shared" si="2"/>
        <v>9689000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/>
      <c r="G32" s="20"/>
      <c r="H32" s="20"/>
      <c r="I32" s="20"/>
      <c r="J32" s="20"/>
      <c r="K32" s="20"/>
      <c r="L32" s="20"/>
      <c r="M32" s="20">
        <v>193212</v>
      </c>
      <c r="N32" s="20">
        <v>193212</v>
      </c>
      <c r="O32" s="20">
        <v>40237</v>
      </c>
      <c r="P32" s="20"/>
      <c r="Q32" s="20">
        <v>311035</v>
      </c>
      <c r="R32" s="20">
        <v>351272</v>
      </c>
      <c r="S32" s="20">
        <v>75764</v>
      </c>
      <c r="T32" s="20">
        <v>145023</v>
      </c>
      <c r="U32" s="20">
        <v>97230</v>
      </c>
      <c r="V32" s="20">
        <v>318017</v>
      </c>
      <c r="W32" s="20">
        <v>862501</v>
      </c>
      <c r="X32" s="20"/>
      <c r="Y32" s="20">
        <v>862501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-3749624</v>
      </c>
      <c r="N33" s="20">
        <v>-3749624</v>
      </c>
      <c r="O33" s="20"/>
      <c r="P33" s="20">
        <v>-456687</v>
      </c>
      <c r="Q33" s="20">
        <v>1850581</v>
      </c>
      <c r="R33" s="20">
        <v>1393894</v>
      </c>
      <c r="S33" s="20"/>
      <c r="T33" s="20">
        <v>-1646015</v>
      </c>
      <c r="U33" s="20">
        <v>-1392140</v>
      </c>
      <c r="V33" s="20">
        <v>-3038155</v>
      </c>
      <c r="W33" s="20">
        <v>-5393885</v>
      </c>
      <c r="X33" s="20"/>
      <c r="Y33" s="20">
        <v>-5393885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-3556412</v>
      </c>
      <c r="N37" s="31">
        <f t="shared" si="3"/>
        <v>-3556412</v>
      </c>
      <c r="O37" s="31">
        <f t="shared" si="3"/>
        <v>40237</v>
      </c>
      <c r="P37" s="31">
        <f t="shared" si="3"/>
        <v>-456687</v>
      </c>
      <c r="Q37" s="31">
        <f t="shared" si="3"/>
        <v>2161616</v>
      </c>
      <c r="R37" s="31">
        <f t="shared" si="3"/>
        <v>1745166</v>
      </c>
      <c r="S37" s="31">
        <f t="shared" si="3"/>
        <v>75764</v>
      </c>
      <c r="T37" s="31">
        <f t="shared" si="3"/>
        <v>-1500992</v>
      </c>
      <c r="U37" s="31">
        <f t="shared" si="3"/>
        <v>-1294910</v>
      </c>
      <c r="V37" s="31">
        <f t="shared" si="3"/>
        <v>-2720138</v>
      </c>
      <c r="W37" s="31">
        <f t="shared" si="3"/>
        <v>-4531384</v>
      </c>
      <c r="X37" s="31">
        <f t="shared" si="3"/>
        <v>0</v>
      </c>
      <c r="Y37" s="31">
        <f t="shared" si="3"/>
        <v>-4531384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-3556412</v>
      </c>
      <c r="N44" s="31">
        <f t="shared" si="5"/>
        <v>-3556412</v>
      </c>
      <c r="O44" s="31">
        <f t="shared" si="5"/>
        <v>40237</v>
      </c>
      <c r="P44" s="31">
        <f t="shared" si="5"/>
        <v>-456687</v>
      </c>
      <c r="Q44" s="31">
        <f t="shared" si="5"/>
        <v>2161616</v>
      </c>
      <c r="R44" s="31">
        <f t="shared" si="5"/>
        <v>1745166</v>
      </c>
      <c r="S44" s="31">
        <f t="shared" si="5"/>
        <v>75764</v>
      </c>
      <c r="T44" s="31">
        <f t="shared" si="5"/>
        <v>-1500992</v>
      </c>
      <c r="U44" s="31">
        <f t="shared" si="5"/>
        <v>-1294910</v>
      </c>
      <c r="V44" s="31">
        <f t="shared" si="5"/>
        <v>-2720138</v>
      </c>
      <c r="W44" s="31">
        <f t="shared" si="5"/>
        <v>-4531384</v>
      </c>
      <c r="X44" s="31">
        <f t="shared" si="5"/>
        <v>0</v>
      </c>
      <c r="Y44" s="31">
        <f t="shared" si="5"/>
        <v>-4531384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3556412</v>
      </c>
      <c r="N45" s="44">
        <f t="shared" si="6"/>
        <v>3556412</v>
      </c>
      <c r="O45" s="44">
        <f t="shared" si="6"/>
        <v>-40237</v>
      </c>
      <c r="P45" s="44">
        <f t="shared" si="6"/>
        <v>456687</v>
      </c>
      <c r="Q45" s="44">
        <f t="shared" si="6"/>
        <v>3527384</v>
      </c>
      <c r="R45" s="44">
        <f t="shared" si="6"/>
        <v>3943834</v>
      </c>
      <c r="S45" s="44">
        <f t="shared" si="6"/>
        <v>-75764</v>
      </c>
      <c r="T45" s="44">
        <f t="shared" si="6"/>
        <v>1500992</v>
      </c>
      <c r="U45" s="44">
        <f t="shared" si="6"/>
        <v>1294910</v>
      </c>
      <c r="V45" s="44">
        <f t="shared" si="6"/>
        <v>2720138</v>
      </c>
      <c r="W45" s="44">
        <f t="shared" si="6"/>
        <v>14220384</v>
      </c>
      <c r="X45" s="44">
        <f t="shared" si="6"/>
        <v>0</v>
      </c>
      <c r="Y45" s="44">
        <f t="shared" si="6"/>
        <v>14220384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1310999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1310999</v>
      </c>
      <c r="Y11" s="24">
        <v>-1310999</v>
      </c>
      <c r="Z11" s="25">
        <v>-100</v>
      </c>
      <c r="AA11" s="26">
        <v>1310999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1311000</v>
      </c>
      <c r="Y13" s="31">
        <f t="shared" si="0"/>
        <v>-1311000</v>
      </c>
      <c r="Z13" s="32">
        <f>+IF(X13&lt;&gt;0,+(Y13/X13)*100,0)</f>
        <v>-100</v>
      </c>
      <c r="AA13" s="33">
        <f>SUM(AA6:AA12)</f>
        <v>1311000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1311000</v>
      </c>
      <c r="Y26" s="31">
        <f t="shared" si="2"/>
        <v>-1311000</v>
      </c>
      <c r="Z26" s="32">
        <f>+IF(X26&lt;&gt;0,+(Y26/X26)*100,0)</f>
        <v>-100</v>
      </c>
      <c r="AA26" s="33">
        <f>+AA13+AA25</f>
        <v>1311000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>
        <v>-1453660</v>
      </c>
      <c r="N33" s="20">
        <v>-1453660</v>
      </c>
      <c r="O33" s="20"/>
      <c r="P33" s="20"/>
      <c r="Q33" s="20">
        <v>1453660</v>
      </c>
      <c r="R33" s="20">
        <v>1453660</v>
      </c>
      <c r="S33" s="20">
        <v>-1198410</v>
      </c>
      <c r="T33" s="20"/>
      <c r="U33" s="20">
        <v>-2584455</v>
      </c>
      <c r="V33" s="20">
        <v>-3782865</v>
      </c>
      <c r="W33" s="20">
        <v>-9795750</v>
      </c>
      <c r="X33" s="20"/>
      <c r="Y33" s="20">
        <v>-9795750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1311000</v>
      </c>
      <c r="Y35" s="20">
        <v>-1311000</v>
      </c>
      <c r="Z35" s="21">
        <v>-100</v>
      </c>
      <c r="AA35" s="22">
        <v>1311000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-1453660</v>
      </c>
      <c r="N37" s="31">
        <f t="shared" si="3"/>
        <v>-1453660</v>
      </c>
      <c r="O37" s="31">
        <f t="shared" si="3"/>
        <v>0</v>
      </c>
      <c r="P37" s="31">
        <f t="shared" si="3"/>
        <v>0</v>
      </c>
      <c r="Q37" s="31">
        <f t="shared" si="3"/>
        <v>1453660</v>
      </c>
      <c r="R37" s="31">
        <f t="shared" si="3"/>
        <v>1453660</v>
      </c>
      <c r="S37" s="31">
        <f t="shared" si="3"/>
        <v>-1198410</v>
      </c>
      <c r="T37" s="31">
        <f t="shared" si="3"/>
        <v>0</v>
      </c>
      <c r="U37" s="31">
        <f t="shared" si="3"/>
        <v>-2584455</v>
      </c>
      <c r="V37" s="31">
        <f t="shared" si="3"/>
        <v>-3782865</v>
      </c>
      <c r="W37" s="31">
        <f t="shared" si="3"/>
        <v>-9795750</v>
      </c>
      <c r="X37" s="31">
        <f t="shared" si="3"/>
        <v>1311000</v>
      </c>
      <c r="Y37" s="31">
        <f t="shared" si="3"/>
        <v>-11106750</v>
      </c>
      <c r="Z37" s="32">
        <f>+IF(X37&lt;&gt;0,+(Y37/X37)*100,0)</f>
        <v>-847.19679633867281</v>
      </c>
      <c r="AA37" s="33">
        <f>SUM(AA29:AA36)</f>
        <v>1311000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-1453660</v>
      </c>
      <c r="N44" s="31">
        <f t="shared" si="5"/>
        <v>-1453660</v>
      </c>
      <c r="O44" s="31">
        <f t="shared" si="5"/>
        <v>0</v>
      </c>
      <c r="P44" s="31">
        <f t="shared" si="5"/>
        <v>0</v>
      </c>
      <c r="Q44" s="31">
        <f t="shared" si="5"/>
        <v>1453660</v>
      </c>
      <c r="R44" s="31">
        <f t="shared" si="5"/>
        <v>1453660</v>
      </c>
      <c r="S44" s="31">
        <f t="shared" si="5"/>
        <v>-1198410</v>
      </c>
      <c r="T44" s="31">
        <f t="shared" si="5"/>
        <v>0</v>
      </c>
      <c r="U44" s="31">
        <f t="shared" si="5"/>
        <v>-2584455</v>
      </c>
      <c r="V44" s="31">
        <f t="shared" si="5"/>
        <v>-3782865</v>
      </c>
      <c r="W44" s="31">
        <f t="shared" si="5"/>
        <v>-9795750</v>
      </c>
      <c r="X44" s="31">
        <f t="shared" si="5"/>
        <v>1311000</v>
      </c>
      <c r="Y44" s="31">
        <f t="shared" si="5"/>
        <v>-11106750</v>
      </c>
      <c r="Z44" s="32">
        <f>+IF(X44&lt;&gt;0,+(Y44/X44)*100,0)</f>
        <v>-847.19679633867281</v>
      </c>
      <c r="AA44" s="33">
        <f>+AA37+AA43</f>
        <v>1311000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1453660</v>
      </c>
      <c r="N45" s="44">
        <f t="shared" si="6"/>
        <v>1453660</v>
      </c>
      <c r="O45" s="44">
        <f t="shared" si="6"/>
        <v>0</v>
      </c>
      <c r="P45" s="44">
        <f t="shared" si="6"/>
        <v>0</v>
      </c>
      <c r="Q45" s="44">
        <f t="shared" si="6"/>
        <v>-1453660</v>
      </c>
      <c r="R45" s="44">
        <f t="shared" si="6"/>
        <v>-1453660</v>
      </c>
      <c r="S45" s="44">
        <f t="shared" si="6"/>
        <v>1198410</v>
      </c>
      <c r="T45" s="44">
        <f t="shared" si="6"/>
        <v>0</v>
      </c>
      <c r="U45" s="44">
        <f t="shared" si="6"/>
        <v>2584455</v>
      </c>
      <c r="V45" s="44">
        <f t="shared" si="6"/>
        <v>3782865</v>
      </c>
      <c r="W45" s="44">
        <f t="shared" si="6"/>
        <v>9795750</v>
      </c>
      <c r="X45" s="44">
        <f t="shared" si="6"/>
        <v>0</v>
      </c>
      <c r="Y45" s="44">
        <f t="shared" si="6"/>
        <v>9795750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-9988378</v>
      </c>
      <c r="G6" s="20">
        <v>59921310</v>
      </c>
      <c r="H6" s="20">
        <v>13203181</v>
      </c>
      <c r="I6" s="20">
        <v>-36184875</v>
      </c>
      <c r="J6" s="20">
        <v>36939616</v>
      </c>
      <c r="K6" s="20">
        <v>18757744</v>
      </c>
      <c r="L6" s="20">
        <v>1176984</v>
      </c>
      <c r="M6" s="20">
        <v>4000698</v>
      </c>
      <c r="N6" s="20">
        <v>23935426</v>
      </c>
      <c r="O6" s="20">
        <v>16767860</v>
      </c>
      <c r="P6" s="20">
        <v>-3494552</v>
      </c>
      <c r="Q6" s="20">
        <v>-11063481</v>
      </c>
      <c r="R6" s="20">
        <v>2209827</v>
      </c>
      <c r="S6" s="20">
        <v>13682568</v>
      </c>
      <c r="T6" s="20">
        <v>-6757721</v>
      </c>
      <c r="U6" s="20">
        <v>-3487552</v>
      </c>
      <c r="V6" s="20">
        <v>3437295</v>
      </c>
      <c r="W6" s="20">
        <v>66522164</v>
      </c>
      <c r="X6" s="20">
        <v>-9988378</v>
      </c>
      <c r="Y6" s="20">
        <v>76510542</v>
      </c>
      <c r="Z6" s="21">
        <v>-765.99566015623361</v>
      </c>
      <c r="AA6" s="22">
        <v>-9988378</v>
      </c>
    </row>
    <row r="7" spans="1:27" x14ac:dyDescent="0.25">
      <c r="A7" s="23" t="s">
        <v>35</v>
      </c>
      <c r="B7" s="17" t="s">
        <v>32</v>
      </c>
      <c r="C7" s="18">
        <v>16610133</v>
      </c>
      <c r="D7" s="18"/>
      <c r="E7" s="19">
        <v>63962304</v>
      </c>
      <c r="F7" s="20">
        <v>62480099</v>
      </c>
      <c r="G7" s="20">
        <v>25435210</v>
      </c>
      <c r="H7" s="20">
        <v>5927541</v>
      </c>
      <c r="I7" s="20">
        <v>-3119941</v>
      </c>
      <c r="J7" s="20">
        <v>28242810</v>
      </c>
      <c r="K7" s="20">
        <v>-15134952</v>
      </c>
      <c r="L7" s="20">
        <v>-463703</v>
      </c>
      <c r="M7" s="20">
        <v>-1109725</v>
      </c>
      <c r="N7" s="20">
        <v>-16708380</v>
      </c>
      <c r="O7" s="20">
        <v>793348</v>
      </c>
      <c r="P7" s="20">
        <v>3243307</v>
      </c>
      <c r="Q7" s="20">
        <v>-685280</v>
      </c>
      <c r="R7" s="20">
        <v>3351375</v>
      </c>
      <c r="S7" s="20">
        <v>-3807172</v>
      </c>
      <c r="T7" s="20">
        <v>991798</v>
      </c>
      <c r="U7" s="20">
        <v>4245768</v>
      </c>
      <c r="V7" s="20">
        <v>1430394</v>
      </c>
      <c r="W7" s="20">
        <v>16316199</v>
      </c>
      <c r="X7" s="20">
        <v>62480099</v>
      </c>
      <c r="Y7" s="20">
        <v>-46163900</v>
      </c>
      <c r="Z7" s="21">
        <v>-73.885766410197277</v>
      </c>
      <c r="AA7" s="22">
        <v>62480099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24195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24195</v>
      </c>
      <c r="Y8" s="20">
        <v>-24195</v>
      </c>
      <c r="Z8" s="21">
        <v>-100</v>
      </c>
      <c r="AA8" s="22">
        <v>24195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>
        <v>-30637</v>
      </c>
      <c r="L10" s="20">
        <v>-302</v>
      </c>
      <c r="M10" s="20"/>
      <c r="N10" s="20">
        <v>-30939</v>
      </c>
      <c r="O10" s="20"/>
      <c r="P10" s="20">
        <v>-2651</v>
      </c>
      <c r="Q10" s="20">
        <v>-2131</v>
      </c>
      <c r="R10" s="20">
        <v>-4782</v>
      </c>
      <c r="S10" s="20">
        <v>-4079</v>
      </c>
      <c r="T10" s="20"/>
      <c r="U10" s="20">
        <v>-16558</v>
      </c>
      <c r="V10" s="20">
        <v>-20637</v>
      </c>
      <c r="W10" s="20">
        <v>-2242954</v>
      </c>
      <c r="X10" s="20"/>
      <c r="Y10" s="20">
        <v>-2242954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>
        <v>22948</v>
      </c>
      <c r="M11" s="20">
        <v>1768653</v>
      </c>
      <c r="N11" s="24">
        <v>1791601</v>
      </c>
      <c r="O11" s="24">
        <v>-1791601</v>
      </c>
      <c r="P11" s="24"/>
      <c r="Q11" s="20"/>
      <c r="R11" s="24">
        <v>-1791601</v>
      </c>
      <c r="S11" s="24"/>
      <c r="T11" s="20">
        <v>234783</v>
      </c>
      <c r="U11" s="24">
        <v>423722</v>
      </c>
      <c r="V11" s="24">
        <v>658505</v>
      </c>
      <c r="W11" s="24">
        <v>34438459</v>
      </c>
      <c r="X11" s="20"/>
      <c r="Y11" s="24">
        <v>34438459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100921506</v>
      </c>
      <c r="D13" s="29">
        <f>SUM(D6:D12)</f>
        <v>0</v>
      </c>
      <c r="E13" s="30">
        <f t="shared" si="0"/>
        <v>95761821</v>
      </c>
      <c r="F13" s="31">
        <f t="shared" si="0"/>
        <v>52515916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3592155</v>
      </c>
      <c r="L13" s="31">
        <f t="shared" si="0"/>
        <v>735927</v>
      </c>
      <c r="M13" s="31">
        <f t="shared" si="0"/>
        <v>4659626</v>
      </c>
      <c r="N13" s="31">
        <f t="shared" si="0"/>
        <v>8987708</v>
      </c>
      <c r="O13" s="31">
        <f t="shared" si="0"/>
        <v>15769607</v>
      </c>
      <c r="P13" s="31">
        <f t="shared" si="0"/>
        <v>-253896</v>
      </c>
      <c r="Q13" s="31">
        <f t="shared" si="0"/>
        <v>-11750892</v>
      </c>
      <c r="R13" s="31">
        <f t="shared" si="0"/>
        <v>3764819</v>
      </c>
      <c r="S13" s="31">
        <f t="shared" si="0"/>
        <v>9871317</v>
      </c>
      <c r="T13" s="31">
        <f t="shared" si="0"/>
        <v>-5531140</v>
      </c>
      <c r="U13" s="31">
        <f t="shared" si="0"/>
        <v>1165380</v>
      </c>
      <c r="V13" s="31">
        <f t="shared" si="0"/>
        <v>5505557</v>
      </c>
      <c r="W13" s="31">
        <f t="shared" si="0"/>
        <v>115001645</v>
      </c>
      <c r="X13" s="31">
        <f t="shared" si="0"/>
        <v>52515916</v>
      </c>
      <c r="Y13" s="31">
        <f t="shared" si="0"/>
        <v>62485729</v>
      </c>
      <c r="Z13" s="32">
        <f>+IF(X13&lt;&gt;0,+(Y13/X13)*100,0)</f>
        <v>118.98436466384781</v>
      </c>
      <c r="AA13" s="33">
        <f>SUM(AA6:AA12)</f>
        <v>52515916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112232194</v>
      </c>
      <c r="D17" s="18"/>
      <c r="E17" s="19">
        <v>24584592</v>
      </c>
      <c r="F17" s="20">
        <v>29915058</v>
      </c>
      <c r="G17" s="24">
        <v>152858275</v>
      </c>
      <c r="H17" s="24">
        <v>8934908</v>
      </c>
      <c r="I17" s="24">
        <v>4933919</v>
      </c>
      <c r="J17" s="20">
        <v>166727102</v>
      </c>
      <c r="K17" s="24">
        <v>-289481</v>
      </c>
      <c r="L17" s="24">
        <v>2154080</v>
      </c>
      <c r="M17" s="20">
        <v>213565</v>
      </c>
      <c r="N17" s="24">
        <v>2078164</v>
      </c>
      <c r="O17" s="24">
        <v>101824</v>
      </c>
      <c r="P17" s="24">
        <v>-44967537</v>
      </c>
      <c r="Q17" s="20">
        <v>5436620</v>
      </c>
      <c r="R17" s="24">
        <v>-39429093</v>
      </c>
      <c r="S17" s="24">
        <v>693269</v>
      </c>
      <c r="T17" s="20">
        <v>681491</v>
      </c>
      <c r="U17" s="24">
        <v>7945464</v>
      </c>
      <c r="V17" s="24">
        <v>9320224</v>
      </c>
      <c r="W17" s="24">
        <v>138696397</v>
      </c>
      <c r="X17" s="20">
        <v>29915058</v>
      </c>
      <c r="Y17" s="24">
        <v>108781339</v>
      </c>
      <c r="Z17" s="25">
        <v>363.63405680176186</v>
      </c>
      <c r="AA17" s="26">
        <v>29915058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112365412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29915058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-289481</v>
      </c>
      <c r="L25" s="36">
        <f t="shared" si="1"/>
        <v>2154080</v>
      </c>
      <c r="M25" s="36">
        <f t="shared" si="1"/>
        <v>213565</v>
      </c>
      <c r="N25" s="36">
        <f t="shared" si="1"/>
        <v>2078164</v>
      </c>
      <c r="O25" s="36">
        <f t="shared" si="1"/>
        <v>101824</v>
      </c>
      <c r="P25" s="36">
        <f t="shared" si="1"/>
        <v>-44967537</v>
      </c>
      <c r="Q25" s="36">
        <f t="shared" si="1"/>
        <v>5436620</v>
      </c>
      <c r="R25" s="36">
        <f t="shared" si="1"/>
        <v>-39429093</v>
      </c>
      <c r="S25" s="36">
        <f t="shared" si="1"/>
        <v>693269</v>
      </c>
      <c r="T25" s="36">
        <f t="shared" si="1"/>
        <v>681491</v>
      </c>
      <c r="U25" s="36">
        <f t="shared" si="1"/>
        <v>7945464</v>
      </c>
      <c r="V25" s="36">
        <f t="shared" si="1"/>
        <v>9320224</v>
      </c>
      <c r="W25" s="36">
        <f t="shared" si="1"/>
        <v>138829615</v>
      </c>
      <c r="X25" s="36">
        <f t="shared" si="1"/>
        <v>29915058</v>
      </c>
      <c r="Y25" s="36">
        <f t="shared" si="1"/>
        <v>108914557</v>
      </c>
      <c r="Z25" s="37">
        <f>+IF(X25&lt;&gt;0,+(Y25/X25)*100,0)</f>
        <v>364.07937768330584</v>
      </c>
      <c r="AA25" s="38">
        <f>SUM(AA15:AA24)</f>
        <v>29915058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213286918</v>
      </c>
      <c r="D26" s="29">
        <f>+D13+D25</f>
        <v>0</v>
      </c>
      <c r="E26" s="30">
        <f t="shared" si="2"/>
        <v>120346413</v>
      </c>
      <c r="F26" s="31">
        <f t="shared" si="2"/>
        <v>82430974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3302674</v>
      </c>
      <c r="L26" s="31">
        <f t="shared" si="2"/>
        <v>2890007</v>
      </c>
      <c r="M26" s="31">
        <f t="shared" si="2"/>
        <v>4873191</v>
      </c>
      <c r="N26" s="31">
        <f t="shared" si="2"/>
        <v>11065872</v>
      </c>
      <c r="O26" s="31">
        <f t="shared" si="2"/>
        <v>15871431</v>
      </c>
      <c r="P26" s="31">
        <f t="shared" si="2"/>
        <v>-45221433</v>
      </c>
      <c r="Q26" s="31">
        <f t="shared" si="2"/>
        <v>-6314272</v>
      </c>
      <c r="R26" s="31">
        <f t="shared" si="2"/>
        <v>-35664274</v>
      </c>
      <c r="S26" s="31">
        <f t="shared" si="2"/>
        <v>10564586</v>
      </c>
      <c r="T26" s="31">
        <f t="shared" si="2"/>
        <v>-4849649</v>
      </c>
      <c r="U26" s="31">
        <f t="shared" si="2"/>
        <v>9110844</v>
      </c>
      <c r="V26" s="31">
        <f t="shared" si="2"/>
        <v>14825781</v>
      </c>
      <c r="W26" s="31">
        <f t="shared" si="2"/>
        <v>253831260</v>
      </c>
      <c r="X26" s="31">
        <f t="shared" si="2"/>
        <v>82430974</v>
      </c>
      <c r="Y26" s="31">
        <f t="shared" si="2"/>
        <v>171400286</v>
      </c>
      <c r="Z26" s="32">
        <f>+IF(X26&lt;&gt;0,+(Y26/X26)*100,0)</f>
        <v>207.93189462980263</v>
      </c>
      <c r="AA26" s="33">
        <f>+AA13+AA25</f>
        <v>82430974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>
        <v>26872</v>
      </c>
      <c r="L31" s="20">
        <v>2661</v>
      </c>
      <c r="M31" s="20"/>
      <c r="N31" s="20">
        <v>29533</v>
      </c>
      <c r="O31" s="20"/>
      <c r="P31" s="20">
        <v>-11162</v>
      </c>
      <c r="Q31" s="20">
        <v>5933</v>
      </c>
      <c r="R31" s="20">
        <v>-5229</v>
      </c>
      <c r="S31" s="20">
        <v>475416</v>
      </c>
      <c r="T31" s="20">
        <v>78897</v>
      </c>
      <c r="U31" s="20">
        <v>-475026</v>
      </c>
      <c r="V31" s="20">
        <v>79287</v>
      </c>
      <c r="W31" s="20">
        <v>312082</v>
      </c>
      <c r="X31" s="20"/>
      <c r="Y31" s="20">
        <v>312082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43885246</v>
      </c>
      <c r="D32" s="18"/>
      <c r="E32" s="19">
        <v>9</v>
      </c>
      <c r="F32" s="20">
        <v>-22466265</v>
      </c>
      <c r="G32" s="20">
        <v>40497185</v>
      </c>
      <c r="H32" s="20">
        <v>1992467</v>
      </c>
      <c r="I32" s="20">
        <v>1078172</v>
      </c>
      <c r="J32" s="20">
        <v>43567824</v>
      </c>
      <c r="K32" s="20">
        <v>1291229</v>
      </c>
      <c r="L32" s="20">
        <v>1258899</v>
      </c>
      <c r="M32" s="20">
        <v>14509189</v>
      </c>
      <c r="N32" s="20">
        <v>17059317</v>
      </c>
      <c r="O32" s="20">
        <v>-12820944</v>
      </c>
      <c r="P32" s="20">
        <v>-38582006</v>
      </c>
      <c r="Q32" s="20">
        <v>1193825</v>
      </c>
      <c r="R32" s="20">
        <v>-50209125</v>
      </c>
      <c r="S32" s="20">
        <v>40921658</v>
      </c>
      <c r="T32" s="20">
        <v>1668078</v>
      </c>
      <c r="U32" s="20">
        <v>4390286</v>
      </c>
      <c r="V32" s="20">
        <v>46980022</v>
      </c>
      <c r="W32" s="20">
        <v>57398038</v>
      </c>
      <c r="X32" s="20">
        <v>-22466265</v>
      </c>
      <c r="Y32" s="20">
        <v>79864303</v>
      </c>
      <c r="Z32" s="21">
        <v>-355.48544896091988</v>
      </c>
      <c r="AA32" s="22">
        <v>-22466265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-100</v>
      </c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>
        <v>-2799357</v>
      </c>
      <c r="M33" s="20">
        <v>-578503</v>
      </c>
      <c r="N33" s="20">
        <v>-3377860</v>
      </c>
      <c r="O33" s="20">
        <v>-450001</v>
      </c>
      <c r="P33" s="20">
        <v>-450001</v>
      </c>
      <c r="Q33" s="20">
        <v>3168642</v>
      </c>
      <c r="R33" s="20">
        <v>2268640</v>
      </c>
      <c r="S33" s="20">
        <v>-474364</v>
      </c>
      <c r="T33" s="20">
        <v>-467212</v>
      </c>
      <c r="U33" s="20">
        <v>-4233519</v>
      </c>
      <c r="V33" s="20">
        <v>-5175095</v>
      </c>
      <c r="W33" s="20">
        <v>23592</v>
      </c>
      <c r="X33" s="20">
        <v>-100</v>
      </c>
      <c r="Y33" s="20">
        <v>23692</v>
      </c>
      <c r="Z33" s="21">
        <v>-23692</v>
      </c>
      <c r="AA33" s="22">
        <v>-100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>
        <v>-536547</v>
      </c>
      <c r="L35" s="20">
        <v>-50592</v>
      </c>
      <c r="M35" s="20">
        <v>-144873</v>
      </c>
      <c r="N35" s="20">
        <v>-732012</v>
      </c>
      <c r="O35" s="20">
        <v>142153</v>
      </c>
      <c r="P35" s="20">
        <v>394709</v>
      </c>
      <c r="Q35" s="20">
        <v>-92805</v>
      </c>
      <c r="R35" s="20">
        <v>444057</v>
      </c>
      <c r="S35" s="20">
        <v>-489826</v>
      </c>
      <c r="T35" s="20">
        <v>133997</v>
      </c>
      <c r="U35" s="20">
        <v>559946</v>
      </c>
      <c r="V35" s="20">
        <v>204117</v>
      </c>
      <c r="W35" s="20">
        <v>35010945</v>
      </c>
      <c r="X35" s="20">
        <v>40435415</v>
      </c>
      <c r="Y35" s="20">
        <v>-5424470</v>
      </c>
      <c r="Z35" s="21">
        <v>-13.415146103978406</v>
      </c>
      <c r="AA35" s="22">
        <v>40435415</v>
      </c>
    </row>
    <row r="36" spans="1:27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x14ac:dyDescent="0.25">
      <c r="A37" s="27" t="s">
        <v>63</v>
      </c>
      <c r="B37" s="28" t="s">
        <v>32</v>
      </c>
      <c r="C37" s="29">
        <f>SUM(C29:C36)</f>
        <v>79136226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23149186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781554</v>
      </c>
      <c r="L37" s="31">
        <f t="shared" si="3"/>
        <v>-1588389</v>
      </c>
      <c r="M37" s="31">
        <f t="shared" si="3"/>
        <v>13785813</v>
      </c>
      <c r="N37" s="31">
        <f t="shared" si="3"/>
        <v>12978978</v>
      </c>
      <c r="O37" s="31">
        <f t="shared" si="3"/>
        <v>-13128792</v>
      </c>
      <c r="P37" s="31">
        <f t="shared" si="3"/>
        <v>-38648460</v>
      </c>
      <c r="Q37" s="31">
        <f t="shared" si="3"/>
        <v>4275595</v>
      </c>
      <c r="R37" s="31">
        <f t="shared" si="3"/>
        <v>-47501657</v>
      </c>
      <c r="S37" s="31">
        <f t="shared" si="3"/>
        <v>40432884</v>
      </c>
      <c r="T37" s="31">
        <f t="shared" si="3"/>
        <v>1413760</v>
      </c>
      <c r="U37" s="31">
        <f t="shared" si="3"/>
        <v>241687</v>
      </c>
      <c r="V37" s="31">
        <f t="shared" si="3"/>
        <v>42088331</v>
      </c>
      <c r="W37" s="31">
        <f t="shared" si="3"/>
        <v>92744657</v>
      </c>
      <c r="X37" s="31">
        <f t="shared" si="3"/>
        <v>23149186</v>
      </c>
      <c r="Y37" s="31">
        <f t="shared" si="3"/>
        <v>69595471</v>
      </c>
      <c r="Z37" s="32">
        <f>+IF(X37&lt;&gt;0,+(Y37/X37)*100,0)</f>
        <v>300.63895551230183</v>
      </c>
      <c r="AA37" s="33">
        <f>SUM(AA29:AA36)</f>
        <v>23149186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79136226</v>
      </c>
      <c r="D44" s="29">
        <f>+D37+D43</f>
        <v>0</v>
      </c>
      <c r="E44" s="30">
        <f t="shared" si="5"/>
        <v>45615560</v>
      </c>
      <c r="F44" s="31">
        <f t="shared" si="5"/>
        <v>23149186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781554</v>
      </c>
      <c r="L44" s="31">
        <f t="shared" si="5"/>
        <v>-1588389</v>
      </c>
      <c r="M44" s="31">
        <f t="shared" si="5"/>
        <v>13785813</v>
      </c>
      <c r="N44" s="31">
        <f t="shared" si="5"/>
        <v>12978978</v>
      </c>
      <c r="O44" s="31">
        <f t="shared" si="5"/>
        <v>-13128792</v>
      </c>
      <c r="P44" s="31">
        <f t="shared" si="5"/>
        <v>-38648460</v>
      </c>
      <c r="Q44" s="31">
        <f t="shared" si="5"/>
        <v>4275595</v>
      </c>
      <c r="R44" s="31">
        <f t="shared" si="5"/>
        <v>-47501657</v>
      </c>
      <c r="S44" s="31">
        <f t="shared" si="5"/>
        <v>40432884</v>
      </c>
      <c r="T44" s="31">
        <f t="shared" si="5"/>
        <v>1413760</v>
      </c>
      <c r="U44" s="31">
        <f t="shared" si="5"/>
        <v>241687</v>
      </c>
      <c r="V44" s="31">
        <f t="shared" si="5"/>
        <v>42088331</v>
      </c>
      <c r="W44" s="31">
        <f t="shared" si="5"/>
        <v>92744657</v>
      </c>
      <c r="X44" s="31">
        <f t="shared" si="5"/>
        <v>23149186</v>
      </c>
      <c r="Y44" s="31">
        <f t="shared" si="5"/>
        <v>69595471</v>
      </c>
      <c r="Z44" s="32">
        <f>+IF(X44&lt;&gt;0,+(Y44/X44)*100,0)</f>
        <v>300.63895551230183</v>
      </c>
      <c r="AA44" s="33">
        <f>+AA37+AA43</f>
        <v>23149186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134150692</v>
      </c>
      <c r="D45" s="42">
        <f t="shared" si="6"/>
        <v>0</v>
      </c>
      <c r="E45" s="43">
        <f t="shared" si="6"/>
        <v>74730853</v>
      </c>
      <c r="F45" s="44">
        <f t="shared" si="6"/>
        <v>59281788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2521120</v>
      </c>
      <c r="L45" s="44">
        <f t="shared" si="6"/>
        <v>4478396</v>
      </c>
      <c r="M45" s="44">
        <f t="shared" si="6"/>
        <v>-8912622</v>
      </c>
      <c r="N45" s="44">
        <f t="shared" si="6"/>
        <v>-1913106</v>
      </c>
      <c r="O45" s="44">
        <f t="shared" si="6"/>
        <v>29000223</v>
      </c>
      <c r="P45" s="44">
        <f t="shared" si="6"/>
        <v>-6572973</v>
      </c>
      <c r="Q45" s="44">
        <f t="shared" si="6"/>
        <v>-10589867</v>
      </c>
      <c r="R45" s="44">
        <f t="shared" si="6"/>
        <v>11837383</v>
      </c>
      <c r="S45" s="44">
        <f t="shared" si="6"/>
        <v>-29868298</v>
      </c>
      <c r="T45" s="44">
        <f t="shared" si="6"/>
        <v>-6263409</v>
      </c>
      <c r="U45" s="44">
        <f t="shared" si="6"/>
        <v>8869157</v>
      </c>
      <c r="V45" s="44">
        <f t="shared" si="6"/>
        <v>-27262550</v>
      </c>
      <c r="W45" s="44">
        <f t="shared" si="6"/>
        <v>161086603</v>
      </c>
      <c r="X45" s="44">
        <f t="shared" si="6"/>
        <v>59281788</v>
      </c>
      <c r="Y45" s="44">
        <f t="shared" si="6"/>
        <v>101804815</v>
      </c>
      <c r="Z45" s="45">
        <f>+IF(X45&lt;&gt;0,+(Y45/X45)*100,0)</f>
        <v>171.73033816051566</v>
      </c>
      <c r="AA45" s="46">
        <f>+AA26-AA44</f>
        <v>59281788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81433540</v>
      </c>
      <c r="D47" s="18"/>
      <c r="E47" s="19">
        <v>56384100</v>
      </c>
      <c r="F47" s="20">
        <v>40935035</v>
      </c>
      <c r="G47" s="20">
        <v>-348693</v>
      </c>
      <c r="H47" s="20">
        <v>22913262</v>
      </c>
      <c r="I47" s="20">
        <v>9833802</v>
      </c>
      <c r="J47" s="20">
        <v>32398371</v>
      </c>
      <c r="K47" s="20">
        <v>1436272</v>
      </c>
      <c r="L47" s="20">
        <v>4295235</v>
      </c>
      <c r="M47" s="20">
        <v>-9462296</v>
      </c>
      <c r="N47" s="20">
        <v>-3730789</v>
      </c>
      <c r="O47" s="20">
        <v>26816882</v>
      </c>
      <c r="P47" s="20">
        <v>2042975</v>
      </c>
      <c r="Q47" s="20">
        <v>-8618377</v>
      </c>
      <c r="R47" s="20">
        <v>20241480</v>
      </c>
      <c r="S47" s="20">
        <v>8586821</v>
      </c>
      <c r="T47" s="20">
        <v>-5636547</v>
      </c>
      <c r="U47" s="20">
        <v>348693</v>
      </c>
      <c r="V47" s="20">
        <v>3298967</v>
      </c>
      <c r="W47" s="20">
        <v>52208029</v>
      </c>
      <c r="X47" s="20">
        <v>40935035</v>
      </c>
      <c r="Y47" s="20">
        <v>11272994</v>
      </c>
      <c r="Z47" s="47">
        <v>27.538742790863619</v>
      </c>
      <c r="AA47" s="22">
        <v>40935035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81433540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40935035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1436272</v>
      </c>
      <c r="L50" s="52">
        <f t="shared" si="7"/>
        <v>4295235</v>
      </c>
      <c r="M50" s="52">
        <f t="shared" si="7"/>
        <v>-9462296</v>
      </c>
      <c r="N50" s="52">
        <f t="shared" si="7"/>
        <v>-3730789</v>
      </c>
      <c r="O50" s="52">
        <f t="shared" si="7"/>
        <v>26816882</v>
      </c>
      <c r="P50" s="52">
        <f t="shared" si="7"/>
        <v>2042975</v>
      </c>
      <c r="Q50" s="52">
        <f t="shared" si="7"/>
        <v>-8618377</v>
      </c>
      <c r="R50" s="52">
        <f t="shared" si="7"/>
        <v>20241480</v>
      </c>
      <c r="S50" s="52">
        <f t="shared" si="7"/>
        <v>8586821</v>
      </c>
      <c r="T50" s="52">
        <f t="shared" si="7"/>
        <v>-5636547</v>
      </c>
      <c r="U50" s="52">
        <f t="shared" si="7"/>
        <v>348693</v>
      </c>
      <c r="V50" s="52">
        <f t="shared" si="7"/>
        <v>3298967</v>
      </c>
      <c r="W50" s="52">
        <f t="shared" si="7"/>
        <v>52208029</v>
      </c>
      <c r="X50" s="52">
        <f t="shared" si="7"/>
        <v>40935035</v>
      </c>
      <c r="Y50" s="52">
        <f t="shared" si="7"/>
        <v>11272994</v>
      </c>
      <c r="Z50" s="53">
        <f>+IF(X50&lt;&gt;0,+(Y50/X50)*100,0)</f>
        <v>27.538742790863619</v>
      </c>
      <c r="AA50" s="54">
        <f>SUM(AA47:AA49)</f>
        <v>40935035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-19587716</v>
      </c>
      <c r="G6" s="20">
        <v>-370417</v>
      </c>
      <c r="H6" s="20">
        <v>-2716223</v>
      </c>
      <c r="I6" s="20"/>
      <c r="J6" s="20">
        <v>-3086640</v>
      </c>
      <c r="K6" s="20">
        <v>-122474</v>
      </c>
      <c r="L6" s="20">
        <v>-90750</v>
      </c>
      <c r="M6" s="20"/>
      <c r="N6" s="20">
        <v>-213224</v>
      </c>
      <c r="O6" s="20">
        <v>1716000</v>
      </c>
      <c r="P6" s="20"/>
      <c r="Q6" s="20">
        <v>814000</v>
      </c>
      <c r="R6" s="20">
        <v>2530000</v>
      </c>
      <c r="S6" s="20"/>
      <c r="T6" s="20"/>
      <c r="U6" s="20"/>
      <c r="V6" s="20"/>
      <c r="W6" s="20">
        <v>-769864</v>
      </c>
      <c r="X6" s="20">
        <v>-19587742</v>
      </c>
      <c r="Y6" s="20">
        <v>18817878</v>
      </c>
      <c r="Z6" s="21">
        <v>-96.069664385001602</v>
      </c>
      <c r="AA6" s="22">
        <v>-19587716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3080571</v>
      </c>
      <c r="G11" s="24"/>
      <c r="H11" s="24"/>
      <c r="I11" s="24"/>
      <c r="J11" s="20"/>
      <c r="K11" s="24">
        <v>22514</v>
      </c>
      <c r="L11" s="24"/>
      <c r="M11" s="20"/>
      <c r="N11" s="24">
        <v>22514</v>
      </c>
      <c r="O11" s="24"/>
      <c r="P11" s="24"/>
      <c r="Q11" s="20"/>
      <c r="R11" s="24"/>
      <c r="S11" s="24"/>
      <c r="T11" s="20"/>
      <c r="U11" s="24"/>
      <c r="V11" s="24"/>
      <c r="W11" s="24">
        <v>22514</v>
      </c>
      <c r="X11" s="20">
        <v>3080592</v>
      </c>
      <c r="Y11" s="24">
        <v>-3058078</v>
      </c>
      <c r="Z11" s="25">
        <v>-99.269166445929869</v>
      </c>
      <c r="AA11" s="26">
        <v>3080571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-16507145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-99960</v>
      </c>
      <c r="L13" s="31">
        <f t="shared" si="0"/>
        <v>-90750</v>
      </c>
      <c r="M13" s="31">
        <f t="shared" si="0"/>
        <v>0</v>
      </c>
      <c r="N13" s="31">
        <f t="shared" si="0"/>
        <v>-190710</v>
      </c>
      <c r="O13" s="31">
        <f t="shared" si="0"/>
        <v>1716000</v>
      </c>
      <c r="P13" s="31">
        <f t="shared" si="0"/>
        <v>0</v>
      </c>
      <c r="Q13" s="31">
        <f t="shared" si="0"/>
        <v>814000</v>
      </c>
      <c r="R13" s="31">
        <f t="shared" si="0"/>
        <v>2530000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-747350</v>
      </c>
      <c r="X13" s="31">
        <f t="shared" si="0"/>
        <v>-16507150</v>
      </c>
      <c r="Y13" s="31">
        <f t="shared" si="0"/>
        <v>15759800</v>
      </c>
      <c r="Z13" s="32">
        <f>+IF(X13&lt;&gt;0,+(Y13/X13)*100,0)</f>
        <v>-95.472567947828665</v>
      </c>
      <c r="AA13" s="33">
        <f>SUM(AA6:AA12)</f>
        <v>-16507145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10640205</v>
      </c>
      <c r="G17" s="24"/>
      <c r="H17" s="24">
        <v>877388</v>
      </c>
      <c r="I17" s="24">
        <v>2410074</v>
      </c>
      <c r="J17" s="20">
        <v>3287462</v>
      </c>
      <c r="K17" s="24">
        <v>2463355</v>
      </c>
      <c r="L17" s="24">
        <v>1427741</v>
      </c>
      <c r="M17" s="20">
        <v>835146</v>
      </c>
      <c r="N17" s="24">
        <v>4726242</v>
      </c>
      <c r="O17" s="24">
        <v>826289</v>
      </c>
      <c r="P17" s="24">
        <v>504717</v>
      </c>
      <c r="Q17" s="20">
        <v>633534</v>
      </c>
      <c r="R17" s="24">
        <v>1964540</v>
      </c>
      <c r="S17" s="24">
        <v>117334</v>
      </c>
      <c r="T17" s="20">
        <v>72644</v>
      </c>
      <c r="U17" s="24">
        <v>25648</v>
      </c>
      <c r="V17" s="24">
        <v>215626</v>
      </c>
      <c r="W17" s="24">
        <v>10193870</v>
      </c>
      <c r="X17" s="20">
        <v>10640185</v>
      </c>
      <c r="Y17" s="24">
        <v>-446315</v>
      </c>
      <c r="Z17" s="25">
        <v>-4.1946169169051108</v>
      </c>
      <c r="AA17" s="26">
        <v>10640205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10640205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2463355</v>
      </c>
      <c r="L25" s="36">
        <f t="shared" si="1"/>
        <v>1427741</v>
      </c>
      <c r="M25" s="36">
        <f t="shared" si="1"/>
        <v>835146</v>
      </c>
      <c r="N25" s="36">
        <f t="shared" si="1"/>
        <v>4726242</v>
      </c>
      <c r="O25" s="36">
        <f t="shared" si="1"/>
        <v>826289</v>
      </c>
      <c r="P25" s="36">
        <f t="shared" si="1"/>
        <v>504717</v>
      </c>
      <c r="Q25" s="36">
        <f t="shared" si="1"/>
        <v>633534</v>
      </c>
      <c r="R25" s="36">
        <f t="shared" si="1"/>
        <v>1964540</v>
      </c>
      <c r="S25" s="36">
        <f t="shared" si="1"/>
        <v>117334</v>
      </c>
      <c r="T25" s="36">
        <f t="shared" si="1"/>
        <v>72644</v>
      </c>
      <c r="U25" s="36">
        <f t="shared" si="1"/>
        <v>25648</v>
      </c>
      <c r="V25" s="36">
        <f t="shared" si="1"/>
        <v>215626</v>
      </c>
      <c r="W25" s="36">
        <f t="shared" si="1"/>
        <v>10193870</v>
      </c>
      <c r="X25" s="36">
        <f t="shared" si="1"/>
        <v>10640185</v>
      </c>
      <c r="Y25" s="36">
        <f t="shared" si="1"/>
        <v>-446315</v>
      </c>
      <c r="Z25" s="37">
        <f>+IF(X25&lt;&gt;0,+(Y25/X25)*100,0)</f>
        <v>-4.1946169169051108</v>
      </c>
      <c r="AA25" s="38">
        <f>SUM(AA15:AA24)</f>
        <v>10640205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-5866940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2363395</v>
      </c>
      <c r="L26" s="31">
        <f t="shared" si="2"/>
        <v>1336991</v>
      </c>
      <c r="M26" s="31">
        <f t="shared" si="2"/>
        <v>835146</v>
      </c>
      <c r="N26" s="31">
        <f t="shared" si="2"/>
        <v>4535532</v>
      </c>
      <c r="O26" s="31">
        <f t="shared" si="2"/>
        <v>2542289</v>
      </c>
      <c r="P26" s="31">
        <f t="shared" si="2"/>
        <v>504717</v>
      </c>
      <c r="Q26" s="31">
        <f t="shared" si="2"/>
        <v>1447534</v>
      </c>
      <c r="R26" s="31">
        <f t="shared" si="2"/>
        <v>4494540</v>
      </c>
      <c r="S26" s="31">
        <f t="shared" si="2"/>
        <v>117334</v>
      </c>
      <c r="T26" s="31">
        <f t="shared" si="2"/>
        <v>72644</v>
      </c>
      <c r="U26" s="31">
        <f t="shared" si="2"/>
        <v>25648</v>
      </c>
      <c r="V26" s="31">
        <f t="shared" si="2"/>
        <v>215626</v>
      </c>
      <c r="W26" s="31">
        <f t="shared" si="2"/>
        <v>9446520</v>
      </c>
      <c r="X26" s="31">
        <f t="shared" si="2"/>
        <v>-5866965</v>
      </c>
      <c r="Y26" s="31">
        <f t="shared" si="2"/>
        <v>15313485</v>
      </c>
      <c r="Z26" s="32">
        <f>+IF(X26&lt;&gt;0,+(Y26/X26)*100,0)</f>
        <v>-261.01203944458507</v>
      </c>
      <c r="AA26" s="33">
        <f>+AA13+AA25</f>
        <v>-5866940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172602</v>
      </c>
      <c r="L32" s="20"/>
      <c r="M32" s="20"/>
      <c r="N32" s="20">
        <v>172602</v>
      </c>
      <c r="O32" s="20"/>
      <c r="P32" s="20"/>
      <c r="Q32" s="20"/>
      <c r="R32" s="20"/>
      <c r="S32" s="20"/>
      <c r="T32" s="20"/>
      <c r="U32" s="20"/>
      <c r="V32" s="20"/>
      <c r="W32" s="20">
        <v>172602</v>
      </c>
      <c r="X32" s="20"/>
      <c r="Y32" s="20">
        <v>172602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-4029999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>
        <v>1716000</v>
      </c>
      <c r="P33" s="20"/>
      <c r="Q33" s="20">
        <v>814000</v>
      </c>
      <c r="R33" s="20">
        <v>2530000</v>
      </c>
      <c r="S33" s="20"/>
      <c r="T33" s="20"/>
      <c r="U33" s="20"/>
      <c r="V33" s="20"/>
      <c r="W33" s="20">
        <v>4030000</v>
      </c>
      <c r="X33" s="20">
        <v>-4029996</v>
      </c>
      <c r="Y33" s="20">
        <v>8059996</v>
      </c>
      <c r="Z33" s="21">
        <v>-200.00009925568162</v>
      </c>
      <c r="AA33" s="22">
        <v>-4029999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>
        <v>-24261</v>
      </c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>
        <v>-24261</v>
      </c>
      <c r="R35" s="20">
        <v>-24261</v>
      </c>
      <c r="S35" s="20"/>
      <c r="T35" s="20"/>
      <c r="U35" s="20"/>
      <c r="V35" s="20"/>
      <c r="W35" s="20">
        <v>525652</v>
      </c>
      <c r="X35" s="20">
        <v>-24264</v>
      </c>
      <c r="Y35" s="20">
        <v>549916</v>
      </c>
      <c r="Z35" s="21">
        <v>-2266.3864160896801</v>
      </c>
      <c r="AA35" s="22">
        <v>-24261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-4054260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172602</v>
      </c>
      <c r="L37" s="31">
        <f t="shared" si="3"/>
        <v>0</v>
      </c>
      <c r="M37" s="31">
        <f t="shared" si="3"/>
        <v>0</v>
      </c>
      <c r="N37" s="31">
        <f t="shared" si="3"/>
        <v>172602</v>
      </c>
      <c r="O37" s="31">
        <f t="shared" si="3"/>
        <v>1716000</v>
      </c>
      <c r="P37" s="31">
        <f t="shared" si="3"/>
        <v>0</v>
      </c>
      <c r="Q37" s="31">
        <f t="shared" si="3"/>
        <v>789739</v>
      </c>
      <c r="R37" s="31">
        <f t="shared" si="3"/>
        <v>2505739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4728254</v>
      </c>
      <c r="X37" s="31">
        <f t="shared" si="3"/>
        <v>-4054260</v>
      </c>
      <c r="Y37" s="31">
        <f t="shared" si="3"/>
        <v>8782514</v>
      </c>
      <c r="Z37" s="32">
        <f>+IF(X37&lt;&gt;0,+(Y37/X37)*100,0)</f>
        <v>-216.62434081681985</v>
      </c>
      <c r="AA37" s="33">
        <f>SUM(AA29:AA36)</f>
        <v>-4054260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-4054260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172602</v>
      </c>
      <c r="L44" s="31">
        <f t="shared" si="5"/>
        <v>0</v>
      </c>
      <c r="M44" s="31">
        <f t="shared" si="5"/>
        <v>0</v>
      </c>
      <c r="N44" s="31">
        <f t="shared" si="5"/>
        <v>172602</v>
      </c>
      <c r="O44" s="31">
        <f t="shared" si="5"/>
        <v>1716000</v>
      </c>
      <c r="P44" s="31">
        <f t="shared" si="5"/>
        <v>0</v>
      </c>
      <c r="Q44" s="31">
        <f t="shared" si="5"/>
        <v>789739</v>
      </c>
      <c r="R44" s="31">
        <f t="shared" si="5"/>
        <v>2505739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4728254</v>
      </c>
      <c r="X44" s="31">
        <f t="shared" si="5"/>
        <v>-4054260</v>
      </c>
      <c r="Y44" s="31">
        <f t="shared" si="5"/>
        <v>8782514</v>
      </c>
      <c r="Z44" s="32">
        <f>+IF(X44&lt;&gt;0,+(Y44/X44)*100,0)</f>
        <v>-216.62434081681985</v>
      </c>
      <c r="AA44" s="33">
        <f>+AA37+AA43</f>
        <v>-4054260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-1812680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2190793</v>
      </c>
      <c r="L45" s="44">
        <f t="shared" si="6"/>
        <v>1336991</v>
      </c>
      <c r="M45" s="44">
        <f t="shared" si="6"/>
        <v>835146</v>
      </c>
      <c r="N45" s="44">
        <f t="shared" si="6"/>
        <v>4362930</v>
      </c>
      <c r="O45" s="44">
        <f t="shared" si="6"/>
        <v>826289</v>
      </c>
      <c r="P45" s="44">
        <f t="shared" si="6"/>
        <v>504717</v>
      </c>
      <c r="Q45" s="44">
        <f t="shared" si="6"/>
        <v>657795</v>
      </c>
      <c r="R45" s="44">
        <f t="shared" si="6"/>
        <v>1988801</v>
      </c>
      <c r="S45" s="44">
        <f t="shared" si="6"/>
        <v>117334</v>
      </c>
      <c r="T45" s="44">
        <f t="shared" si="6"/>
        <v>72644</v>
      </c>
      <c r="U45" s="44">
        <f t="shared" si="6"/>
        <v>25648</v>
      </c>
      <c r="V45" s="44">
        <f t="shared" si="6"/>
        <v>215626</v>
      </c>
      <c r="W45" s="44">
        <f t="shared" si="6"/>
        <v>4718266</v>
      </c>
      <c r="X45" s="44">
        <f t="shared" si="6"/>
        <v>-1812705</v>
      </c>
      <c r="Y45" s="44">
        <f t="shared" si="6"/>
        <v>6530971</v>
      </c>
      <c r="Z45" s="45">
        <f>+IF(X45&lt;&gt;0,+(Y45/X45)*100,0)</f>
        <v>-360.28868459015666</v>
      </c>
      <c r="AA45" s="46">
        <f>+AA26-AA44</f>
        <v>-1812680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-13716785</v>
      </c>
      <c r="G6" s="20">
        <v>-28086266</v>
      </c>
      <c r="H6" s="20">
        <v>-474529</v>
      </c>
      <c r="I6" s="20">
        <v>-1897969</v>
      </c>
      <c r="J6" s="20">
        <v>-30458764</v>
      </c>
      <c r="K6" s="20">
        <v>-384173</v>
      </c>
      <c r="L6" s="20">
        <v>-284639</v>
      </c>
      <c r="M6" s="20">
        <v>-329303</v>
      </c>
      <c r="N6" s="20">
        <v>-998115</v>
      </c>
      <c r="O6" s="20">
        <v>-182382</v>
      </c>
      <c r="P6" s="20">
        <v>-165405</v>
      </c>
      <c r="Q6" s="20">
        <v>-284113</v>
      </c>
      <c r="R6" s="20">
        <v>-631900</v>
      </c>
      <c r="S6" s="20">
        <v>-1983284</v>
      </c>
      <c r="T6" s="20">
        <v>-980229</v>
      </c>
      <c r="U6" s="20">
        <v>-983851</v>
      </c>
      <c r="V6" s="20">
        <v>-3947364</v>
      </c>
      <c r="W6" s="20">
        <v>-36036143</v>
      </c>
      <c r="X6" s="20">
        <v>-13716785</v>
      </c>
      <c r="Y6" s="20">
        <v>-22319358</v>
      </c>
      <c r="Z6" s="21">
        <v>162.71566551491478</v>
      </c>
      <c r="AA6" s="22">
        <v>-13716785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5818613</v>
      </c>
      <c r="G11" s="24">
        <v>3674020</v>
      </c>
      <c r="H11" s="24">
        <v>-63631</v>
      </c>
      <c r="I11" s="24">
        <v>247389</v>
      </c>
      <c r="J11" s="20">
        <v>3857778</v>
      </c>
      <c r="K11" s="24">
        <v>-197149</v>
      </c>
      <c r="L11" s="24">
        <v>-13236</v>
      </c>
      <c r="M11" s="20">
        <v>2259</v>
      </c>
      <c r="N11" s="24">
        <v>-208126</v>
      </c>
      <c r="O11" s="24">
        <v>-15560</v>
      </c>
      <c r="P11" s="24">
        <v>-2170</v>
      </c>
      <c r="Q11" s="20">
        <v>15391</v>
      </c>
      <c r="R11" s="24">
        <v>-2339</v>
      </c>
      <c r="S11" s="24">
        <v>221740</v>
      </c>
      <c r="T11" s="20">
        <v>-130975</v>
      </c>
      <c r="U11" s="24">
        <v>-67576</v>
      </c>
      <c r="V11" s="24">
        <v>23189</v>
      </c>
      <c r="W11" s="24">
        <v>3670502</v>
      </c>
      <c r="X11" s="20">
        <v>5818613</v>
      </c>
      <c r="Y11" s="24">
        <v>-2148111</v>
      </c>
      <c r="Z11" s="25">
        <v>-36.917921848385518</v>
      </c>
      <c r="AA11" s="26">
        <v>5818613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-7898172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-581322</v>
      </c>
      <c r="L13" s="31">
        <f t="shared" si="0"/>
        <v>-297875</v>
      </c>
      <c r="M13" s="31">
        <f t="shared" si="0"/>
        <v>-327044</v>
      </c>
      <c r="N13" s="31">
        <f t="shared" si="0"/>
        <v>-1206241</v>
      </c>
      <c r="O13" s="31">
        <f t="shared" si="0"/>
        <v>-197942</v>
      </c>
      <c r="P13" s="31">
        <f t="shared" si="0"/>
        <v>-167575</v>
      </c>
      <c r="Q13" s="31">
        <f t="shared" si="0"/>
        <v>-268722</v>
      </c>
      <c r="R13" s="31">
        <f t="shared" si="0"/>
        <v>-634239</v>
      </c>
      <c r="S13" s="31">
        <f t="shared" si="0"/>
        <v>-1761544</v>
      </c>
      <c r="T13" s="31">
        <f t="shared" si="0"/>
        <v>-1111204</v>
      </c>
      <c r="U13" s="31">
        <f t="shared" si="0"/>
        <v>-1051427</v>
      </c>
      <c r="V13" s="31">
        <f t="shared" si="0"/>
        <v>-3924175</v>
      </c>
      <c r="W13" s="31">
        <f t="shared" si="0"/>
        <v>-32365641</v>
      </c>
      <c r="X13" s="31">
        <f t="shared" si="0"/>
        <v>-7898172</v>
      </c>
      <c r="Y13" s="31">
        <f t="shared" si="0"/>
        <v>-24467469</v>
      </c>
      <c r="Z13" s="32">
        <f>+IF(X13&lt;&gt;0,+(Y13/X13)*100,0)</f>
        <v>309.78647970694993</v>
      </c>
      <c r="AA13" s="33">
        <f>SUM(AA6:AA12)</f>
        <v>-7898172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17750112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>
        <v>1444362</v>
      </c>
      <c r="T17" s="20"/>
      <c r="U17" s="24"/>
      <c r="V17" s="24">
        <v>1444362</v>
      </c>
      <c r="W17" s="24">
        <v>14643045</v>
      </c>
      <c r="X17" s="20">
        <v>17750112</v>
      </c>
      <c r="Y17" s="24">
        <v>-3107067</v>
      </c>
      <c r="Z17" s="25">
        <v>-17.504492366019999</v>
      </c>
      <c r="AA17" s="26">
        <v>17750112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17750112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1444362</v>
      </c>
      <c r="T25" s="36">
        <f t="shared" si="1"/>
        <v>0</v>
      </c>
      <c r="U25" s="36">
        <f t="shared" si="1"/>
        <v>0</v>
      </c>
      <c r="V25" s="36">
        <f t="shared" si="1"/>
        <v>1444362</v>
      </c>
      <c r="W25" s="36">
        <f t="shared" si="1"/>
        <v>14643045</v>
      </c>
      <c r="X25" s="36">
        <f t="shared" si="1"/>
        <v>17750112</v>
      </c>
      <c r="Y25" s="36">
        <f t="shared" si="1"/>
        <v>-3107067</v>
      </c>
      <c r="Z25" s="37">
        <f>+IF(X25&lt;&gt;0,+(Y25/X25)*100,0)</f>
        <v>-17.504492366019999</v>
      </c>
      <c r="AA25" s="38">
        <f>SUM(AA15:AA24)</f>
        <v>17750112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9851940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-581322</v>
      </c>
      <c r="L26" s="31">
        <f t="shared" si="2"/>
        <v>-297875</v>
      </c>
      <c r="M26" s="31">
        <f t="shared" si="2"/>
        <v>-327044</v>
      </c>
      <c r="N26" s="31">
        <f t="shared" si="2"/>
        <v>-1206241</v>
      </c>
      <c r="O26" s="31">
        <f t="shared" si="2"/>
        <v>-197942</v>
      </c>
      <c r="P26" s="31">
        <f t="shared" si="2"/>
        <v>-167575</v>
      </c>
      <c r="Q26" s="31">
        <f t="shared" si="2"/>
        <v>-268722</v>
      </c>
      <c r="R26" s="31">
        <f t="shared" si="2"/>
        <v>-634239</v>
      </c>
      <c r="S26" s="31">
        <f t="shared" si="2"/>
        <v>-317182</v>
      </c>
      <c r="T26" s="31">
        <f t="shared" si="2"/>
        <v>-1111204</v>
      </c>
      <c r="U26" s="31">
        <f t="shared" si="2"/>
        <v>-1051427</v>
      </c>
      <c r="V26" s="31">
        <f t="shared" si="2"/>
        <v>-2479813</v>
      </c>
      <c r="W26" s="31">
        <f t="shared" si="2"/>
        <v>-17722596</v>
      </c>
      <c r="X26" s="31">
        <f t="shared" si="2"/>
        <v>9851940</v>
      </c>
      <c r="Y26" s="31">
        <f t="shared" si="2"/>
        <v>-27574536</v>
      </c>
      <c r="Z26" s="32">
        <f>+IF(X26&lt;&gt;0,+(Y26/X26)*100,0)</f>
        <v>-279.88940249331603</v>
      </c>
      <c r="AA26" s="33">
        <f>+AA13+AA25</f>
        <v>9851940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6713632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-521598</v>
      </c>
      <c r="V32" s="20">
        <v>-521598</v>
      </c>
      <c r="W32" s="20">
        <v>-4024181</v>
      </c>
      <c r="X32" s="20">
        <v>6713632</v>
      </c>
      <c r="Y32" s="20">
        <v>-10737813</v>
      </c>
      <c r="Z32" s="21">
        <v>-159.94044654219951</v>
      </c>
      <c r="AA32" s="22">
        <v>6713632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5627640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-521598</v>
      </c>
      <c r="V37" s="31">
        <f t="shared" si="3"/>
        <v>-521598</v>
      </c>
      <c r="W37" s="31">
        <f t="shared" si="3"/>
        <v>-5110173</v>
      </c>
      <c r="X37" s="31">
        <f t="shared" si="3"/>
        <v>5627640</v>
      </c>
      <c r="Y37" s="31">
        <f t="shared" si="3"/>
        <v>-10737813</v>
      </c>
      <c r="Z37" s="32">
        <f>+IF(X37&lt;&gt;0,+(Y37/X37)*100,0)</f>
        <v>-190.80490223255219</v>
      </c>
      <c r="AA37" s="33">
        <f>SUM(AA29:AA36)</f>
        <v>5627640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5627640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-521598</v>
      </c>
      <c r="V44" s="31">
        <f t="shared" si="5"/>
        <v>-521598</v>
      </c>
      <c r="W44" s="31">
        <f t="shared" si="5"/>
        <v>-5110173</v>
      </c>
      <c r="X44" s="31">
        <f t="shared" si="5"/>
        <v>5627640</v>
      </c>
      <c r="Y44" s="31">
        <f t="shared" si="5"/>
        <v>-10737813</v>
      </c>
      <c r="Z44" s="32">
        <f>+IF(X44&lt;&gt;0,+(Y44/X44)*100,0)</f>
        <v>-190.80490223255219</v>
      </c>
      <c r="AA44" s="33">
        <f>+AA37+AA43</f>
        <v>5627640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4224300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-581322</v>
      </c>
      <c r="L45" s="44">
        <f t="shared" si="6"/>
        <v>-297875</v>
      </c>
      <c r="M45" s="44">
        <f t="shared" si="6"/>
        <v>-327044</v>
      </c>
      <c r="N45" s="44">
        <f t="shared" si="6"/>
        <v>-1206241</v>
      </c>
      <c r="O45" s="44">
        <f t="shared" si="6"/>
        <v>-197942</v>
      </c>
      <c r="P45" s="44">
        <f t="shared" si="6"/>
        <v>-167575</v>
      </c>
      <c r="Q45" s="44">
        <f t="shared" si="6"/>
        <v>-268722</v>
      </c>
      <c r="R45" s="44">
        <f t="shared" si="6"/>
        <v>-634239</v>
      </c>
      <c r="S45" s="44">
        <f t="shared" si="6"/>
        <v>-317182</v>
      </c>
      <c r="T45" s="44">
        <f t="shared" si="6"/>
        <v>-1111204</v>
      </c>
      <c r="U45" s="44">
        <f t="shared" si="6"/>
        <v>-529829</v>
      </c>
      <c r="V45" s="44">
        <f t="shared" si="6"/>
        <v>-1958215</v>
      </c>
      <c r="W45" s="44">
        <f t="shared" si="6"/>
        <v>-12612423</v>
      </c>
      <c r="X45" s="44">
        <f t="shared" si="6"/>
        <v>4224300</v>
      </c>
      <c r="Y45" s="44">
        <f t="shared" si="6"/>
        <v>-16836723</v>
      </c>
      <c r="Z45" s="45">
        <f>+IF(X45&lt;&gt;0,+(Y45/X45)*100,0)</f>
        <v>-398.56835452027559</v>
      </c>
      <c r="AA45" s="46">
        <f>+AA26-AA44</f>
        <v>4224300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-9319317</v>
      </c>
      <c r="D47" s="18"/>
      <c r="E47" s="19">
        <v>-4269565</v>
      </c>
      <c r="F47" s="20">
        <v>-5591813</v>
      </c>
      <c r="G47" s="20">
        <v>-9491071</v>
      </c>
      <c r="H47" s="20">
        <v>-350119</v>
      </c>
      <c r="I47" s="20">
        <v>-247095</v>
      </c>
      <c r="J47" s="20">
        <v>-10088285</v>
      </c>
      <c r="K47" s="20">
        <v>-334933</v>
      </c>
      <c r="L47" s="20">
        <v>-247635</v>
      </c>
      <c r="M47" s="20">
        <v>-290040</v>
      </c>
      <c r="N47" s="20">
        <v>-872608</v>
      </c>
      <c r="O47" s="20">
        <v>-158678</v>
      </c>
      <c r="P47" s="20">
        <v>-722054</v>
      </c>
      <c r="Q47" s="20">
        <v>-247189</v>
      </c>
      <c r="R47" s="20">
        <v>-1127921</v>
      </c>
      <c r="S47" s="20">
        <v>-280257</v>
      </c>
      <c r="T47" s="20">
        <v>-852540</v>
      </c>
      <c r="U47" s="20">
        <v>-402140</v>
      </c>
      <c r="V47" s="20">
        <v>-1534937</v>
      </c>
      <c r="W47" s="20">
        <v>-13623751</v>
      </c>
      <c r="X47" s="20">
        <v>-5591813</v>
      </c>
      <c r="Y47" s="20">
        <v>-8031938</v>
      </c>
      <c r="Z47" s="47">
        <v>143.63745711811177</v>
      </c>
      <c r="AA47" s="22">
        <v>-5591813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-9319317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-5591813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-334933</v>
      </c>
      <c r="L50" s="52">
        <f t="shared" si="7"/>
        <v>-247635</v>
      </c>
      <c r="M50" s="52">
        <f t="shared" si="7"/>
        <v>-290040</v>
      </c>
      <c r="N50" s="52">
        <f t="shared" si="7"/>
        <v>-872608</v>
      </c>
      <c r="O50" s="52">
        <f t="shared" si="7"/>
        <v>-158678</v>
      </c>
      <c r="P50" s="52">
        <f t="shared" si="7"/>
        <v>-722054</v>
      </c>
      <c r="Q50" s="52">
        <f t="shared" si="7"/>
        <v>-247189</v>
      </c>
      <c r="R50" s="52">
        <f t="shared" si="7"/>
        <v>-1127921</v>
      </c>
      <c r="S50" s="52">
        <f t="shared" si="7"/>
        <v>-280257</v>
      </c>
      <c r="T50" s="52">
        <f t="shared" si="7"/>
        <v>-852540</v>
      </c>
      <c r="U50" s="52">
        <f t="shared" si="7"/>
        <v>-402140</v>
      </c>
      <c r="V50" s="52">
        <f t="shared" si="7"/>
        <v>-1534937</v>
      </c>
      <c r="W50" s="52">
        <f t="shared" si="7"/>
        <v>-13623751</v>
      </c>
      <c r="X50" s="52">
        <f t="shared" si="7"/>
        <v>-5591813</v>
      </c>
      <c r="Y50" s="52">
        <f t="shared" si="7"/>
        <v>-8031938</v>
      </c>
      <c r="Z50" s="53">
        <f>+IF(X50&lt;&gt;0,+(Y50/X50)*100,0)</f>
        <v>143.63745711811177</v>
      </c>
      <c r="AA50" s="54">
        <f>SUM(AA47:AA49)</f>
        <v>-5591813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>
        <v>-1357034</v>
      </c>
      <c r="L6" s="20"/>
      <c r="M6" s="20">
        <v>-3781897</v>
      </c>
      <c r="N6" s="20">
        <v>-5138931</v>
      </c>
      <c r="O6" s="20">
        <v>101943</v>
      </c>
      <c r="P6" s="20"/>
      <c r="Q6" s="20"/>
      <c r="R6" s="20">
        <v>101943</v>
      </c>
      <c r="S6" s="20">
        <v>-962873</v>
      </c>
      <c r="T6" s="20"/>
      <c r="U6" s="20"/>
      <c r="V6" s="20">
        <v>-962873</v>
      </c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162581</v>
      </c>
      <c r="L11" s="24"/>
      <c r="M11" s="20">
        <v>449829</v>
      </c>
      <c r="N11" s="24">
        <v>612410</v>
      </c>
      <c r="O11" s="24">
        <v>-13297</v>
      </c>
      <c r="P11" s="24"/>
      <c r="Q11" s="20"/>
      <c r="R11" s="24">
        <v>-13297</v>
      </c>
      <c r="S11" s="24">
        <v>114527</v>
      </c>
      <c r="T11" s="20"/>
      <c r="U11" s="24"/>
      <c r="V11" s="24">
        <v>114527</v>
      </c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-1194453</v>
      </c>
      <c r="L13" s="31">
        <f t="shared" si="0"/>
        <v>0</v>
      </c>
      <c r="M13" s="31">
        <f t="shared" si="0"/>
        <v>-3332068</v>
      </c>
      <c r="N13" s="31">
        <f t="shared" si="0"/>
        <v>-4526521</v>
      </c>
      <c r="O13" s="31">
        <f t="shared" si="0"/>
        <v>88646</v>
      </c>
      <c r="P13" s="31">
        <f t="shared" si="0"/>
        <v>0</v>
      </c>
      <c r="Q13" s="31">
        <f t="shared" si="0"/>
        <v>0</v>
      </c>
      <c r="R13" s="31">
        <f t="shared" si="0"/>
        <v>88646</v>
      </c>
      <c r="S13" s="31">
        <f t="shared" si="0"/>
        <v>-848346</v>
      </c>
      <c r="T13" s="31">
        <f t="shared" si="0"/>
        <v>0</v>
      </c>
      <c r="U13" s="31">
        <f t="shared" si="0"/>
        <v>0</v>
      </c>
      <c r="V13" s="31">
        <f t="shared" si="0"/>
        <v>-848346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1000000</v>
      </c>
      <c r="Y17" s="24">
        <v>-1000000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1000000</v>
      </c>
      <c r="Y25" s="36">
        <f t="shared" si="1"/>
        <v>-1000000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1000000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-1194453</v>
      </c>
      <c r="L26" s="31">
        <f t="shared" si="2"/>
        <v>0</v>
      </c>
      <c r="M26" s="31">
        <f t="shared" si="2"/>
        <v>-3332068</v>
      </c>
      <c r="N26" s="31">
        <f t="shared" si="2"/>
        <v>-4526521</v>
      </c>
      <c r="O26" s="31">
        <f t="shared" si="2"/>
        <v>88646</v>
      </c>
      <c r="P26" s="31">
        <f t="shared" si="2"/>
        <v>0</v>
      </c>
      <c r="Q26" s="31">
        <f t="shared" si="2"/>
        <v>0</v>
      </c>
      <c r="R26" s="31">
        <f t="shared" si="2"/>
        <v>88646</v>
      </c>
      <c r="S26" s="31">
        <f t="shared" si="2"/>
        <v>-848346</v>
      </c>
      <c r="T26" s="31">
        <f t="shared" si="2"/>
        <v>0</v>
      </c>
      <c r="U26" s="31">
        <f t="shared" si="2"/>
        <v>0</v>
      </c>
      <c r="V26" s="31">
        <f t="shared" si="2"/>
        <v>-848346</v>
      </c>
      <c r="W26" s="31">
        <f t="shared" si="2"/>
        <v>-12915393</v>
      </c>
      <c r="X26" s="31">
        <f t="shared" si="2"/>
        <v>1000000</v>
      </c>
      <c r="Y26" s="31">
        <f t="shared" si="2"/>
        <v>-13915393</v>
      </c>
      <c r="Z26" s="32">
        <f>+IF(X26&lt;&gt;0,+(Y26/X26)*100,0)</f>
        <v>-1391.5392999999999</v>
      </c>
      <c r="AA26" s="33">
        <f>+AA13+AA25</f>
        <v>1000000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8147517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8147517</v>
      </c>
      <c r="Y32" s="20">
        <v>-8147517</v>
      </c>
      <c r="Z32" s="21">
        <v>-100</v>
      </c>
      <c r="AA32" s="22">
        <v>8147517</v>
      </c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-4786087</v>
      </c>
      <c r="Y33" s="20">
        <v>3586087</v>
      </c>
      <c r="Z33" s="21">
        <v>-74.927325809163108</v>
      </c>
      <c r="AA33" s="22">
        <v>-4786087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3361430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3361430</v>
      </c>
      <c r="Y37" s="31">
        <f t="shared" si="3"/>
        <v>-4561430</v>
      </c>
      <c r="Z37" s="32">
        <f>+IF(X37&lt;&gt;0,+(Y37/X37)*100,0)</f>
        <v>-135.69909235057699</v>
      </c>
      <c r="AA37" s="33">
        <f>SUM(AA29:AA36)</f>
        <v>3361430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3361430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3361430</v>
      </c>
      <c r="Y44" s="31">
        <f t="shared" si="5"/>
        <v>-4561430</v>
      </c>
      <c r="Z44" s="32">
        <f>+IF(X44&lt;&gt;0,+(Y44/X44)*100,0)</f>
        <v>-135.69909235057699</v>
      </c>
      <c r="AA44" s="33">
        <f>+AA37+AA43</f>
        <v>3361430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-2361430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-1194453</v>
      </c>
      <c r="L45" s="44">
        <f t="shared" si="6"/>
        <v>0</v>
      </c>
      <c r="M45" s="44">
        <f t="shared" si="6"/>
        <v>-3332068</v>
      </c>
      <c r="N45" s="44">
        <f t="shared" si="6"/>
        <v>-4526521</v>
      </c>
      <c r="O45" s="44">
        <f t="shared" si="6"/>
        <v>88646</v>
      </c>
      <c r="P45" s="44">
        <f t="shared" si="6"/>
        <v>0</v>
      </c>
      <c r="Q45" s="44">
        <f t="shared" si="6"/>
        <v>0</v>
      </c>
      <c r="R45" s="44">
        <f t="shared" si="6"/>
        <v>88646</v>
      </c>
      <c r="S45" s="44">
        <f t="shared" si="6"/>
        <v>-848346</v>
      </c>
      <c r="T45" s="44">
        <f t="shared" si="6"/>
        <v>0</v>
      </c>
      <c r="U45" s="44">
        <f t="shared" si="6"/>
        <v>0</v>
      </c>
      <c r="V45" s="44">
        <f t="shared" si="6"/>
        <v>-848346</v>
      </c>
      <c r="W45" s="44">
        <f t="shared" si="6"/>
        <v>-11715393</v>
      </c>
      <c r="X45" s="44">
        <f t="shared" si="6"/>
        <v>-2361430</v>
      </c>
      <c r="Y45" s="44">
        <f t="shared" si="6"/>
        <v>-9353963</v>
      </c>
      <c r="Z45" s="45">
        <f>+IF(X45&lt;&gt;0,+(Y45/X45)*100,0)</f>
        <v>396.11434596833271</v>
      </c>
      <c r="AA45" s="46">
        <f>+AA26-AA44</f>
        <v>-2361430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>
        <v>-4115</v>
      </c>
      <c r="M47" s="20"/>
      <c r="N47" s="20">
        <v>-4115</v>
      </c>
      <c r="O47" s="20">
        <v>-3243421</v>
      </c>
      <c r="P47" s="20"/>
      <c r="Q47" s="20"/>
      <c r="R47" s="20">
        <v>-3243421</v>
      </c>
      <c r="S47" s="20"/>
      <c r="T47" s="20"/>
      <c r="U47" s="20"/>
      <c r="V47" s="20"/>
      <c r="W47" s="20">
        <v>-27749702</v>
      </c>
      <c r="X47" s="20"/>
      <c r="Y47" s="20">
        <v>-27749702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-4115</v>
      </c>
      <c r="M50" s="52">
        <f t="shared" si="7"/>
        <v>0</v>
      </c>
      <c r="N50" s="52">
        <f t="shared" si="7"/>
        <v>-4115</v>
      </c>
      <c r="O50" s="52">
        <f t="shared" si="7"/>
        <v>-3243421</v>
      </c>
      <c r="P50" s="52">
        <f t="shared" si="7"/>
        <v>0</v>
      </c>
      <c r="Q50" s="52">
        <f t="shared" si="7"/>
        <v>0</v>
      </c>
      <c r="R50" s="52">
        <f t="shared" si="7"/>
        <v>-3243421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-27749702</v>
      </c>
      <c r="X50" s="52">
        <f t="shared" si="7"/>
        <v>0</v>
      </c>
      <c r="Y50" s="52">
        <f t="shared" si="7"/>
        <v>-27749702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-73788700</v>
      </c>
      <c r="F6" s="20">
        <v>-71006849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-71006849</v>
      </c>
      <c r="Y6" s="20">
        <v>71006849</v>
      </c>
      <c r="Z6" s="21">
        <v>-100</v>
      </c>
      <c r="AA6" s="22">
        <v>-71006849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500000</v>
      </c>
      <c r="G10" s="20"/>
      <c r="H10" s="20"/>
      <c r="I10" s="20">
        <v>24997</v>
      </c>
      <c r="J10" s="20">
        <v>24997</v>
      </c>
      <c r="K10" s="20"/>
      <c r="L10" s="20">
        <v>29800</v>
      </c>
      <c r="M10" s="20"/>
      <c r="N10" s="20">
        <v>29800</v>
      </c>
      <c r="O10" s="20">
        <v>21697</v>
      </c>
      <c r="P10" s="20"/>
      <c r="Q10" s="20"/>
      <c r="R10" s="20">
        <v>21697</v>
      </c>
      <c r="S10" s="20"/>
      <c r="T10" s="20">
        <v>28800</v>
      </c>
      <c r="U10" s="20">
        <v>-8641</v>
      </c>
      <c r="V10" s="20">
        <v>20159</v>
      </c>
      <c r="W10" s="20">
        <v>96653</v>
      </c>
      <c r="X10" s="20">
        <v>500000</v>
      </c>
      <c r="Y10" s="20">
        <v>-403347</v>
      </c>
      <c r="Z10" s="21">
        <v>-80.669399999999996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9134700</v>
      </c>
      <c r="F11" s="20">
        <v>8813545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8813545</v>
      </c>
      <c r="Y11" s="24">
        <v>-8813545</v>
      </c>
      <c r="Z11" s="25">
        <v>-100</v>
      </c>
      <c r="AA11" s="26">
        <v>8813545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-64654000</v>
      </c>
      <c r="F13" s="31">
        <f t="shared" si="0"/>
        <v>-61693304</v>
      </c>
      <c r="G13" s="31">
        <f t="shared" si="0"/>
        <v>0</v>
      </c>
      <c r="H13" s="31">
        <f t="shared" si="0"/>
        <v>0</v>
      </c>
      <c r="I13" s="31">
        <f t="shared" si="0"/>
        <v>24997</v>
      </c>
      <c r="J13" s="31">
        <f t="shared" si="0"/>
        <v>24997</v>
      </c>
      <c r="K13" s="31">
        <f t="shared" si="0"/>
        <v>0</v>
      </c>
      <c r="L13" s="31">
        <f t="shared" si="0"/>
        <v>29800</v>
      </c>
      <c r="M13" s="31">
        <f t="shared" si="0"/>
        <v>0</v>
      </c>
      <c r="N13" s="31">
        <f t="shared" si="0"/>
        <v>29800</v>
      </c>
      <c r="O13" s="31">
        <f t="shared" si="0"/>
        <v>21697</v>
      </c>
      <c r="P13" s="31">
        <f t="shared" si="0"/>
        <v>0</v>
      </c>
      <c r="Q13" s="31">
        <f t="shared" si="0"/>
        <v>0</v>
      </c>
      <c r="R13" s="31">
        <f t="shared" si="0"/>
        <v>21697</v>
      </c>
      <c r="S13" s="31">
        <f t="shared" si="0"/>
        <v>0</v>
      </c>
      <c r="T13" s="31">
        <f t="shared" si="0"/>
        <v>28800</v>
      </c>
      <c r="U13" s="31">
        <f t="shared" si="0"/>
        <v>-8641</v>
      </c>
      <c r="V13" s="31">
        <f t="shared" si="0"/>
        <v>20159</v>
      </c>
      <c r="W13" s="31">
        <f t="shared" si="0"/>
        <v>96653</v>
      </c>
      <c r="X13" s="31">
        <f t="shared" si="0"/>
        <v>-61693304</v>
      </c>
      <c r="Y13" s="31">
        <f t="shared" si="0"/>
        <v>61789957</v>
      </c>
      <c r="Z13" s="32">
        <f>+IF(X13&lt;&gt;0,+(Y13/X13)*100,0)</f>
        <v>-100.1566669212594</v>
      </c>
      <c r="AA13" s="33">
        <f>SUM(AA6:AA12)</f>
        <v>-61693304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11676328</v>
      </c>
      <c r="D17" s="18"/>
      <c r="E17" s="19">
        <v>33279000</v>
      </c>
      <c r="F17" s="20">
        <v>31827666</v>
      </c>
      <c r="G17" s="24"/>
      <c r="H17" s="24"/>
      <c r="I17" s="24"/>
      <c r="J17" s="20"/>
      <c r="K17" s="24"/>
      <c r="L17" s="24">
        <v>3562173</v>
      </c>
      <c r="M17" s="20">
        <v>2034576</v>
      </c>
      <c r="N17" s="24">
        <v>5596749</v>
      </c>
      <c r="O17" s="24">
        <v>1025274</v>
      </c>
      <c r="P17" s="24">
        <v>4151005</v>
      </c>
      <c r="Q17" s="20">
        <v>1849024</v>
      </c>
      <c r="R17" s="24">
        <v>7025303</v>
      </c>
      <c r="S17" s="24">
        <v>1021253</v>
      </c>
      <c r="T17" s="20">
        <v>2130786</v>
      </c>
      <c r="U17" s="24">
        <v>2335449</v>
      </c>
      <c r="V17" s="24">
        <v>5487488</v>
      </c>
      <c r="W17" s="24">
        <v>18109540</v>
      </c>
      <c r="X17" s="20">
        <v>31827666</v>
      </c>
      <c r="Y17" s="24">
        <v>-13718126</v>
      </c>
      <c r="Z17" s="25">
        <v>-43.101262907559729</v>
      </c>
      <c r="AA17" s="26">
        <v>31827666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11676328</v>
      </c>
      <c r="D25" s="29">
        <f t="shared" ref="D25:Y25" si="1">SUM(D15:D24)</f>
        <v>0</v>
      </c>
      <c r="E25" s="35">
        <f t="shared" si="1"/>
        <v>33279000</v>
      </c>
      <c r="F25" s="36">
        <f t="shared" si="1"/>
        <v>31827666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3562173</v>
      </c>
      <c r="M25" s="36">
        <f t="shared" si="1"/>
        <v>2034576</v>
      </c>
      <c r="N25" s="36">
        <f t="shared" si="1"/>
        <v>5596749</v>
      </c>
      <c r="O25" s="36">
        <f t="shared" si="1"/>
        <v>1025274</v>
      </c>
      <c r="P25" s="36">
        <f t="shared" si="1"/>
        <v>4151005</v>
      </c>
      <c r="Q25" s="36">
        <f t="shared" si="1"/>
        <v>1849024</v>
      </c>
      <c r="R25" s="36">
        <f t="shared" si="1"/>
        <v>7025303</v>
      </c>
      <c r="S25" s="36">
        <f t="shared" si="1"/>
        <v>1021253</v>
      </c>
      <c r="T25" s="36">
        <f t="shared" si="1"/>
        <v>2130786</v>
      </c>
      <c r="U25" s="36">
        <f t="shared" si="1"/>
        <v>2335449</v>
      </c>
      <c r="V25" s="36">
        <f t="shared" si="1"/>
        <v>5487488</v>
      </c>
      <c r="W25" s="36">
        <f t="shared" si="1"/>
        <v>18109540</v>
      </c>
      <c r="X25" s="36">
        <f t="shared" si="1"/>
        <v>31827666</v>
      </c>
      <c r="Y25" s="36">
        <f t="shared" si="1"/>
        <v>-13718126</v>
      </c>
      <c r="Z25" s="37">
        <f>+IF(X25&lt;&gt;0,+(Y25/X25)*100,0)</f>
        <v>-43.101262907559729</v>
      </c>
      <c r="AA25" s="38">
        <f>SUM(AA15:AA24)</f>
        <v>31827666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11676328</v>
      </c>
      <c r="D26" s="29">
        <f>+D13+D25</f>
        <v>0</v>
      </c>
      <c r="E26" s="30">
        <f t="shared" si="2"/>
        <v>-31375000</v>
      </c>
      <c r="F26" s="31">
        <f t="shared" si="2"/>
        <v>-29865638</v>
      </c>
      <c r="G26" s="31">
        <f t="shared" si="2"/>
        <v>0</v>
      </c>
      <c r="H26" s="31">
        <f t="shared" si="2"/>
        <v>0</v>
      </c>
      <c r="I26" s="31">
        <f t="shared" si="2"/>
        <v>24997</v>
      </c>
      <c r="J26" s="31">
        <f t="shared" si="2"/>
        <v>24997</v>
      </c>
      <c r="K26" s="31">
        <f t="shared" si="2"/>
        <v>0</v>
      </c>
      <c r="L26" s="31">
        <f t="shared" si="2"/>
        <v>3591973</v>
      </c>
      <c r="M26" s="31">
        <f t="shared" si="2"/>
        <v>2034576</v>
      </c>
      <c r="N26" s="31">
        <f t="shared" si="2"/>
        <v>5626549</v>
      </c>
      <c r="O26" s="31">
        <f t="shared" si="2"/>
        <v>1046971</v>
      </c>
      <c r="P26" s="31">
        <f t="shared" si="2"/>
        <v>4151005</v>
      </c>
      <c r="Q26" s="31">
        <f t="shared" si="2"/>
        <v>1849024</v>
      </c>
      <c r="R26" s="31">
        <f t="shared" si="2"/>
        <v>7047000</v>
      </c>
      <c r="S26" s="31">
        <f t="shared" si="2"/>
        <v>1021253</v>
      </c>
      <c r="T26" s="31">
        <f t="shared" si="2"/>
        <v>2159586</v>
      </c>
      <c r="U26" s="31">
        <f t="shared" si="2"/>
        <v>2326808</v>
      </c>
      <c r="V26" s="31">
        <f t="shared" si="2"/>
        <v>5507647</v>
      </c>
      <c r="W26" s="31">
        <f t="shared" si="2"/>
        <v>18206193</v>
      </c>
      <c r="X26" s="31">
        <f t="shared" si="2"/>
        <v>-29865638</v>
      </c>
      <c r="Y26" s="31">
        <f t="shared" si="2"/>
        <v>48071831</v>
      </c>
      <c r="Z26" s="32">
        <f>+IF(X26&lt;&gt;0,+(Y26/X26)*100,0)</f>
        <v>-160.96033508475526</v>
      </c>
      <c r="AA26" s="33">
        <f>+AA13+AA25</f>
        <v>-29865638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-1006639</v>
      </c>
      <c r="M32" s="20"/>
      <c r="N32" s="20">
        <v>-1006639</v>
      </c>
      <c r="O32" s="20"/>
      <c r="P32" s="20">
        <v>-2425361</v>
      </c>
      <c r="Q32" s="20"/>
      <c r="R32" s="20">
        <v>-2425361</v>
      </c>
      <c r="S32" s="20"/>
      <c r="T32" s="20"/>
      <c r="U32" s="20">
        <v>-568000</v>
      </c>
      <c r="V32" s="20">
        <v>-568000</v>
      </c>
      <c r="W32" s="20">
        <v>-4000000</v>
      </c>
      <c r="X32" s="20"/>
      <c r="Y32" s="20">
        <v>-4000000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-37228640</v>
      </c>
      <c r="L33" s="20"/>
      <c r="M33" s="20"/>
      <c r="N33" s="20">
        <v>-37228640</v>
      </c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-37228640</v>
      </c>
      <c r="L37" s="31">
        <f t="shared" si="3"/>
        <v>-1006639</v>
      </c>
      <c r="M37" s="31">
        <f t="shared" si="3"/>
        <v>0</v>
      </c>
      <c r="N37" s="31">
        <f t="shared" si="3"/>
        <v>-38235279</v>
      </c>
      <c r="O37" s="31">
        <f t="shared" si="3"/>
        <v>0</v>
      </c>
      <c r="P37" s="31">
        <f t="shared" si="3"/>
        <v>-2425361</v>
      </c>
      <c r="Q37" s="31">
        <f t="shared" si="3"/>
        <v>0</v>
      </c>
      <c r="R37" s="31">
        <f t="shared" si="3"/>
        <v>-2425361</v>
      </c>
      <c r="S37" s="31">
        <f t="shared" si="3"/>
        <v>0</v>
      </c>
      <c r="T37" s="31">
        <f t="shared" si="3"/>
        <v>0</v>
      </c>
      <c r="U37" s="31">
        <f t="shared" si="3"/>
        <v>-568000</v>
      </c>
      <c r="V37" s="31">
        <f t="shared" si="3"/>
        <v>-568000</v>
      </c>
      <c r="W37" s="31">
        <f t="shared" si="3"/>
        <v>-41228640</v>
      </c>
      <c r="X37" s="31">
        <f t="shared" si="3"/>
        <v>0</v>
      </c>
      <c r="Y37" s="31">
        <f t="shared" si="3"/>
        <v>-41228640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-37228640</v>
      </c>
      <c r="L44" s="31">
        <f t="shared" si="5"/>
        <v>-1006639</v>
      </c>
      <c r="M44" s="31">
        <f t="shared" si="5"/>
        <v>0</v>
      </c>
      <c r="N44" s="31">
        <f t="shared" si="5"/>
        <v>-38235279</v>
      </c>
      <c r="O44" s="31">
        <f t="shared" si="5"/>
        <v>0</v>
      </c>
      <c r="P44" s="31">
        <f t="shared" si="5"/>
        <v>-2425361</v>
      </c>
      <c r="Q44" s="31">
        <f t="shared" si="5"/>
        <v>0</v>
      </c>
      <c r="R44" s="31">
        <f t="shared" si="5"/>
        <v>-2425361</v>
      </c>
      <c r="S44" s="31">
        <f t="shared" si="5"/>
        <v>0</v>
      </c>
      <c r="T44" s="31">
        <f t="shared" si="5"/>
        <v>0</v>
      </c>
      <c r="U44" s="31">
        <f t="shared" si="5"/>
        <v>-568000</v>
      </c>
      <c r="V44" s="31">
        <f t="shared" si="5"/>
        <v>-568000</v>
      </c>
      <c r="W44" s="31">
        <f t="shared" si="5"/>
        <v>-41228640</v>
      </c>
      <c r="X44" s="31">
        <f t="shared" si="5"/>
        <v>0</v>
      </c>
      <c r="Y44" s="31">
        <f t="shared" si="5"/>
        <v>-41228640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11676328</v>
      </c>
      <c r="D45" s="42">
        <f t="shared" si="6"/>
        <v>0</v>
      </c>
      <c r="E45" s="43">
        <f t="shared" si="6"/>
        <v>-31375000</v>
      </c>
      <c r="F45" s="44">
        <f t="shared" si="6"/>
        <v>-29865638</v>
      </c>
      <c r="G45" s="44">
        <f t="shared" si="6"/>
        <v>0</v>
      </c>
      <c r="H45" s="44">
        <f t="shared" si="6"/>
        <v>0</v>
      </c>
      <c r="I45" s="44">
        <f t="shared" si="6"/>
        <v>24997</v>
      </c>
      <c r="J45" s="44">
        <f t="shared" si="6"/>
        <v>24997</v>
      </c>
      <c r="K45" s="44">
        <f t="shared" si="6"/>
        <v>37228640</v>
      </c>
      <c r="L45" s="44">
        <f t="shared" si="6"/>
        <v>4598612</v>
      </c>
      <c r="M45" s="44">
        <f t="shared" si="6"/>
        <v>2034576</v>
      </c>
      <c r="N45" s="44">
        <f t="shared" si="6"/>
        <v>43861828</v>
      </c>
      <c r="O45" s="44">
        <f t="shared" si="6"/>
        <v>1046971</v>
      </c>
      <c r="P45" s="44">
        <f t="shared" si="6"/>
        <v>6576366</v>
      </c>
      <c r="Q45" s="44">
        <f t="shared" si="6"/>
        <v>1849024</v>
      </c>
      <c r="R45" s="44">
        <f t="shared" si="6"/>
        <v>9472361</v>
      </c>
      <c r="S45" s="44">
        <f t="shared" si="6"/>
        <v>1021253</v>
      </c>
      <c r="T45" s="44">
        <f t="shared" si="6"/>
        <v>2159586</v>
      </c>
      <c r="U45" s="44">
        <f t="shared" si="6"/>
        <v>2894808</v>
      </c>
      <c r="V45" s="44">
        <f t="shared" si="6"/>
        <v>6075647</v>
      </c>
      <c r="W45" s="44">
        <f t="shared" si="6"/>
        <v>59434833</v>
      </c>
      <c r="X45" s="44">
        <f t="shared" si="6"/>
        <v>-29865638</v>
      </c>
      <c r="Y45" s="44">
        <f t="shared" si="6"/>
        <v>89300471</v>
      </c>
      <c r="Z45" s="45">
        <f>+IF(X45&lt;&gt;0,+(Y45/X45)*100,0)</f>
        <v>-299.00741112578942</v>
      </c>
      <c r="AA45" s="46">
        <f>+AA26-AA44</f>
        <v>-29865638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-58239638</v>
      </c>
      <c r="D6" s="18"/>
      <c r="E6" s="19">
        <v>-22026380</v>
      </c>
      <c r="F6" s="20">
        <v>-16054570</v>
      </c>
      <c r="G6" s="20">
        <v>-54041083</v>
      </c>
      <c r="H6" s="20">
        <v>-1043387</v>
      </c>
      <c r="I6" s="20">
        <v>-6702962</v>
      </c>
      <c r="J6" s="20">
        <v>-61787432</v>
      </c>
      <c r="K6" s="20">
        <v>-2492679</v>
      </c>
      <c r="L6" s="20">
        <v>-4648937</v>
      </c>
      <c r="M6" s="20">
        <v>-132931</v>
      </c>
      <c r="N6" s="20">
        <v>-7274547</v>
      </c>
      <c r="O6" s="20">
        <v>7426766</v>
      </c>
      <c r="P6" s="20">
        <v>-1539997</v>
      </c>
      <c r="Q6" s="20">
        <v>8216800</v>
      </c>
      <c r="R6" s="20">
        <v>14103569</v>
      </c>
      <c r="S6" s="20">
        <v>-2094576</v>
      </c>
      <c r="T6" s="20">
        <v>-2439328</v>
      </c>
      <c r="U6" s="20">
        <v>-2319646</v>
      </c>
      <c r="V6" s="20">
        <v>-6853550</v>
      </c>
      <c r="W6" s="20">
        <v>-61811960</v>
      </c>
      <c r="X6" s="20">
        <v>-16054570</v>
      </c>
      <c r="Y6" s="20">
        <v>-45757390</v>
      </c>
      <c r="Z6" s="21">
        <v>285.01161974440919</v>
      </c>
      <c r="AA6" s="22">
        <v>-16054570</v>
      </c>
    </row>
    <row r="7" spans="1:27" x14ac:dyDescent="0.25">
      <c r="A7" s="23" t="s">
        <v>35</v>
      </c>
      <c r="B7" s="17" t="s">
        <v>32</v>
      </c>
      <c r="C7" s="18">
        <v>17041371</v>
      </c>
      <c r="D7" s="18"/>
      <c r="E7" s="19">
        <v>1575222</v>
      </c>
      <c r="F7" s="20">
        <v>388412</v>
      </c>
      <c r="G7" s="20">
        <v>15427766</v>
      </c>
      <c r="H7" s="20">
        <v>665767</v>
      </c>
      <c r="I7" s="20">
        <v>1472370</v>
      </c>
      <c r="J7" s="20">
        <v>17565903</v>
      </c>
      <c r="K7" s="20">
        <v>-1816373</v>
      </c>
      <c r="L7" s="20">
        <v>123679</v>
      </c>
      <c r="M7" s="20">
        <v>-172056</v>
      </c>
      <c r="N7" s="20">
        <v>-1864750</v>
      </c>
      <c r="O7" s="20">
        <v>-185065</v>
      </c>
      <c r="P7" s="20">
        <v>272080</v>
      </c>
      <c r="Q7" s="20">
        <v>-535119</v>
      </c>
      <c r="R7" s="20">
        <v>-448104</v>
      </c>
      <c r="S7" s="20">
        <v>43433839</v>
      </c>
      <c r="T7" s="20">
        <v>-43334033</v>
      </c>
      <c r="U7" s="20">
        <v>87348</v>
      </c>
      <c r="V7" s="20">
        <v>187154</v>
      </c>
      <c r="W7" s="20">
        <v>15440203</v>
      </c>
      <c r="X7" s="20">
        <v>388412</v>
      </c>
      <c r="Y7" s="20">
        <v>15051791</v>
      </c>
      <c r="Z7" s="21">
        <v>3875.21266078288</v>
      </c>
      <c r="AA7" s="22">
        <v>388412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-8077496</v>
      </c>
      <c r="D10" s="18"/>
      <c r="E10" s="19"/>
      <c r="F10" s="20"/>
      <c r="G10" s="20">
        <v>-8295206</v>
      </c>
      <c r="H10" s="20">
        <v>-163672</v>
      </c>
      <c r="I10" s="20">
        <v>-88776</v>
      </c>
      <c r="J10" s="20">
        <v>-8547654</v>
      </c>
      <c r="K10" s="20">
        <v>-203539</v>
      </c>
      <c r="L10" s="20">
        <v>-35775</v>
      </c>
      <c r="M10" s="20">
        <v>-157164</v>
      </c>
      <c r="N10" s="20">
        <v>-396478</v>
      </c>
      <c r="O10" s="20">
        <v>-153840</v>
      </c>
      <c r="P10" s="20">
        <v>-136929</v>
      </c>
      <c r="Q10" s="20">
        <v>-125479</v>
      </c>
      <c r="R10" s="20">
        <v>-416248</v>
      </c>
      <c r="S10" s="20">
        <v>-120327</v>
      </c>
      <c r="T10" s="20">
        <v>-87808</v>
      </c>
      <c r="U10" s="20">
        <v>-446267</v>
      </c>
      <c r="V10" s="20">
        <v>-654402</v>
      </c>
      <c r="W10" s="20">
        <v>-10014782</v>
      </c>
      <c r="X10" s="20"/>
      <c r="Y10" s="20">
        <v>-10014782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24056262</v>
      </c>
      <c r="D11" s="18"/>
      <c r="E11" s="19"/>
      <c r="F11" s="20"/>
      <c r="G11" s="24">
        <v>24235354</v>
      </c>
      <c r="H11" s="24">
        <v>889920</v>
      </c>
      <c r="I11" s="24">
        <v>871902</v>
      </c>
      <c r="J11" s="20">
        <v>25997176</v>
      </c>
      <c r="K11" s="24">
        <v>891611</v>
      </c>
      <c r="L11" s="24">
        <v>632708</v>
      </c>
      <c r="M11" s="20">
        <v>941133</v>
      </c>
      <c r="N11" s="24">
        <v>2465452</v>
      </c>
      <c r="O11" s="24">
        <v>698595</v>
      </c>
      <c r="P11" s="24">
        <v>494743</v>
      </c>
      <c r="Q11" s="20">
        <v>513800</v>
      </c>
      <c r="R11" s="24">
        <v>1707138</v>
      </c>
      <c r="S11" s="24">
        <v>634652</v>
      </c>
      <c r="T11" s="20">
        <v>562889</v>
      </c>
      <c r="U11" s="24">
        <v>1137780</v>
      </c>
      <c r="V11" s="24">
        <v>2335321</v>
      </c>
      <c r="W11" s="24">
        <v>32505087</v>
      </c>
      <c r="X11" s="20"/>
      <c r="Y11" s="24">
        <v>32505087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-468924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-25688425</v>
      </c>
      <c r="D13" s="29">
        <f>SUM(D6:D12)</f>
        <v>0</v>
      </c>
      <c r="E13" s="30">
        <f t="shared" si="0"/>
        <v>-20451158</v>
      </c>
      <c r="F13" s="31">
        <f t="shared" si="0"/>
        <v>-15666158</v>
      </c>
      <c r="G13" s="31">
        <f t="shared" si="0"/>
        <v>-23142093</v>
      </c>
      <c r="H13" s="31">
        <f t="shared" si="0"/>
        <v>348628</v>
      </c>
      <c r="I13" s="31">
        <f t="shared" si="0"/>
        <v>-4447466</v>
      </c>
      <c r="J13" s="31">
        <f t="shared" si="0"/>
        <v>-27240931</v>
      </c>
      <c r="K13" s="31">
        <f t="shared" si="0"/>
        <v>-3620980</v>
      </c>
      <c r="L13" s="31">
        <f t="shared" si="0"/>
        <v>-3928325</v>
      </c>
      <c r="M13" s="31">
        <f t="shared" si="0"/>
        <v>478982</v>
      </c>
      <c r="N13" s="31">
        <f t="shared" si="0"/>
        <v>-7070323</v>
      </c>
      <c r="O13" s="31">
        <f t="shared" si="0"/>
        <v>7786456</v>
      </c>
      <c r="P13" s="31">
        <f t="shared" si="0"/>
        <v>-910103</v>
      </c>
      <c r="Q13" s="31">
        <f t="shared" si="0"/>
        <v>8070002</v>
      </c>
      <c r="R13" s="31">
        <f t="shared" si="0"/>
        <v>14946355</v>
      </c>
      <c r="S13" s="31">
        <f t="shared" si="0"/>
        <v>41853588</v>
      </c>
      <c r="T13" s="31">
        <f t="shared" si="0"/>
        <v>-45298280</v>
      </c>
      <c r="U13" s="31">
        <f t="shared" si="0"/>
        <v>-1540785</v>
      </c>
      <c r="V13" s="31">
        <f t="shared" si="0"/>
        <v>-4985477</v>
      </c>
      <c r="W13" s="31">
        <f t="shared" si="0"/>
        <v>-24350376</v>
      </c>
      <c r="X13" s="31">
        <f t="shared" si="0"/>
        <v>-15666158</v>
      </c>
      <c r="Y13" s="31">
        <f t="shared" si="0"/>
        <v>-8684218</v>
      </c>
      <c r="Z13" s="32">
        <f>+IF(X13&lt;&gt;0,+(Y13/X13)*100,0)</f>
        <v>55.432978526068744</v>
      </c>
      <c r="AA13" s="33">
        <f>SUM(AA6:AA12)</f>
        <v>-15666158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10547329</v>
      </c>
      <c r="D17" s="18"/>
      <c r="E17" s="19">
        <v>9288682</v>
      </c>
      <c r="F17" s="20">
        <v>3918682</v>
      </c>
      <c r="G17" s="24">
        <v>10547330</v>
      </c>
      <c r="H17" s="24"/>
      <c r="I17" s="24"/>
      <c r="J17" s="20">
        <v>10547330</v>
      </c>
      <c r="K17" s="24"/>
      <c r="L17" s="24"/>
      <c r="M17" s="20"/>
      <c r="N17" s="24"/>
      <c r="O17" s="24"/>
      <c r="P17" s="24"/>
      <c r="Q17" s="20">
        <v>420000</v>
      </c>
      <c r="R17" s="24">
        <v>420000</v>
      </c>
      <c r="S17" s="24">
        <v>818657</v>
      </c>
      <c r="T17" s="20"/>
      <c r="U17" s="24">
        <v>2166237</v>
      </c>
      <c r="V17" s="24">
        <v>2984894</v>
      </c>
      <c r="W17" s="24">
        <v>13952224</v>
      </c>
      <c r="X17" s="20">
        <v>3918682</v>
      </c>
      <c r="Y17" s="24">
        <v>10033542</v>
      </c>
      <c r="Z17" s="25">
        <v>256.04379227505575</v>
      </c>
      <c r="AA17" s="26">
        <v>3918682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10547329</v>
      </c>
      <c r="D25" s="29">
        <f t="shared" ref="D25:Y25" si="1">SUM(D15:D24)</f>
        <v>0</v>
      </c>
      <c r="E25" s="35">
        <f t="shared" si="1"/>
        <v>9288682</v>
      </c>
      <c r="F25" s="36">
        <f t="shared" si="1"/>
        <v>3918682</v>
      </c>
      <c r="G25" s="36">
        <f t="shared" si="1"/>
        <v>10547330</v>
      </c>
      <c r="H25" s="36">
        <f t="shared" si="1"/>
        <v>0</v>
      </c>
      <c r="I25" s="36">
        <f t="shared" si="1"/>
        <v>0</v>
      </c>
      <c r="J25" s="36">
        <f t="shared" si="1"/>
        <v>10547330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420000</v>
      </c>
      <c r="R25" s="36">
        <f t="shared" si="1"/>
        <v>420000</v>
      </c>
      <c r="S25" s="36">
        <f t="shared" si="1"/>
        <v>818657</v>
      </c>
      <c r="T25" s="36">
        <f t="shared" si="1"/>
        <v>0</v>
      </c>
      <c r="U25" s="36">
        <f t="shared" si="1"/>
        <v>2166237</v>
      </c>
      <c r="V25" s="36">
        <f t="shared" si="1"/>
        <v>2984894</v>
      </c>
      <c r="W25" s="36">
        <f t="shared" si="1"/>
        <v>13952224</v>
      </c>
      <c r="X25" s="36">
        <f t="shared" si="1"/>
        <v>3918682</v>
      </c>
      <c r="Y25" s="36">
        <f t="shared" si="1"/>
        <v>10033542</v>
      </c>
      <c r="Z25" s="37">
        <f>+IF(X25&lt;&gt;0,+(Y25/X25)*100,0)</f>
        <v>256.04379227505575</v>
      </c>
      <c r="AA25" s="38">
        <f>SUM(AA15:AA24)</f>
        <v>3918682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-15141096</v>
      </c>
      <c r="D26" s="29">
        <f>+D13+D25</f>
        <v>0</v>
      </c>
      <c r="E26" s="30">
        <f t="shared" si="2"/>
        <v>-11162476</v>
      </c>
      <c r="F26" s="31">
        <f t="shared" si="2"/>
        <v>-11747476</v>
      </c>
      <c r="G26" s="31">
        <f t="shared" si="2"/>
        <v>-12594763</v>
      </c>
      <c r="H26" s="31">
        <f t="shared" si="2"/>
        <v>348628</v>
      </c>
      <c r="I26" s="31">
        <f t="shared" si="2"/>
        <v>-4447466</v>
      </c>
      <c r="J26" s="31">
        <f t="shared" si="2"/>
        <v>-16693601</v>
      </c>
      <c r="K26" s="31">
        <f t="shared" si="2"/>
        <v>-3620980</v>
      </c>
      <c r="L26" s="31">
        <f t="shared" si="2"/>
        <v>-3928325</v>
      </c>
      <c r="M26" s="31">
        <f t="shared" si="2"/>
        <v>478982</v>
      </c>
      <c r="N26" s="31">
        <f t="shared" si="2"/>
        <v>-7070323</v>
      </c>
      <c r="O26" s="31">
        <f t="shared" si="2"/>
        <v>7786456</v>
      </c>
      <c r="P26" s="31">
        <f t="shared" si="2"/>
        <v>-910103</v>
      </c>
      <c r="Q26" s="31">
        <f t="shared" si="2"/>
        <v>8490002</v>
      </c>
      <c r="R26" s="31">
        <f t="shared" si="2"/>
        <v>15366355</v>
      </c>
      <c r="S26" s="31">
        <f t="shared" si="2"/>
        <v>42672245</v>
      </c>
      <c r="T26" s="31">
        <f t="shared" si="2"/>
        <v>-45298280</v>
      </c>
      <c r="U26" s="31">
        <f t="shared" si="2"/>
        <v>625452</v>
      </c>
      <c r="V26" s="31">
        <f t="shared" si="2"/>
        <v>-2000583</v>
      </c>
      <c r="W26" s="31">
        <f t="shared" si="2"/>
        <v>-10398152</v>
      </c>
      <c r="X26" s="31">
        <f t="shared" si="2"/>
        <v>-11747476</v>
      </c>
      <c r="Y26" s="31">
        <f t="shared" si="2"/>
        <v>1349324</v>
      </c>
      <c r="Z26" s="32">
        <f>+IF(X26&lt;&gt;0,+(Y26/X26)*100,0)</f>
        <v>-11.486075817477728</v>
      </c>
      <c r="AA26" s="33">
        <f>+AA13+AA25</f>
        <v>-11747476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-4587</v>
      </c>
      <c r="D31" s="18"/>
      <c r="E31" s="19"/>
      <c r="F31" s="20"/>
      <c r="G31" s="20">
        <v>-4587</v>
      </c>
      <c r="H31" s="20"/>
      <c r="I31" s="20"/>
      <c r="J31" s="20">
        <v>-4587</v>
      </c>
      <c r="K31" s="20"/>
      <c r="L31" s="20"/>
      <c r="M31" s="20">
        <v>-4188</v>
      </c>
      <c r="N31" s="20">
        <v>-4188</v>
      </c>
      <c r="O31" s="20"/>
      <c r="P31" s="20"/>
      <c r="Q31" s="20"/>
      <c r="R31" s="20"/>
      <c r="S31" s="20"/>
      <c r="T31" s="20"/>
      <c r="U31" s="20"/>
      <c r="V31" s="20"/>
      <c r="W31" s="20">
        <v>-8775</v>
      </c>
      <c r="X31" s="20"/>
      <c r="Y31" s="20">
        <v>-8775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774684</v>
      </c>
      <c r="D32" s="18"/>
      <c r="E32" s="19"/>
      <c r="F32" s="20"/>
      <c r="G32" s="20">
        <v>-2185829</v>
      </c>
      <c r="H32" s="20">
        <v>2903304</v>
      </c>
      <c r="I32" s="20"/>
      <c r="J32" s="20">
        <v>717475</v>
      </c>
      <c r="K32" s="20">
        <v>-1285001</v>
      </c>
      <c r="L32" s="20">
        <v>-3217723</v>
      </c>
      <c r="M32" s="20">
        <v>1606499</v>
      </c>
      <c r="N32" s="20">
        <v>-2896225</v>
      </c>
      <c r="O32" s="20">
        <v>128563</v>
      </c>
      <c r="P32" s="20">
        <v>514680</v>
      </c>
      <c r="Q32" s="20">
        <v>-328221</v>
      </c>
      <c r="R32" s="20">
        <v>315022</v>
      </c>
      <c r="S32" s="20">
        <v>-411431</v>
      </c>
      <c r="T32" s="20">
        <v>-179162</v>
      </c>
      <c r="U32" s="20">
        <v>3079894</v>
      </c>
      <c r="V32" s="20">
        <v>2489301</v>
      </c>
      <c r="W32" s="20">
        <v>625573</v>
      </c>
      <c r="X32" s="20"/>
      <c r="Y32" s="20">
        <v>625573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-8538729</v>
      </c>
      <c r="D33" s="18"/>
      <c r="E33" s="19"/>
      <c r="F33" s="20">
        <v>5084978</v>
      </c>
      <c r="G33" s="20">
        <v>-1264787</v>
      </c>
      <c r="H33" s="20">
        <v>764358</v>
      </c>
      <c r="I33" s="20">
        <v>-6693476</v>
      </c>
      <c r="J33" s="20">
        <v>-7193905</v>
      </c>
      <c r="K33" s="20">
        <v>-1382747</v>
      </c>
      <c r="L33" s="20">
        <v>-4251228</v>
      </c>
      <c r="M33" s="20">
        <v>-236813</v>
      </c>
      <c r="N33" s="20">
        <v>-5870788</v>
      </c>
      <c r="O33" s="20">
        <v>8952447</v>
      </c>
      <c r="P33" s="20">
        <v>22650</v>
      </c>
      <c r="Q33" s="20">
        <v>9622413</v>
      </c>
      <c r="R33" s="20">
        <v>18597510</v>
      </c>
      <c r="S33" s="20">
        <v>-1474812</v>
      </c>
      <c r="T33" s="20">
        <v>-846545</v>
      </c>
      <c r="U33" s="20">
        <v>-3719810</v>
      </c>
      <c r="V33" s="20">
        <v>-6041167</v>
      </c>
      <c r="W33" s="20">
        <v>-508350</v>
      </c>
      <c r="X33" s="20">
        <v>5084978</v>
      </c>
      <c r="Y33" s="20">
        <v>-5593328</v>
      </c>
      <c r="Z33" s="21">
        <v>-109.99709339942081</v>
      </c>
      <c r="AA33" s="22">
        <v>5084978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10992475</v>
      </c>
      <c r="D35" s="18"/>
      <c r="E35" s="19">
        <v>-1352</v>
      </c>
      <c r="F35" s="20">
        <v>-1352</v>
      </c>
      <c r="G35" s="20">
        <v>11009957</v>
      </c>
      <c r="H35" s="20">
        <v>314347</v>
      </c>
      <c r="I35" s="20">
        <v>180414</v>
      </c>
      <c r="J35" s="20">
        <v>11504718</v>
      </c>
      <c r="K35" s="20">
        <v>487949</v>
      </c>
      <c r="L35" s="20">
        <v>263004</v>
      </c>
      <c r="M35" s="20">
        <v>320582</v>
      </c>
      <c r="N35" s="20">
        <v>1071535</v>
      </c>
      <c r="O35" s="20">
        <v>297421</v>
      </c>
      <c r="P35" s="20">
        <v>253718</v>
      </c>
      <c r="Q35" s="20">
        <v>115988</v>
      </c>
      <c r="R35" s="20">
        <v>667127</v>
      </c>
      <c r="S35" s="20">
        <v>6075318</v>
      </c>
      <c r="T35" s="20">
        <v>-5392655</v>
      </c>
      <c r="U35" s="20">
        <v>446283</v>
      </c>
      <c r="V35" s="20">
        <v>1128946</v>
      </c>
      <c r="W35" s="20">
        <v>14372326</v>
      </c>
      <c r="X35" s="20">
        <v>-1352</v>
      </c>
      <c r="Y35" s="20">
        <v>14373678</v>
      </c>
      <c r="Z35" s="21">
        <v>-1063141.8639053253</v>
      </c>
      <c r="AA35" s="22">
        <v>-1352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3223843</v>
      </c>
      <c r="D37" s="29">
        <f t="shared" ref="D37:Y37" si="3">SUM(D29:D36)</f>
        <v>0</v>
      </c>
      <c r="E37" s="30">
        <f t="shared" si="3"/>
        <v>-1352</v>
      </c>
      <c r="F37" s="31">
        <f t="shared" si="3"/>
        <v>5083626</v>
      </c>
      <c r="G37" s="31">
        <f t="shared" si="3"/>
        <v>7554754</v>
      </c>
      <c r="H37" s="31">
        <f t="shared" si="3"/>
        <v>3982009</v>
      </c>
      <c r="I37" s="31">
        <f t="shared" si="3"/>
        <v>-6513062</v>
      </c>
      <c r="J37" s="31">
        <f t="shared" si="3"/>
        <v>5023701</v>
      </c>
      <c r="K37" s="31">
        <f t="shared" si="3"/>
        <v>-2179799</v>
      </c>
      <c r="L37" s="31">
        <f t="shared" si="3"/>
        <v>-7205947</v>
      </c>
      <c r="M37" s="31">
        <f t="shared" si="3"/>
        <v>1686080</v>
      </c>
      <c r="N37" s="31">
        <f t="shared" si="3"/>
        <v>-7699666</v>
      </c>
      <c r="O37" s="31">
        <f t="shared" si="3"/>
        <v>9378431</v>
      </c>
      <c r="P37" s="31">
        <f t="shared" si="3"/>
        <v>791048</v>
      </c>
      <c r="Q37" s="31">
        <f t="shared" si="3"/>
        <v>9410180</v>
      </c>
      <c r="R37" s="31">
        <f t="shared" si="3"/>
        <v>19579659</v>
      </c>
      <c r="S37" s="31">
        <f t="shared" si="3"/>
        <v>4189075</v>
      </c>
      <c r="T37" s="31">
        <f t="shared" si="3"/>
        <v>-6418362</v>
      </c>
      <c r="U37" s="31">
        <f t="shared" si="3"/>
        <v>-193633</v>
      </c>
      <c r="V37" s="31">
        <f t="shared" si="3"/>
        <v>-2422920</v>
      </c>
      <c r="W37" s="31">
        <f t="shared" si="3"/>
        <v>14480774</v>
      </c>
      <c r="X37" s="31">
        <f t="shared" si="3"/>
        <v>5083626</v>
      </c>
      <c r="Y37" s="31">
        <f t="shared" si="3"/>
        <v>9397148</v>
      </c>
      <c r="Z37" s="32">
        <f>+IF(X37&lt;&gt;0,+(Y37/X37)*100,0)</f>
        <v>184.85128528337845</v>
      </c>
      <c r="AA37" s="33">
        <f>SUM(AA29:AA36)</f>
        <v>5083626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3223843</v>
      </c>
      <c r="D44" s="29">
        <f>+D37+D43</f>
        <v>0</v>
      </c>
      <c r="E44" s="30">
        <f t="shared" si="5"/>
        <v>-1352</v>
      </c>
      <c r="F44" s="31">
        <f t="shared" si="5"/>
        <v>5083626</v>
      </c>
      <c r="G44" s="31">
        <f t="shared" si="5"/>
        <v>7554754</v>
      </c>
      <c r="H44" s="31">
        <f t="shared" si="5"/>
        <v>3982009</v>
      </c>
      <c r="I44" s="31">
        <f t="shared" si="5"/>
        <v>-6513062</v>
      </c>
      <c r="J44" s="31">
        <f t="shared" si="5"/>
        <v>5023701</v>
      </c>
      <c r="K44" s="31">
        <f t="shared" si="5"/>
        <v>-2179799</v>
      </c>
      <c r="L44" s="31">
        <f t="shared" si="5"/>
        <v>-7205947</v>
      </c>
      <c r="M44" s="31">
        <f t="shared" si="5"/>
        <v>1686080</v>
      </c>
      <c r="N44" s="31">
        <f t="shared" si="5"/>
        <v>-7699666</v>
      </c>
      <c r="O44" s="31">
        <f t="shared" si="5"/>
        <v>9378431</v>
      </c>
      <c r="P44" s="31">
        <f t="shared" si="5"/>
        <v>791048</v>
      </c>
      <c r="Q44" s="31">
        <f t="shared" si="5"/>
        <v>9410180</v>
      </c>
      <c r="R44" s="31">
        <f t="shared" si="5"/>
        <v>19579659</v>
      </c>
      <c r="S44" s="31">
        <f t="shared" si="5"/>
        <v>4189075</v>
      </c>
      <c r="T44" s="31">
        <f t="shared" si="5"/>
        <v>-6418362</v>
      </c>
      <c r="U44" s="31">
        <f t="shared" si="5"/>
        <v>-193633</v>
      </c>
      <c r="V44" s="31">
        <f t="shared" si="5"/>
        <v>-2422920</v>
      </c>
      <c r="W44" s="31">
        <f t="shared" si="5"/>
        <v>14480774</v>
      </c>
      <c r="X44" s="31">
        <f t="shared" si="5"/>
        <v>5083626</v>
      </c>
      <c r="Y44" s="31">
        <f t="shared" si="5"/>
        <v>9397148</v>
      </c>
      <c r="Z44" s="32">
        <f>+IF(X44&lt;&gt;0,+(Y44/X44)*100,0)</f>
        <v>184.85128528337845</v>
      </c>
      <c r="AA44" s="33">
        <f>+AA37+AA43</f>
        <v>5083626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-18364939</v>
      </c>
      <c r="D45" s="42">
        <f t="shared" si="6"/>
        <v>0</v>
      </c>
      <c r="E45" s="43">
        <f t="shared" si="6"/>
        <v>-11161124</v>
      </c>
      <c r="F45" s="44">
        <f t="shared" si="6"/>
        <v>-16831102</v>
      </c>
      <c r="G45" s="44">
        <f t="shared" si="6"/>
        <v>-20149517</v>
      </c>
      <c r="H45" s="44">
        <f t="shared" si="6"/>
        <v>-3633381</v>
      </c>
      <c r="I45" s="44">
        <f t="shared" si="6"/>
        <v>2065596</v>
      </c>
      <c r="J45" s="44">
        <f t="shared" si="6"/>
        <v>-21717302</v>
      </c>
      <c r="K45" s="44">
        <f t="shared" si="6"/>
        <v>-1441181</v>
      </c>
      <c r="L45" s="44">
        <f t="shared" si="6"/>
        <v>3277622</v>
      </c>
      <c r="M45" s="44">
        <f t="shared" si="6"/>
        <v>-1207098</v>
      </c>
      <c r="N45" s="44">
        <f t="shared" si="6"/>
        <v>629343</v>
      </c>
      <c r="O45" s="44">
        <f t="shared" si="6"/>
        <v>-1591975</v>
      </c>
      <c r="P45" s="44">
        <f t="shared" si="6"/>
        <v>-1701151</v>
      </c>
      <c r="Q45" s="44">
        <f t="shared" si="6"/>
        <v>-920178</v>
      </c>
      <c r="R45" s="44">
        <f t="shared" si="6"/>
        <v>-4213304</v>
      </c>
      <c r="S45" s="44">
        <f t="shared" si="6"/>
        <v>38483170</v>
      </c>
      <c r="T45" s="44">
        <f t="shared" si="6"/>
        <v>-38879918</v>
      </c>
      <c r="U45" s="44">
        <f t="shared" si="6"/>
        <v>819085</v>
      </c>
      <c r="V45" s="44">
        <f t="shared" si="6"/>
        <v>422337</v>
      </c>
      <c r="W45" s="44">
        <f t="shared" si="6"/>
        <v>-24878926</v>
      </c>
      <c r="X45" s="44">
        <f t="shared" si="6"/>
        <v>-16831102</v>
      </c>
      <c r="Y45" s="44">
        <f t="shared" si="6"/>
        <v>-8047824</v>
      </c>
      <c r="Z45" s="45">
        <f>+IF(X45&lt;&gt;0,+(Y45/X45)*100,0)</f>
        <v>47.815193562489256</v>
      </c>
      <c r="AA45" s="46">
        <f>+AA26-AA44</f>
        <v>-16831102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-34120095</v>
      </c>
      <c r="D47" s="18"/>
      <c r="E47" s="19">
        <v>-11161124</v>
      </c>
      <c r="F47" s="20">
        <v>-11746124</v>
      </c>
      <c r="G47" s="20">
        <v>-33875882</v>
      </c>
      <c r="H47" s="20">
        <v>-2795016</v>
      </c>
      <c r="I47" s="20">
        <v>1525025</v>
      </c>
      <c r="J47" s="20">
        <v>-35145873</v>
      </c>
      <c r="K47" s="20">
        <v>-1915334</v>
      </c>
      <c r="L47" s="20">
        <v>898088</v>
      </c>
      <c r="M47" s="20">
        <v>-3908057</v>
      </c>
      <c r="N47" s="20">
        <v>-4925303</v>
      </c>
      <c r="O47" s="20">
        <v>-1078961</v>
      </c>
      <c r="P47" s="20">
        <v>-2684135</v>
      </c>
      <c r="Q47" s="20">
        <v>-1674685</v>
      </c>
      <c r="R47" s="20">
        <v>-5437781</v>
      </c>
      <c r="S47" s="20">
        <v>38244833</v>
      </c>
      <c r="T47" s="20">
        <v>-38467581</v>
      </c>
      <c r="U47" s="20">
        <v>-2473900</v>
      </c>
      <c r="V47" s="20">
        <v>-2696648</v>
      </c>
      <c r="W47" s="20">
        <v>-48205605</v>
      </c>
      <c r="X47" s="20">
        <v>-11746124</v>
      </c>
      <c r="Y47" s="20">
        <v>-36459481</v>
      </c>
      <c r="Z47" s="47">
        <v>310.395846323434</v>
      </c>
      <c r="AA47" s="22">
        <v>-11746124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-34120095</v>
      </c>
      <c r="D50" s="50">
        <f t="shared" ref="D50:Y50" si="7">SUM(D47:D49)</f>
        <v>0</v>
      </c>
      <c r="E50" s="51">
        <f t="shared" si="7"/>
        <v>-11161124</v>
      </c>
      <c r="F50" s="52">
        <f t="shared" si="7"/>
        <v>-11746124</v>
      </c>
      <c r="G50" s="52">
        <f t="shared" si="7"/>
        <v>-33875882</v>
      </c>
      <c r="H50" s="52">
        <f t="shared" si="7"/>
        <v>-2795016</v>
      </c>
      <c r="I50" s="52">
        <f t="shared" si="7"/>
        <v>1525025</v>
      </c>
      <c r="J50" s="52">
        <f t="shared" si="7"/>
        <v>-35145873</v>
      </c>
      <c r="K50" s="52">
        <f t="shared" si="7"/>
        <v>-1915334</v>
      </c>
      <c r="L50" s="52">
        <f t="shared" si="7"/>
        <v>898088</v>
      </c>
      <c r="M50" s="52">
        <f t="shared" si="7"/>
        <v>-3908057</v>
      </c>
      <c r="N50" s="52">
        <f t="shared" si="7"/>
        <v>-4925303</v>
      </c>
      <c r="O50" s="52">
        <f t="shared" si="7"/>
        <v>-1078961</v>
      </c>
      <c r="P50" s="52">
        <f t="shared" si="7"/>
        <v>-2684135</v>
      </c>
      <c r="Q50" s="52">
        <f t="shared" si="7"/>
        <v>-1674685</v>
      </c>
      <c r="R50" s="52">
        <f t="shared" si="7"/>
        <v>-5437781</v>
      </c>
      <c r="S50" s="52">
        <f t="shared" si="7"/>
        <v>38244833</v>
      </c>
      <c r="T50" s="52">
        <f t="shared" si="7"/>
        <v>-38467581</v>
      </c>
      <c r="U50" s="52">
        <f t="shared" si="7"/>
        <v>-2473900</v>
      </c>
      <c r="V50" s="52">
        <f t="shared" si="7"/>
        <v>-2696648</v>
      </c>
      <c r="W50" s="52">
        <f t="shared" si="7"/>
        <v>-48205605</v>
      </c>
      <c r="X50" s="52">
        <f t="shared" si="7"/>
        <v>-11746124</v>
      </c>
      <c r="Y50" s="52">
        <f t="shared" si="7"/>
        <v>-36459481</v>
      </c>
      <c r="Z50" s="53">
        <f>+IF(X50&lt;&gt;0,+(Y50/X50)*100,0)</f>
        <v>310.395846323434</v>
      </c>
      <c r="AA50" s="54">
        <f>SUM(AA47:AA49)</f>
        <v>-11746124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-4025000</v>
      </c>
      <c r="F6" s="20">
        <v>7361222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15930000</v>
      </c>
      <c r="R6" s="20">
        <v>15930000</v>
      </c>
      <c r="S6" s="20"/>
      <c r="T6" s="20">
        <v>9726884</v>
      </c>
      <c r="U6" s="20">
        <v>12833448</v>
      </c>
      <c r="V6" s="20">
        <v>22560332</v>
      </c>
      <c r="W6" s="20">
        <v>38490332</v>
      </c>
      <c r="X6" s="20">
        <v>7361222</v>
      </c>
      <c r="Y6" s="20">
        <v>31129110</v>
      </c>
      <c r="Z6" s="21">
        <v>422.87965231859602</v>
      </c>
      <c r="AA6" s="22">
        <v>7361222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78835307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78835307</v>
      </c>
      <c r="Y7" s="20">
        <v>-78835307</v>
      </c>
      <c r="Z7" s="21">
        <v>-100</v>
      </c>
      <c r="AA7" s="22">
        <v>78835307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112970907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112970907</v>
      </c>
      <c r="Y11" s="24">
        <v>-112970907</v>
      </c>
      <c r="Z11" s="25">
        <v>-100</v>
      </c>
      <c r="AA11" s="26">
        <v>112970907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-4025000</v>
      </c>
      <c r="F13" s="31">
        <f t="shared" si="0"/>
        <v>199167436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15930000</v>
      </c>
      <c r="R13" s="31">
        <f t="shared" si="0"/>
        <v>15930000</v>
      </c>
      <c r="S13" s="31">
        <f t="shared" si="0"/>
        <v>0</v>
      </c>
      <c r="T13" s="31">
        <f t="shared" si="0"/>
        <v>9726884</v>
      </c>
      <c r="U13" s="31">
        <f t="shared" si="0"/>
        <v>12833448</v>
      </c>
      <c r="V13" s="31">
        <f t="shared" si="0"/>
        <v>22560332</v>
      </c>
      <c r="W13" s="31">
        <f t="shared" si="0"/>
        <v>38490332</v>
      </c>
      <c r="X13" s="31">
        <f t="shared" si="0"/>
        <v>199167436</v>
      </c>
      <c r="Y13" s="31">
        <f t="shared" si="0"/>
        <v>-160677104</v>
      </c>
      <c r="Z13" s="32">
        <f>+IF(X13&lt;&gt;0,+(Y13/X13)*100,0)</f>
        <v>-80.674384943128956</v>
      </c>
      <c r="AA13" s="33">
        <f>SUM(AA6:AA12)</f>
        <v>199167436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257687305</v>
      </c>
      <c r="D17" s="18"/>
      <c r="E17" s="19">
        <v>243607125</v>
      </c>
      <c r="F17" s="20">
        <v>222304865</v>
      </c>
      <c r="G17" s="24"/>
      <c r="H17" s="24">
        <v>2631747</v>
      </c>
      <c r="I17" s="24">
        <v>1042465</v>
      </c>
      <c r="J17" s="20">
        <v>3674212</v>
      </c>
      <c r="K17" s="24">
        <v>403502</v>
      </c>
      <c r="L17" s="24">
        <v>3866368</v>
      </c>
      <c r="M17" s="20">
        <v>3317935</v>
      </c>
      <c r="N17" s="24">
        <v>7587805</v>
      </c>
      <c r="O17" s="24">
        <v>115200</v>
      </c>
      <c r="P17" s="24">
        <v>2768601</v>
      </c>
      <c r="Q17" s="20">
        <v>2858932</v>
      </c>
      <c r="R17" s="24">
        <v>5742733</v>
      </c>
      <c r="S17" s="24">
        <v>2844843</v>
      </c>
      <c r="T17" s="20">
        <v>27116392</v>
      </c>
      <c r="U17" s="24">
        <v>16356162</v>
      </c>
      <c r="V17" s="24">
        <v>46317397</v>
      </c>
      <c r="W17" s="24">
        <v>63322147</v>
      </c>
      <c r="X17" s="20">
        <v>222304865</v>
      </c>
      <c r="Y17" s="24">
        <v>-158982718</v>
      </c>
      <c r="Z17" s="25">
        <v>-71.515626974695309</v>
      </c>
      <c r="AA17" s="26">
        <v>222304865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257687305</v>
      </c>
      <c r="D25" s="29">
        <f t="shared" ref="D25:Y25" si="1">SUM(D15:D24)</f>
        <v>0</v>
      </c>
      <c r="E25" s="35">
        <f t="shared" si="1"/>
        <v>243607125</v>
      </c>
      <c r="F25" s="36">
        <f t="shared" si="1"/>
        <v>222304865</v>
      </c>
      <c r="G25" s="36">
        <f t="shared" si="1"/>
        <v>0</v>
      </c>
      <c r="H25" s="36">
        <f t="shared" si="1"/>
        <v>2631747</v>
      </c>
      <c r="I25" s="36">
        <f t="shared" si="1"/>
        <v>1042465</v>
      </c>
      <c r="J25" s="36">
        <f t="shared" si="1"/>
        <v>3674212</v>
      </c>
      <c r="K25" s="36">
        <f t="shared" si="1"/>
        <v>403502</v>
      </c>
      <c r="L25" s="36">
        <f t="shared" si="1"/>
        <v>3866368</v>
      </c>
      <c r="M25" s="36">
        <f t="shared" si="1"/>
        <v>3317935</v>
      </c>
      <c r="N25" s="36">
        <f t="shared" si="1"/>
        <v>7587805</v>
      </c>
      <c r="O25" s="36">
        <f t="shared" si="1"/>
        <v>115200</v>
      </c>
      <c r="P25" s="36">
        <f t="shared" si="1"/>
        <v>2768601</v>
      </c>
      <c r="Q25" s="36">
        <f t="shared" si="1"/>
        <v>2858932</v>
      </c>
      <c r="R25" s="36">
        <f t="shared" si="1"/>
        <v>5742733</v>
      </c>
      <c r="S25" s="36">
        <f t="shared" si="1"/>
        <v>2844843</v>
      </c>
      <c r="T25" s="36">
        <f t="shared" si="1"/>
        <v>27116392</v>
      </c>
      <c r="U25" s="36">
        <f t="shared" si="1"/>
        <v>16356162</v>
      </c>
      <c r="V25" s="36">
        <f t="shared" si="1"/>
        <v>46317397</v>
      </c>
      <c r="W25" s="36">
        <f t="shared" si="1"/>
        <v>63322147</v>
      </c>
      <c r="X25" s="36">
        <f t="shared" si="1"/>
        <v>222304865</v>
      </c>
      <c r="Y25" s="36">
        <f t="shared" si="1"/>
        <v>-158982718</v>
      </c>
      <c r="Z25" s="37">
        <f>+IF(X25&lt;&gt;0,+(Y25/X25)*100,0)</f>
        <v>-71.515626974695309</v>
      </c>
      <c r="AA25" s="38">
        <f>SUM(AA15:AA24)</f>
        <v>222304865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257687305</v>
      </c>
      <c r="D26" s="29">
        <f>+D13+D25</f>
        <v>0</v>
      </c>
      <c r="E26" s="30">
        <f t="shared" si="2"/>
        <v>239582125</v>
      </c>
      <c r="F26" s="31">
        <f t="shared" si="2"/>
        <v>421472301</v>
      </c>
      <c r="G26" s="31">
        <f t="shared" si="2"/>
        <v>0</v>
      </c>
      <c r="H26" s="31">
        <f t="shared" si="2"/>
        <v>2631747</v>
      </c>
      <c r="I26" s="31">
        <f t="shared" si="2"/>
        <v>1042465</v>
      </c>
      <c r="J26" s="31">
        <f t="shared" si="2"/>
        <v>3674212</v>
      </c>
      <c r="K26" s="31">
        <f t="shared" si="2"/>
        <v>403502</v>
      </c>
      <c r="L26" s="31">
        <f t="shared" si="2"/>
        <v>3866368</v>
      </c>
      <c r="M26" s="31">
        <f t="shared" si="2"/>
        <v>3317935</v>
      </c>
      <c r="N26" s="31">
        <f t="shared" si="2"/>
        <v>7587805</v>
      </c>
      <c r="O26" s="31">
        <f t="shared" si="2"/>
        <v>115200</v>
      </c>
      <c r="P26" s="31">
        <f t="shared" si="2"/>
        <v>2768601</v>
      </c>
      <c r="Q26" s="31">
        <f t="shared" si="2"/>
        <v>18788932</v>
      </c>
      <c r="R26" s="31">
        <f t="shared" si="2"/>
        <v>21672733</v>
      </c>
      <c r="S26" s="31">
        <f t="shared" si="2"/>
        <v>2844843</v>
      </c>
      <c r="T26" s="31">
        <f t="shared" si="2"/>
        <v>36843276</v>
      </c>
      <c r="U26" s="31">
        <f t="shared" si="2"/>
        <v>29189610</v>
      </c>
      <c r="V26" s="31">
        <f t="shared" si="2"/>
        <v>68877729</v>
      </c>
      <c r="W26" s="31">
        <f t="shared" si="2"/>
        <v>101812479</v>
      </c>
      <c r="X26" s="31">
        <f t="shared" si="2"/>
        <v>421472301</v>
      </c>
      <c r="Y26" s="31">
        <f t="shared" si="2"/>
        <v>-319659822</v>
      </c>
      <c r="Z26" s="32">
        <f>+IF(X26&lt;&gt;0,+(Y26/X26)*100,0)</f>
        <v>-75.843613267482553</v>
      </c>
      <c r="AA26" s="33">
        <f>+AA13+AA25</f>
        <v>421472301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200001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>
        <v>-21596578</v>
      </c>
      <c r="T32" s="20">
        <v>-8186069</v>
      </c>
      <c r="U32" s="20"/>
      <c r="V32" s="20">
        <v>-29782647</v>
      </c>
      <c r="W32" s="20">
        <v>-29782647</v>
      </c>
      <c r="X32" s="20">
        <v>200001</v>
      </c>
      <c r="Y32" s="20">
        <v>-29982648</v>
      </c>
      <c r="Z32" s="21">
        <v>-14991.24904375478</v>
      </c>
      <c r="AA32" s="22">
        <v>200001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-217744</v>
      </c>
      <c r="I33" s="20"/>
      <c r="J33" s="20">
        <v>-217744</v>
      </c>
      <c r="K33" s="20">
        <v>1200000</v>
      </c>
      <c r="L33" s="20">
        <v>-60835</v>
      </c>
      <c r="M33" s="20">
        <v>1750764</v>
      </c>
      <c r="N33" s="20">
        <v>2889929</v>
      </c>
      <c r="O33" s="20">
        <v>749482</v>
      </c>
      <c r="P33" s="20"/>
      <c r="Q33" s="20">
        <v>-9743</v>
      </c>
      <c r="R33" s="20">
        <v>739739</v>
      </c>
      <c r="S33" s="20">
        <v>-1353029</v>
      </c>
      <c r="T33" s="20">
        <v>-493881</v>
      </c>
      <c r="U33" s="20">
        <v>-910593</v>
      </c>
      <c r="V33" s="20">
        <v>-2757503</v>
      </c>
      <c r="W33" s="20">
        <v>654421</v>
      </c>
      <c r="X33" s="20"/>
      <c r="Y33" s="20">
        <v>654421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75707852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75707852</v>
      </c>
      <c r="Y35" s="20">
        <v>-75707852</v>
      </c>
      <c r="Z35" s="21">
        <v>-100</v>
      </c>
      <c r="AA35" s="22">
        <v>75707852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75907853</v>
      </c>
      <c r="G37" s="31">
        <f t="shared" si="3"/>
        <v>0</v>
      </c>
      <c r="H37" s="31">
        <f t="shared" si="3"/>
        <v>-217744</v>
      </c>
      <c r="I37" s="31">
        <f t="shared" si="3"/>
        <v>0</v>
      </c>
      <c r="J37" s="31">
        <f t="shared" si="3"/>
        <v>-217744</v>
      </c>
      <c r="K37" s="31">
        <f t="shared" si="3"/>
        <v>1200000</v>
      </c>
      <c r="L37" s="31">
        <f t="shared" si="3"/>
        <v>-60835</v>
      </c>
      <c r="M37" s="31">
        <f t="shared" si="3"/>
        <v>1750764</v>
      </c>
      <c r="N37" s="31">
        <f t="shared" si="3"/>
        <v>2889929</v>
      </c>
      <c r="O37" s="31">
        <f t="shared" si="3"/>
        <v>749482</v>
      </c>
      <c r="P37" s="31">
        <f t="shared" si="3"/>
        <v>0</v>
      </c>
      <c r="Q37" s="31">
        <f t="shared" si="3"/>
        <v>-9743</v>
      </c>
      <c r="R37" s="31">
        <f t="shared" si="3"/>
        <v>739739</v>
      </c>
      <c r="S37" s="31">
        <f t="shared" si="3"/>
        <v>-22949607</v>
      </c>
      <c r="T37" s="31">
        <f t="shared" si="3"/>
        <v>-8679950</v>
      </c>
      <c r="U37" s="31">
        <f t="shared" si="3"/>
        <v>-910593</v>
      </c>
      <c r="V37" s="31">
        <f t="shared" si="3"/>
        <v>-32540150</v>
      </c>
      <c r="W37" s="31">
        <f t="shared" si="3"/>
        <v>-29128226</v>
      </c>
      <c r="X37" s="31">
        <f t="shared" si="3"/>
        <v>75907853</v>
      </c>
      <c r="Y37" s="31">
        <f t="shared" si="3"/>
        <v>-105036079</v>
      </c>
      <c r="Z37" s="32">
        <f>+IF(X37&lt;&gt;0,+(Y37/X37)*100,0)</f>
        <v>-138.37313907429314</v>
      </c>
      <c r="AA37" s="33">
        <f>SUM(AA29:AA36)</f>
        <v>75907853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75907853</v>
      </c>
      <c r="G44" s="31">
        <f t="shared" si="5"/>
        <v>0</v>
      </c>
      <c r="H44" s="31">
        <f t="shared" si="5"/>
        <v>-217744</v>
      </c>
      <c r="I44" s="31">
        <f t="shared" si="5"/>
        <v>0</v>
      </c>
      <c r="J44" s="31">
        <f t="shared" si="5"/>
        <v>-217744</v>
      </c>
      <c r="K44" s="31">
        <f t="shared" si="5"/>
        <v>1200000</v>
      </c>
      <c r="L44" s="31">
        <f t="shared" si="5"/>
        <v>-60835</v>
      </c>
      <c r="M44" s="31">
        <f t="shared" si="5"/>
        <v>1750764</v>
      </c>
      <c r="N44" s="31">
        <f t="shared" si="5"/>
        <v>2889929</v>
      </c>
      <c r="O44" s="31">
        <f t="shared" si="5"/>
        <v>749482</v>
      </c>
      <c r="P44" s="31">
        <f t="shared" si="5"/>
        <v>0</v>
      </c>
      <c r="Q44" s="31">
        <f t="shared" si="5"/>
        <v>-9743</v>
      </c>
      <c r="R44" s="31">
        <f t="shared" si="5"/>
        <v>739739</v>
      </c>
      <c r="S44" s="31">
        <f t="shared" si="5"/>
        <v>-22949607</v>
      </c>
      <c r="T44" s="31">
        <f t="shared" si="5"/>
        <v>-8679950</v>
      </c>
      <c r="U44" s="31">
        <f t="shared" si="5"/>
        <v>-910593</v>
      </c>
      <c r="V44" s="31">
        <f t="shared" si="5"/>
        <v>-32540150</v>
      </c>
      <c r="W44" s="31">
        <f t="shared" si="5"/>
        <v>-29128226</v>
      </c>
      <c r="X44" s="31">
        <f t="shared" si="5"/>
        <v>75907853</v>
      </c>
      <c r="Y44" s="31">
        <f t="shared" si="5"/>
        <v>-105036079</v>
      </c>
      <c r="Z44" s="32">
        <f>+IF(X44&lt;&gt;0,+(Y44/X44)*100,0)</f>
        <v>-138.37313907429314</v>
      </c>
      <c r="AA44" s="33">
        <f>+AA37+AA43</f>
        <v>75907853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257687305</v>
      </c>
      <c r="D45" s="42">
        <f t="shared" si="6"/>
        <v>0</v>
      </c>
      <c r="E45" s="43">
        <f t="shared" si="6"/>
        <v>239582125</v>
      </c>
      <c r="F45" s="44">
        <f t="shared" si="6"/>
        <v>345564448</v>
      </c>
      <c r="G45" s="44">
        <f t="shared" si="6"/>
        <v>0</v>
      </c>
      <c r="H45" s="44">
        <f t="shared" si="6"/>
        <v>2849491</v>
      </c>
      <c r="I45" s="44">
        <f t="shared" si="6"/>
        <v>1042465</v>
      </c>
      <c r="J45" s="44">
        <f t="shared" si="6"/>
        <v>3891956</v>
      </c>
      <c r="K45" s="44">
        <f t="shared" si="6"/>
        <v>-796498</v>
      </c>
      <c r="L45" s="44">
        <f t="shared" si="6"/>
        <v>3927203</v>
      </c>
      <c r="M45" s="44">
        <f t="shared" si="6"/>
        <v>1567171</v>
      </c>
      <c r="N45" s="44">
        <f t="shared" si="6"/>
        <v>4697876</v>
      </c>
      <c r="O45" s="44">
        <f t="shared" si="6"/>
        <v>-634282</v>
      </c>
      <c r="P45" s="44">
        <f t="shared" si="6"/>
        <v>2768601</v>
      </c>
      <c r="Q45" s="44">
        <f t="shared" si="6"/>
        <v>18798675</v>
      </c>
      <c r="R45" s="44">
        <f t="shared" si="6"/>
        <v>20932994</v>
      </c>
      <c r="S45" s="44">
        <f t="shared" si="6"/>
        <v>25794450</v>
      </c>
      <c r="T45" s="44">
        <f t="shared" si="6"/>
        <v>45523226</v>
      </c>
      <c r="U45" s="44">
        <f t="shared" si="6"/>
        <v>30100203</v>
      </c>
      <c r="V45" s="44">
        <f t="shared" si="6"/>
        <v>101417879</v>
      </c>
      <c r="W45" s="44">
        <f t="shared" si="6"/>
        <v>130940705</v>
      </c>
      <c r="X45" s="44">
        <f t="shared" si="6"/>
        <v>345564448</v>
      </c>
      <c r="Y45" s="44">
        <f t="shared" si="6"/>
        <v>-214623743</v>
      </c>
      <c r="Z45" s="45">
        <f>+IF(X45&lt;&gt;0,+(Y45/X45)*100,0)</f>
        <v>-62.10816657852488</v>
      </c>
      <c r="AA45" s="46">
        <f>+AA26-AA44</f>
        <v>345564448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-18666947</v>
      </c>
      <c r="D6" s="18"/>
      <c r="E6" s="19">
        <v>-52330697</v>
      </c>
      <c r="F6" s="20">
        <v>-29902330</v>
      </c>
      <c r="G6" s="20"/>
      <c r="H6" s="20"/>
      <c r="I6" s="20"/>
      <c r="J6" s="20"/>
      <c r="K6" s="20">
        <v>8570068</v>
      </c>
      <c r="L6" s="20">
        <v>6548728</v>
      </c>
      <c r="M6" s="20">
        <v>4274783</v>
      </c>
      <c r="N6" s="20">
        <v>19393579</v>
      </c>
      <c r="O6" s="20">
        <v>8039223</v>
      </c>
      <c r="P6" s="20">
        <v>6980237</v>
      </c>
      <c r="Q6" s="20">
        <v>5103944</v>
      </c>
      <c r="R6" s="20">
        <v>20123404</v>
      </c>
      <c r="S6" s="20">
        <v>5378197</v>
      </c>
      <c r="T6" s="20">
        <v>9929407</v>
      </c>
      <c r="U6" s="20">
        <v>3538124</v>
      </c>
      <c r="V6" s="20">
        <v>18845728</v>
      </c>
      <c r="W6" s="20">
        <v>58362711</v>
      </c>
      <c r="X6" s="20">
        <v>-29902330</v>
      </c>
      <c r="Y6" s="20">
        <v>88265041</v>
      </c>
      <c r="Z6" s="21">
        <v>-295.17780387013318</v>
      </c>
      <c r="AA6" s="22">
        <v>-29902330</v>
      </c>
    </row>
    <row r="7" spans="1:27" x14ac:dyDescent="0.25">
      <c r="A7" s="23" t="s">
        <v>35</v>
      </c>
      <c r="B7" s="17" t="s">
        <v>32</v>
      </c>
      <c r="C7" s="18">
        <v>422431</v>
      </c>
      <c r="D7" s="18"/>
      <c r="E7" s="19">
        <v>172710750</v>
      </c>
      <c r="F7" s="20">
        <v>22626824</v>
      </c>
      <c r="G7" s="20">
        <v>9400967</v>
      </c>
      <c r="H7" s="20">
        <v>6582894</v>
      </c>
      <c r="I7" s="20">
        <v>13033016</v>
      </c>
      <c r="J7" s="20">
        <v>29016877</v>
      </c>
      <c r="K7" s="20">
        <v>12054634</v>
      </c>
      <c r="L7" s="20">
        <v>5558873</v>
      </c>
      <c r="M7" s="20">
        <v>9055711</v>
      </c>
      <c r="N7" s="20">
        <v>26669218</v>
      </c>
      <c r="O7" s="20">
        <v>9784537</v>
      </c>
      <c r="P7" s="20">
        <v>8076530</v>
      </c>
      <c r="Q7" s="20">
        <v>9217876</v>
      </c>
      <c r="R7" s="20">
        <v>27078943</v>
      </c>
      <c r="S7" s="20">
        <v>10075791</v>
      </c>
      <c r="T7" s="20">
        <v>15328684</v>
      </c>
      <c r="U7" s="20">
        <v>8081785</v>
      </c>
      <c r="V7" s="20">
        <v>33486260</v>
      </c>
      <c r="W7" s="20">
        <v>116251298</v>
      </c>
      <c r="X7" s="20">
        <v>22626824</v>
      </c>
      <c r="Y7" s="20">
        <v>93624474</v>
      </c>
      <c r="Z7" s="21">
        <v>413.7764716780402</v>
      </c>
      <c r="AA7" s="22">
        <v>22626824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-8000000</v>
      </c>
      <c r="F10" s="20">
        <v>-8000000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-8000000</v>
      </c>
      <c r="Y10" s="20">
        <v>8000000</v>
      </c>
      <c r="Z10" s="21">
        <v>-100</v>
      </c>
      <c r="AA10" s="22">
        <v>-8000000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26935084</v>
      </c>
      <c r="F11" s="20">
        <v>27494647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27494647</v>
      </c>
      <c r="Y11" s="24">
        <v>-27494647</v>
      </c>
      <c r="Z11" s="25">
        <v>-100</v>
      </c>
      <c r="AA11" s="26">
        <v>27494647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8209563</v>
      </c>
      <c r="F12" s="20">
        <v>10500465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10500465</v>
      </c>
      <c r="Y12" s="20">
        <v>-10500465</v>
      </c>
      <c r="Z12" s="21">
        <v>-100</v>
      </c>
      <c r="AA12" s="22">
        <v>10500465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-18244516</v>
      </c>
      <c r="D13" s="29">
        <f>SUM(D6:D12)</f>
        <v>0</v>
      </c>
      <c r="E13" s="30">
        <f t="shared" si="0"/>
        <v>147524700</v>
      </c>
      <c r="F13" s="31">
        <f t="shared" si="0"/>
        <v>22719606</v>
      </c>
      <c r="G13" s="31">
        <f t="shared" si="0"/>
        <v>9400967</v>
      </c>
      <c r="H13" s="31">
        <f t="shared" si="0"/>
        <v>6582894</v>
      </c>
      <c r="I13" s="31">
        <f t="shared" si="0"/>
        <v>13033016</v>
      </c>
      <c r="J13" s="31">
        <f t="shared" si="0"/>
        <v>29016877</v>
      </c>
      <c r="K13" s="31">
        <f t="shared" si="0"/>
        <v>20624702</v>
      </c>
      <c r="L13" s="31">
        <f t="shared" si="0"/>
        <v>12107601</v>
      </c>
      <c r="M13" s="31">
        <f t="shared" si="0"/>
        <v>13330494</v>
      </c>
      <c r="N13" s="31">
        <f t="shared" si="0"/>
        <v>46062797</v>
      </c>
      <c r="O13" s="31">
        <f t="shared" si="0"/>
        <v>17823760</v>
      </c>
      <c r="P13" s="31">
        <f t="shared" si="0"/>
        <v>15056767</v>
      </c>
      <c r="Q13" s="31">
        <f t="shared" si="0"/>
        <v>14321820</v>
      </c>
      <c r="R13" s="31">
        <f t="shared" si="0"/>
        <v>47202347</v>
      </c>
      <c r="S13" s="31">
        <f t="shared" si="0"/>
        <v>15453988</v>
      </c>
      <c r="T13" s="31">
        <f t="shared" si="0"/>
        <v>25258091</v>
      </c>
      <c r="U13" s="31">
        <f t="shared" si="0"/>
        <v>11619909</v>
      </c>
      <c r="V13" s="31">
        <f t="shared" si="0"/>
        <v>52331988</v>
      </c>
      <c r="W13" s="31">
        <f t="shared" si="0"/>
        <v>174614009</v>
      </c>
      <c r="X13" s="31">
        <f t="shared" si="0"/>
        <v>22719606</v>
      </c>
      <c r="Y13" s="31">
        <f t="shared" si="0"/>
        <v>151894403</v>
      </c>
      <c r="Z13" s="32">
        <f>+IF(X13&lt;&gt;0,+(Y13/X13)*100,0)</f>
        <v>668.56090286072742</v>
      </c>
      <c r="AA13" s="33">
        <f>SUM(AA6:AA12)</f>
        <v>22719606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-2352330</v>
      </c>
      <c r="F17" s="20">
        <v>-7166330</v>
      </c>
      <c r="G17" s="24"/>
      <c r="H17" s="24"/>
      <c r="I17" s="24"/>
      <c r="J17" s="20"/>
      <c r="K17" s="24">
        <v>559503</v>
      </c>
      <c r="L17" s="24">
        <v>62167</v>
      </c>
      <c r="M17" s="20">
        <v>1109074</v>
      </c>
      <c r="N17" s="24">
        <v>1730744</v>
      </c>
      <c r="O17" s="24">
        <v>44079</v>
      </c>
      <c r="P17" s="24"/>
      <c r="Q17" s="20">
        <v>-1774824</v>
      </c>
      <c r="R17" s="24">
        <v>-1730745</v>
      </c>
      <c r="S17" s="24"/>
      <c r="T17" s="20"/>
      <c r="U17" s="24"/>
      <c r="V17" s="24"/>
      <c r="W17" s="24">
        <v>-1</v>
      </c>
      <c r="X17" s="20">
        <v>-7166330</v>
      </c>
      <c r="Y17" s="24">
        <v>7166329</v>
      </c>
      <c r="Z17" s="25">
        <v>-99.999986045856105</v>
      </c>
      <c r="AA17" s="26">
        <v>-7166330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-2352330</v>
      </c>
      <c r="F25" s="36">
        <f t="shared" si="1"/>
        <v>-7166330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559503</v>
      </c>
      <c r="L25" s="36">
        <f t="shared" si="1"/>
        <v>62167</v>
      </c>
      <c r="M25" s="36">
        <f t="shared" si="1"/>
        <v>1109074</v>
      </c>
      <c r="N25" s="36">
        <f t="shared" si="1"/>
        <v>1730744</v>
      </c>
      <c r="O25" s="36">
        <f t="shared" si="1"/>
        <v>44079</v>
      </c>
      <c r="P25" s="36">
        <f t="shared" si="1"/>
        <v>0</v>
      </c>
      <c r="Q25" s="36">
        <f t="shared" si="1"/>
        <v>-1774824</v>
      </c>
      <c r="R25" s="36">
        <f t="shared" si="1"/>
        <v>-1730745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</v>
      </c>
      <c r="X25" s="36">
        <f t="shared" si="1"/>
        <v>-7166330</v>
      </c>
      <c r="Y25" s="36">
        <f t="shared" si="1"/>
        <v>7166329</v>
      </c>
      <c r="Z25" s="37">
        <f>+IF(X25&lt;&gt;0,+(Y25/X25)*100,0)</f>
        <v>-99.999986045856105</v>
      </c>
      <c r="AA25" s="38">
        <f>SUM(AA15:AA24)</f>
        <v>-7166330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-5215535</v>
      </c>
      <c r="D26" s="29">
        <f>+D13+D25</f>
        <v>0</v>
      </c>
      <c r="E26" s="30">
        <f t="shared" si="2"/>
        <v>145172370</v>
      </c>
      <c r="F26" s="31">
        <f t="shared" si="2"/>
        <v>15553276</v>
      </c>
      <c r="G26" s="31">
        <f t="shared" si="2"/>
        <v>9400967</v>
      </c>
      <c r="H26" s="31">
        <f t="shared" si="2"/>
        <v>6582894</v>
      </c>
      <c r="I26" s="31">
        <f t="shared" si="2"/>
        <v>13033016</v>
      </c>
      <c r="J26" s="31">
        <f t="shared" si="2"/>
        <v>29016877</v>
      </c>
      <c r="K26" s="31">
        <f t="shared" si="2"/>
        <v>21184205</v>
      </c>
      <c r="L26" s="31">
        <f t="shared" si="2"/>
        <v>12169768</v>
      </c>
      <c r="M26" s="31">
        <f t="shared" si="2"/>
        <v>14439568</v>
      </c>
      <c r="N26" s="31">
        <f t="shared" si="2"/>
        <v>47793541</v>
      </c>
      <c r="O26" s="31">
        <f t="shared" si="2"/>
        <v>17867839</v>
      </c>
      <c r="P26" s="31">
        <f t="shared" si="2"/>
        <v>15056767</v>
      </c>
      <c r="Q26" s="31">
        <f t="shared" si="2"/>
        <v>12546996</v>
      </c>
      <c r="R26" s="31">
        <f t="shared" si="2"/>
        <v>45471602</v>
      </c>
      <c r="S26" s="31">
        <f t="shared" si="2"/>
        <v>15453988</v>
      </c>
      <c r="T26" s="31">
        <f t="shared" si="2"/>
        <v>25258091</v>
      </c>
      <c r="U26" s="31">
        <f t="shared" si="2"/>
        <v>11619909</v>
      </c>
      <c r="V26" s="31">
        <f t="shared" si="2"/>
        <v>52331988</v>
      </c>
      <c r="W26" s="31">
        <f t="shared" si="2"/>
        <v>174614008</v>
      </c>
      <c r="X26" s="31">
        <f t="shared" si="2"/>
        <v>15553276</v>
      </c>
      <c r="Y26" s="31">
        <f t="shared" si="2"/>
        <v>159060732</v>
      </c>
      <c r="Z26" s="32">
        <f>+IF(X26&lt;&gt;0,+(Y26/X26)*100,0)</f>
        <v>1022.6831440527384</v>
      </c>
      <c r="AA26" s="33">
        <f>+AA13+AA25</f>
        <v>15553276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133583456</v>
      </c>
      <c r="D32" s="18"/>
      <c r="E32" s="19"/>
      <c r="F32" s="20">
        <v>21000000</v>
      </c>
      <c r="G32" s="20">
        <v>15568814</v>
      </c>
      <c r="H32" s="20">
        <v>14985898</v>
      </c>
      <c r="I32" s="20">
        <v>15366696</v>
      </c>
      <c r="J32" s="20">
        <v>45921408</v>
      </c>
      <c r="K32" s="20">
        <v>11301279</v>
      </c>
      <c r="L32" s="20">
        <v>12614548</v>
      </c>
      <c r="M32" s="20">
        <v>14017879</v>
      </c>
      <c r="N32" s="20">
        <v>37933706</v>
      </c>
      <c r="O32" s="20">
        <v>12892719</v>
      </c>
      <c r="P32" s="20">
        <v>13540827</v>
      </c>
      <c r="Q32" s="20">
        <v>11482302</v>
      </c>
      <c r="R32" s="20">
        <v>37915848</v>
      </c>
      <c r="S32" s="20">
        <v>11503005</v>
      </c>
      <c r="T32" s="20">
        <v>10372680</v>
      </c>
      <c r="U32" s="20"/>
      <c r="V32" s="20">
        <v>21875685</v>
      </c>
      <c r="W32" s="20">
        <v>143646647</v>
      </c>
      <c r="X32" s="20">
        <v>21000000</v>
      </c>
      <c r="Y32" s="20">
        <v>122646647</v>
      </c>
      <c r="Z32" s="21">
        <v>584.03165238095232</v>
      </c>
      <c r="AA32" s="22">
        <v>21000000</v>
      </c>
    </row>
    <row r="33" spans="1:27" x14ac:dyDescent="0.25">
      <c r="A33" s="23" t="s">
        <v>60</v>
      </c>
      <c r="B33" s="17" t="s">
        <v>32</v>
      </c>
      <c r="C33" s="18">
        <v>-3660108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-714921</v>
      </c>
      <c r="L33" s="20"/>
      <c r="M33" s="20">
        <v>-1326127</v>
      </c>
      <c r="N33" s="20">
        <v>-2041048</v>
      </c>
      <c r="O33" s="20"/>
      <c r="P33" s="20"/>
      <c r="Q33" s="20">
        <v>888000</v>
      </c>
      <c r="R33" s="20">
        <v>888000</v>
      </c>
      <c r="S33" s="20"/>
      <c r="T33" s="20"/>
      <c r="U33" s="20"/>
      <c r="V33" s="20"/>
      <c r="W33" s="20">
        <v>846952</v>
      </c>
      <c r="X33" s="20"/>
      <c r="Y33" s="20">
        <v>846952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129923348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21000000</v>
      </c>
      <c r="G37" s="31">
        <f t="shared" si="3"/>
        <v>17568814</v>
      </c>
      <c r="H37" s="31">
        <f t="shared" si="3"/>
        <v>14985898</v>
      </c>
      <c r="I37" s="31">
        <f t="shared" si="3"/>
        <v>15366696</v>
      </c>
      <c r="J37" s="31">
        <f t="shared" si="3"/>
        <v>47921408</v>
      </c>
      <c r="K37" s="31">
        <f t="shared" si="3"/>
        <v>10586358</v>
      </c>
      <c r="L37" s="31">
        <f t="shared" si="3"/>
        <v>12614548</v>
      </c>
      <c r="M37" s="31">
        <f t="shared" si="3"/>
        <v>12691752</v>
      </c>
      <c r="N37" s="31">
        <f t="shared" si="3"/>
        <v>35892658</v>
      </c>
      <c r="O37" s="31">
        <f t="shared" si="3"/>
        <v>12892719</v>
      </c>
      <c r="P37" s="31">
        <f t="shared" si="3"/>
        <v>13540827</v>
      </c>
      <c r="Q37" s="31">
        <f t="shared" si="3"/>
        <v>12370302</v>
      </c>
      <c r="R37" s="31">
        <f t="shared" si="3"/>
        <v>38803848</v>
      </c>
      <c r="S37" s="31">
        <f t="shared" si="3"/>
        <v>11503005</v>
      </c>
      <c r="T37" s="31">
        <f t="shared" si="3"/>
        <v>10372680</v>
      </c>
      <c r="U37" s="31">
        <f t="shared" si="3"/>
        <v>0</v>
      </c>
      <c r="V37" s="31">
        <f t="shared" si="3"/>
        <v>21875685</v>
      </c>
      <c r="W37" s="31">
        <f t="shared" si="3"/>
        <v>144493599</v>
      </c>
      <c r="X37" s="31">
        <f t="shared" si="3"/>
        <v>21000000</v>
      </c>
      <c r="Y37" s="31">
        <f t="shared" si="3"/>
        <v>123493599</v>
      </c>
      <c r="Z37" s="32">
        <f>+IF(X37&lt;&gt;0,+(Y37/X37)*100,0)</f>
        <v>588.06475714285716</v>
      </c>
      <c r="AA37" s="33">
        <f>SUM(AA29:AA36)</f>
        <v>21000000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129923348</v>
      </c>
      <c r="D44" s="29">
        <f>+D37+D43</f>
        <v>0</v>
      </c>
      <c r="E44" s="30">
        <f t="shared" si="5"/>
        <v>0</v>
      </c>
      <c r="F44" s="31">
        <f t="shared" si="5"/>
        <v>21000000</v>
      </c>
      <c r="G44" s="31">
        <f t="shared" si="5"/>
        <v>17568814</v>
      </c>
      <c r="H44" s="31">
        <f t="shared" si="5"/>
        <v>14985898</v>
      </c>
      <c r="I44" s="31">
        <f t="shared" si="5"/>
        <v>15366696</v>
      </c>
      <c r="J44" s="31">
        <f t="shared" si="5"/>
        <v>47921408</v>
      </c>
      <c r="K44" s="31">
        <f t="shared" si="5"/>
        <v>10586358</v>
      </c>
      <c r="L44" s="31">
        <f t="shared" si="5"/>
        <v>12614548</v>
      </c>
      <c r="M44" s="31">
        <f t="shared" si="5"/>
        <v>12691752</v>
      </c>
      <c r="N44" s="31">
        <f t="shared" si="5"/>
        <v>35892658</v>
      </c>
      <c r="O44" s="31">
        <f t="shared" si="5"/>
        <v>12892719</v>
      </c>
      <c r="P44" s="31">
        <f t="shared" si="5"/>
        <v>13540827</v>
      </c>
      <c r="Q44" s="31">
        <f t="shared" si="5"/>
        <v>12370302</v>
      </c>
      <c r="R44" s="31">
        <f t="shared" si="5"/>
        <v>38803848</v>
      </c>
      <c r="S44" s="31">
        <f t="shared" si="5"/>
        <v>11503005</v>
      </c>
      <c r="T44" s="31">
        <f t="shared" si="5"/>
        <v>10372680</v>
      </c>
      <c r="U44" s="31">
        <f t="shared" si="5"/>
        <v>0</v>
      </c>
      <c r="V44" s="31">
        <f t="shared" si="5"/>
        <v>21875685</v>
      </c>
      <c r="W44" s="31">
        <f t="shared" si="5"/>
        <v>144493599</v>
      </c>
      <c r="X44" s="31">
        <f t="shared" si="5"/>
        <v>21000000</v>
      </c>
      <c r="Y44" s="31">
        <f t="shared" si="5"/>
        <v>123493599</v>
      </c>
      <c r="Z44" s="32">
        <f>+IF(X44&lt;&gt;0,+(Y44/X44)*100,0)</f>
        <v>588.06475714285716</v>
      </c>
      <c r="AA44" s="33">
        <f>+AA37+AA43</f>
        <v>21000000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-135138883</v>
      </c>
      <c r="D45" s="42">
        <f t="shared" si="6"/>
        <v>0</v>
      </c>
      <c r="E45" s="43">
        <f t="shared" si="6"/>
        <v>145172370</v>
      </c>
      <c r="F45" s="44">
        <f t="shared" si="6"/>
        <v>-5446724</v>
      </c>
      <c r="G45" s="44">
        <f t="shared" si="6"/>
        <v>-8167847</v>
      </c>
      <c r="H45" s="44">
        <f t="shared" si="6"/>
        <v>-8403004</v>
      </c>
      <c r="I45" s="44">
        <f t="shared" si="6"/>
        <v>-2333680</v>
      </c>
      <c r="J45" s="44">
        <f t="shared" si="6"/>
        <v>-18904531</v>
      </c>
      <c r="K45" s="44">
        <f t="shared" si="6"/>
        <v>10597847</v>
      </c>
      <c r="L45" s="44">
        <f t="shared" si="6"/>
        <v>-444780</v>
      </c>
      <c r="M45" s="44">
        <f t="shared" si="6"/>
        <v>1747816</v>
      </c>
      <c r="N45" s="44">
        <f t="shared" si="6"/>
        <v>11900883</v>
      </c>
      <c r="O45" s="44">
        <f t="shared" si="6"/>
        <v>4975120</v>
      </c>
      <c r="P45" s="44">
        <f t="shared" si="6"/>
        <v>1515940</v>
      </c>
      <c r="Q45" s="44">
        <f t="shared" si="6"/>
        <v>176694</v>
      </c>
      <c r="R45" s="44">
        <f t="shared" si="6"/>
        <v>6667754</v>
      </c>
      <c r="S45" s="44">
        <f t="shared" si="6"/>
        <v>3950983</v>
      </c>
      <c r="T45" s="44">
        <f t="shared" si="6"/>
        <v>14885411</v>
      </c>
      <c r="U45" s="44">
        <f t="shared" si="6"/>
        <v>11619909</v>
      </c>
      <c r="V45" s="44">
        <f t="shared" si="6"/>
        <v>30456303</v>
      </c>
      <c r="W45" s="44">
        <f t="shared" si="6"/>
        <v>30120409</v>
      </c>
      <c r="X45" s="44">
        <f t="shared" si="6"/>
        <v>-5446724</v>
      </c>
      <c r="Y45" s="44">
        <f t="shared" si="6"/>
        <v>35567133</v>
      </c>
      <c r="Z45" s="45">
        <f>+IF(X45&lt;&gt;0,+(Y45/X45)*100,0)</f>
        <v>-653.00046413220127</v>
      </c>
      <c r="AA45" s="46">
        <f>+AA26-AA44</f>
        <v>-5446724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158718963</v>
      </c>
      <c r="F47" s="20">
        <v>10925939</v>
      </c>
      <c r="G47" s="20"/>
      <c r="H47" s="20"/>
      <c r="I47" s="20"/>
      <c r="J47" s="20"/>
      <c r="K47" s="20"/>
      <c r="L47" s="20">
        <v>-9863</v>
      </c>
      <c r="M47" s="20"/>
      <c r="N47" s="20">
        <v>-9863</v>
      </c>
      <c r="O47" s="20"/>
      <c r="P47" s="20"/>
      <c r="Q47" s="20"/>
      <c r="R47" s="20"/>
      <c r="S47" s="20"/>
      <c r="T47" s="20"/>
      <c r="U47" s="20"/>
      <c r="V47" s="20"/>
      <c r="W47" s="20">
        <v>-9863</v>
      </c>
      <c r="X47" s="20">
        <v>10925939</v>
      </c>
      <c r="Y47" s="20">
        <v>-10935802</v>
      </c>
      <c r="Z47" s="47">
        <v>-100.09027141740403</v>
      </c>
      <c r="AA47" s="22">
        <v>10925939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158718963</v>
      </c>
      <c r="F50" s="52">
        <f t="shared" si="7"/>
        <v>10925939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-9863</v>
      </c>
      <c r="M50" s="52">
        <f t="shared" si="7"/>
        <v>0</v>
      </c>
      <c r="N50" s="52">
        <f t="shared" si="7"/>
        <v>-9863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-9863</v>
      </c>
      <c r="X50" s="52">
        <f t="shared" si="7"/>
        <v>10925939</v>
      </c>
      <c r="Y50" s="52">
        <f t="shared" si="7"/>
        <v>-10935802</v>
      </c>
      <c r="Z50" s="53">
        <f>+IF(X50&lt;&gt;0,+(Y50/X50)*100,0)</f>
        <v>-100.09027141740403</v>
      </c>
      <c r="AA50" s="54">
        <f>SUM(AA47:AA49)</f>
        <v>10925939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-6209164</v>
      </c>
      <c r="D6" s="18"/>
      <c r="E6" s="19">
        <v>762783</v>
      </c>
      <c r="F6" s="20">
        <v>3638836</v>
      </c>
      <c r="G6" s="20">
        <v>-4467475</v>
      </c>
      <c r="H6" s="20">
        <v>-63142</v>
      </c>
      <c r="I6" s="20">
        <v>-57902</v>
      </c>
      <c r="J6" s="20">
        <v>-4588519</v>
      </c>
      <c r="K6" s="20">
        <v>-673887</v>
      </c>
      <c r="L6" s="20">
        <v>-890983</v>
      </c>
      <c r="M6" s="20">
        <v>-2589300</v>
      </c>
      <c r="N6" s="20">
        <v>-4154170</v>
      </c>
      <c r="O6" s="20">
        <v>-67119</v>
      </c>
      <c r="P6" s="20"/>
      <c r="Q6" s="20">
        <v>7913640</v>
      </c>
      <c r="R6" s="20">
        <v>7846521</v>
      </c>
      <c r="S6" s="20">
        <v>-916881</v>
      </c>
      <c r="T6" s="20">
        <v>-1547988</v>
      </c>
      <c r="U6" s="20">
        <v>-1565294</v>
      </c>
      <c r="V6" s="20">
        <v>-4030163</v>
      </c>
      <c r="W6" s="20">
        <v>-4926331</v>
      </c>
      <c r="X6" s="20">
        <v>3638836</v>
      </c>
      <c r="Y6" s="20">
        <v>-8565167</v>
      </c>
      <c r="Z6" s="21">
        <v>-235.38205623996245</v>
      </c>
      <c r="AA6" s="22">
        <v>3638836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769123</v>
      </c>
      <c r="D11" s="18"/>
      <c r="E11" s="19"/>
      <c r="F11" s="20">
        <v>769124</v>
      </c>
      <c r="G11" s="24">
        <v>776730</v>
      </c>
      <c r="H11" s="24">
        <v>8236</v>
      </c>
      <c r="I11" s="24">
        <v>7552</v>
      </c>
      <c r="J11" s="20">
        <v>792518</v>
      </c>
      <c r="K11" s="24">
        <v>87899</v>
      </c>
      <c r="L11" s="24">
        <v>116215</v>
      </c>
      <c r="M11" s="20">
        <v>337735</v>
      </c>
      <c r="N11" s="24">
        <v>541849</v>
      </c>
      <c r="O11" s="24">
        <v>8755</v>
      </c>
      <c r="P11" s="24"/>
      <c r="Q11" s="20">
        <v>17525</v>
      </c>
      <c r="R11" s="24">
        <v>26280</v>
      </c>
      <c r="S11" s="24">
        <v>119593</v>
      </c>
      <c r="T11" s="20">
        <v>201911</v>
      </c>
      <c r="U11" s="24">
        <v>204169</v>
      </c>
      <c r="V11" s="24">
        <v>525673</v>
      </c>
      <c r="W11" s="24">
        <v>1886320</v>
      </c>
      <c r="X11" s="20">
        <v>769124</v>
      </c>
      <c r="Y11" s="24">
        <v>1117196</v>
      </c>
      <c r="Z11" s="25">
        <v>145.25564148303783</v>
      </c>
      <c r="AA11" s="26">
        <v>769124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-5440041</v>
      </c>
      <c r="D13" s="29">
        <f>SUM(D6:D12)</f>
        <v>0</v>
      </c>
      <c r="E13" s="30">
        <f t="shared" si="0"/>
        <v>762783</v>
      </c>
      <c r="F13" s="31">
        <f t="shared" si="0"/>
        <v>4407960</v>
      </c>
      <c r="G13" s="31">
        <f t="shared" si="0"/>
        <v>-3690745</v>
      </c>
      <c r="H13" s="31">
        <f t="shared" si="0"/>
        <v>-54906</v>
      </c>
      <c r="I13" s="31">
        <f t="shared" si="0"/>
        <v>-50350</v>
      </c>
      <c r="J13" s="31">
        <f t="shared" si="0"/>
        <v>-3796001</v>
      </c>
      <c r="K13" s="31">
        <f t="shared" si="0"/>
        <v>-585988</v>
      </c>
      <c r="L13" s="31">
        <f t="shared" si="0"/>
        <v>-774768</v>
      </c>
      <c r="M13" s="31">
        <f t="shared" si="0"/>
        <v>-2251565</v>
      </c>
      <c r="N13" s="31">
        <f t="shared" si="0"/>
        <v>-3612321</v>
      </c>
      <c r="O13" s="31">
        <f t="shared" si="0"/>
        <v>-58364</v>
      </c>
      <c r="P13" s="31">
        <f t="shared" si="0"/>
        <v>0</v>
      </c>
      <c r="Q13" s="31">
        <f t="shared" si="0"/>
        <v>7931165</v>
      </c>
      <c r="R13" s="31">
        <f t="shared" si="0"/>
        <v>7872801</v>
      </c>
      <c r="S13" s="31">
        <f t="shared" si="0"/>
        <v>-797288</v>
      </c>
      <c r="T13" s="31">
        <f t="shared" si="0"/>
        <v>-1346077</v>
      </c>
      <c r="U13" s="31">
        <f t="shared" si="0"/>
        <v>-1361125</v>
      </c>
      <c r="V13" s="31">
        <f t="shared" si="0"/>
        <v>-3504490</v>
      </c>
      <c r="W13" s="31">
        <f t="shared" si="0"/>
        <v>-3040011</v>
      </c>
      <c r="X13" s="31">
        <f t="shared" si="0"/>
        <v>4407960</v>
      </c>
      <c r="Y13" s="31">
        <f t="shared" si="0"/>
        <v>-7447971</v>
      </c>
      <c r="Z13" s="32">
        <f>+IF(X13&lt;&gt;0,+(Y13/X13)*100,0)</f>
        <v>-168.96639261699289</v>
      </c>
      <c r="AA13" s="33">
        <f>SUM(AA6:AA12)</f>
        <v>4407960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2445828</v>
      </c>
      <c r="D17" s="18"/>
      <c r="E17" s="19">
        <v>3420630</v>
      </c>
      <c r="F17" s="20">
        <v>2445828</v>
      </c>
      <c r="G17" s="24">
        <v>2445828</v>
      </c>
      <c r="H17" s="24"/>
      <c r="I17" s="24"/>
      <c r="J17" s="20">
        <v>2445828</v>
      </c>
      <c r="K17" s="24">
        <v>593427</v>
      </c>
      <c r="L17" s="24">
        <v>818073</v>
      </c>
      <c r="M17" s="20">
        <v>2457600</v>
      </c>
      <c r="N17" s="24">
        <v>3869100</v>
      </c>
      <c r="O17" s="24"/>
      <c r="P17" s="24"/>
      <c r="Q17" s="20">
        <v>-3869099</v>
      </c>
      <c r="R17" s="24">
        <v>-3869099</v>
      </c>
      <c r="S17" s="24"/>
      <c r="T17" s="20"/>
      <c r="U17" s="24"/>
      <c r="V17" s="24"/>
      <c r="W17" s="24">
        <v>2445829</v>
      </c>
      <c r="X17" s="20">
        <v>2445828</v>
      </c>
      <c r="Y17" s="24">
        <v>1</v>
      </c>
      <c r="Z17" s="25"/>
      <c r="AA17" s="26">
        <v>2445828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2445828</v>
      </c>
      <c r="D25" s="29">
        <f t="shared" ref="D25:Y25" si="1">SUM(D15:D24)</f>
        <v>0</v>
      </c>
      <c r="E25" s="35">
        <f t="shared" si="1"/>
        <v>3420630</v>
      </c>
      <c r="F25" s="36">
        <f t="shared" si="1"/>
        <v>2445828</v>
      </c>
      <c r="G25" s="36">
        <f t="shared" si="1"/>
        <v>2445828</v>
      </c>
      <c r="H25" s="36">
        <f t="shared" si="1"/>
        <v>0</v>
      </c>
      <c r="I25" s="36">
        <f t="shared" si="1"/>
        <v>0</v>
      </c>
      <c r="J25" s="36">
        <f t="shared" si="1"/>
        <v>2445828</v>
      </c>
      <c r="K25" s="36">
        <f t="shared" si="1"/>
        <v>593427</v>
      </c>
      <c r="L25" s="36">
        <f t="shared" si="1"/>
        <v>818073</v>
      </c>
      <c r="M25" s="36">
        <f t="shared" si="1"/>
        <v>2457600</v>
      </c>
      <c r="N25" s="36">
        <f t="shared" si="1"/>
        <v>3869100</v>
      </c>
      <c r="O25" s="36">
        <f t="shared" si="1"/>
        <v>0</v>
      </c>
      <c r="P25" s="36">
        <f t="shared" si="1"/>
        <v>0</v>
      </c>
      <c r="Q25" s="36">
        <f t="shared" si="1"/>
        <v>-3869099</v>
      </c>
      <c r="R25" s="36">
        <f t="shared" si="1"/>
        <v>-3869099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2445829</v>
      </c>
      <c r="X25" s="36">
        <f t="shared" si="1"/>
        <v>2445828</v>
      </c>
      <c r="Y25" s="36">
        <f t="shared" si="1"/>
        <v>1</v>
      </c>
      <c r="Z25" s="37">
        <f>+IF(X25&lt;&gt;0,+(Y25/X25)*100,0)</f>
        <v>4.0885949461695591E-5</v>
      </c>
      <c r="AA25" s="38">
        <f>SUM(AA15:AA24)</f>
        <v>2445828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-2994213</v>
      </c>
      <c r="D26" s="29">
        <f>+D13+D25</f>
        <v>0</v>
      </c>
      <c r="E26" s="30">
        <f t="shared" si="2"/>
        <v>4183413</v>
      </c>
      <c r="F26" s="31">
        <f t="shared" si="2"/>
        <v>6853788</v>
      </c>
      <c r="G26" s="31">
        <f t="shared" si="2"/>
        <v>-1244917</v>
      </c>
      <c r="H26" s="31">
        <f t="shared" si="2"/>
        <v>-54906</v>
      </c>
      <c r="I26" s="31">
        <f t="shared" si="2"/>
        <v>-50350</v>
      </c>
      <c r="J26" s="31">
        <f t="shared" si="2"/>
        <v>-1350173</v>
      </c>
      <c r="K26" s="31">
        <f t="shared" si="2"/>
        <v>7439</v>
      </c>
      <c r="L26" s="31">
        <f t="shared" si="2"/>
        <v>43305</v>
      </c>
      <c r="M26" s="31">
        <f t="shared" si="2"/>
        <v>206035</v>
      </c>
      <c r="N26" s="31">
        <f t="shared" si="2"/>
        <v>256779</v>
      </c>
      <c r="O26" s="31">
        <f t="shared" si="2"/>
        <v>-58364</v>
      </c>
      <c r="P26" s="31">
        <f t="shared" si="2"/>
        <v>0</v>
      </c>
      <c r="Q26" s="31">
        <f t="shared" si="2"/>
        <v>4062066</v>
      </c>
      <c r="R26" s="31">
        <f t="shared" si="2"/>
        <v>4003702</v>
      </c>
      <c r="S26" s="31">
        <f t="shared" si="2"/>
        <v>-797288</v>
      </c>
      <c r="T26" s="31">
        <f t="shared" si="2"/>
        <v>-1346077</v>
      </c>
      <c r="U26" s="31">
        <f t="shared" si="2"/>
        <v>-1361125</v>
      </c>
      <c r="V26" s="31">
        <f t="shared" si="2"/>
        <v>-3504490</v>
      </c>
      <c r="W26" s="31">
        <f t="shared" si="2"/>
        <v>-594182</v>
      </c>
      <c r="X26" s="31">
        <f t="shared" si="2"/>
        <v>6853788</v>
      </c>
      <c r="Y26" s="31">
        <f t="shared" si="2"/>
        <v>-7447970</v>
      </c>
      <c r="Z26" s="32">
        <f>+IF(X26&lt;&gt;0,+(Y26/X26)*100,0)</f>
        <v>-108.66939566849747</v>
      </c>
      <c r="AA26" s="33">
        <f>+AA13+AA25</f>
        <v>6853788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600000</v>
      </c>
      <c r="F32" s="20">
        <v>9193478</v>
      </c>
      <c r="G32" s="20"/>
      <c r="H32" s="20"/>
      <c r="I32" s="20"/>
      <c r="J32" s="20"/>
      <c r="K32" s="20">
        <v>68244</v>
      </c>
      <c r="L32" s="20">
        <v>49801</v>
      </c>
      <c r="M32" s="20">
        <v>294500</v>
      </c>
      <c r="N32" s="20">
        <v>412545</v>
      </c>
      <c r="O32" s="20"/>
      <c r="P32" s="20"/>
      <c r="Q32" s="20"/>
      <c r="R32" s="20"/>
      <c r="S32" s="20">
        <v>92840</v>
      </c>
      <c r="T32" s="20">
        <v>164084</v>
      </c>
      <c r="U32" s="20">
        <v>208208</v>
      </c>
      <c r="V32" s="20">
        <v>465132</v>
      </c>
      <c r="W32" s="20">
        <v>877677</v>
      </c>
      <c r="X32" s="20">
        <v>9193478</v>
      </c>
      <c r="Y32" s="20">
        <v>-8315801</v>
      </c>
      <c r="Z32" s="21">
        <v>-90.453264803592276</v>
      </c>
      <c r="AA32" s="22">
        <v>9193478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-682440</v>
      </c>
      <c r="L33" s="20">
        <v>-940783</v>
      </c>
      <c r="M33" s="20">
        <v>-2813160</v>
      </c>
      <c r="N33" s="20">
        <v>-4436383</v>
      </c>
      <c r="O33" s="20"/>
      <c r="P33" s="20"/>
      <c r="Q33" s="20">
        <v>8048000</v>
      </c>
      <c r="R33" s="20">
        <v>8048000</v>
      </c>
      <c r="S33" s="20">
        <v>-928393</v>
      </c>
      <c r="T33" s="20">
        <v>-1640840</v>
      </c>
      <c r="U33" s="20">
        <v>-2123683</v>
      </c>
      <c r="V33" s="20">
        <v>-4692916</v>
      </c>
      <c r="W33" s="20">
        <v>718701</v>
      </c>
      <c r="X33" s="20"/>
      <c r="Y33" s="20">
        <v>718701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9193478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-614196</v>
      </c>
      <c r="L37" s="31">
        <f t="shared" si="3"/>
        <v>-890982</v>
      </c>
      <c r="M37" s="31">
        <f t="shared" si="3"/>
        <v>-2518660</v>
      </c>
      <c r="N37" s="31">
        <f t="shared" si="3"/>
        <v>-4023838</v>
      </c>
      <c r="O37" s="31">
        <f t="shared" si="3"/>
        <v>0</v>
      </c>
      <c r="P37" s="31">
        <f t="shared" si="3"/>
        <v>0</v>
      </c>
      <c r="Q37" s="31">
        <f t="shared" si="3"/>
        <v>8048000</v>
      </c>
      <c r="R37" s="31">
        <f t="shared" si="3"/>
        <v>8048000</v>
      </c>
      <c r="S37" s="31">
        <f t="shared" si="3"/>
        <v>-835553</v>
      </c>
      <c r="T37" s="31">
        <f t="shared" si="3"/>
        <v>-1476756</v>
      </c>
      <c r="U37" s="31">
        <f t="shared" si="3"/>
        <v>-1915475</v>
      </c>
      <c r="V37" s="31">
        <f t="shared" si="3"/>
        <v>-4227784</v>
      </c>
      <c r="W37" s="31">
        <f t="shared" si="3"/>
        <v>1596378</v>
      </c>
      <c r="X37" s="31">
        <f t="shared" si="3"/>
        <v>9193478</v>
      </c>
      <c r="Y37" s="31">
        <f t="shared" si="3"/>
        <v>-7597100</v>
      </c>
      <c r="Z37" s="32">
        <f>+IF(X37&lt;&gt;0,+(Y37/X37)*100,0)</f>
        <v>-82.635755477959478</v>
      </c>
      <c r="AA37" s="33">
        <f>SUM(AA29:AA36)</f>
        <v>9193478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600000</v>
      </c>
      <c r="F44" s="31">
        <f t="shared" si="5"/>
        <v>9193478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-614196</v>
      </c>
      <c r="L44" s="31">
        <f t="shared" si="5"/>
        <v>-890982</v>
      </c>
      <c r="M44" s="31">
        <f t="shared" si="5"/>
        <v>-2518660</v>
      </c>
      <c r="N44" s="31">
        <f t="shared" si="5"/>
        <v>-4023838</v>
      </c>
      <c r="O44" s="31">
        <f t="shared" si="5"/>
        <v>0</v>
      </c>
      <c r="P44" s="31">
        <f t="shared" si="5"/>
        <v>0</v>
      </c>
      <c r="Q44" s="31">
        <f t="shared" si="5"/>
        <v>8048000</v>
      </c>
      <c r="R44" s="31">
        <f t="shared" si="5"/>
        <v>8048000</v>
      </c>
      <c r="S44" s="31">
        <f t="shared" si="5"/>
        <v>-835553</v>
      </c>
      <c r="T44" s="31">
        <f t="shared" si="5"/>
        <v>-1476756</v>
      </c>
      <c r="U44" s="31">
        <f t="shared" si="5"/>
        <v>-1915475</v>
      </c>
      <c r="V44" s="31">
        <f t="shared" si="5"/>
        <v>-4227784</v>
      </c>
      <c r="W44" s="31">
        <f t="shared" si="5"/>
        <v>1596378</v>
      </c>
      <c r="X44" s="31">
        <f t="shared" si="5"/>
        <v>9193478</v>
      </c>
      <c r="Y44" s="31">
        <f t="shared" si="5"/>
        <v>-7597100</v>
      </c>
      <c r="Z44" s="32">
        <f>+IF(X44&lt;&gt;0,+(Y44/X44)*100,0)</f>
        <v>-82.635755477959478</v>
      </c>
      <c r="AA44" s="33">
        <f>+AA37+AA43</f>
        <v>9193478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-2994213</v>
      </c>
      <c r="D45" s="42">
        <f t="shared" si="6"/>
        <v>0</v>
      </c>
      <c r="E45" s="43">
        <f t="shared" si="6"/>
        <v>3583413</v>
      </c>
      <c r="F45" s="44">
        <f t="shared" si="6"/>
        <v>-2339690</v>
      </c>
      <c r="G45" s="44">
        <f t="shared" si="6"/>
        <v>-3044917</v>
      </c>
      <c r="H45" s="44">
        <f t="shared" si="6"/>
        <v>-54906</v>
      </c>
      <c r="I45" s="44">
        <f t="shared" si="6"/>
        <v>-50350</v>
      </c>
      <c r="J45" s="44">
        <f t="shared" si="6"/>
        <v>-3150173</v>
      </c>
      <c r="K45" s="44">
        <f t="shared" si="6"/>
        <v>621635</v>
      </c>
      <c r="L45" s="44">
        <f t="shared" si="6"/>
        <v>934287</v>
      </c>
      <c r="M45" s="44">
        <f t="shared" si="6"/>
        <v>2724695</v>
      </c>
      <c r="N45" s="44">
        <f t="shared" si="6"/>
        <v>4280617</v>
      </c>
      <c r="O45" s="44">
        <f t="shared" si="6"/>
        <v>-58364</v>
      </c>
      <c r="P45" s="44">
        <f t="shared" si="6"/>
        <v>0</v>
      </c>
      <c r="Q45" s="44">
        <f t="shared" si="6"/>
        <v>-3985934</v>
      </c>
      <c r="R45" s="44">
        <f t="shared" si="6"/>
        <v>-4044298</v>
      </c>
      <c r="S45" s="44">
        <f t="shared" si="6"/>
        <v>38265</v>
      </c>
      <c r="T45" s="44">
        <f t="shared" si="6"/>
        <v>130679</v>
      </c>
      <c r="U45" s="44">
        <f t="shared" si="6"/>
        <v>554350</v>
      </c>
      <c r="V45" s="44">
        <f t="shared" si="6"/>
        <v>723294</v>
      </c>
      <c r="W45" s="44">
        <f t="shared" si="6"/>
        <v>-2190560</v>
      </c>
      <c r="X45" s="44">
        <f t="shared" si="6"/>
        <v>-2339690</v>
      </c>
      <c r="Y45" s="44">
        <f t="shared" si="6"/>
        <v>149130</v>
      </c>
      <c r="Z45" s="45">
        <f>+IF(X45&lt;&gt;0,+(Y45/X45)*100,0)</f>
        <v>-6.3739213314584413</v>
      </c>
      <c r="AA45" s="46">
        <f>+AA26-AA44</f>
        <v>-2339690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-2073829</v>
      </c>
      <c r="D47" s="18"/>
      <c r="E47" s="19">
        <v>3583413</v>
      </c>
      <c r="F47" s="20">
        <v>-1419307</v>
      </c>
      <c r="G47" s="20">
        <v>-1355425</v>
      </c>
      <c r="H47" s="20">
        <v>-54906</v>
      </c>
      <c r="I47" s="20">
        <v>-50350</v>
      </c>
      <c r="J47" s="20">
        <v>-1460681</v>
      </c>
      <c r="K47" s="20">
        <v>630535</v>
      </c>
      <c r="L47" s="20">
        <v>940783</v>
      </c>
      <c r="M47" s="20">
        <v>2763199</v>
      </c>
      <c r="N47" s="20">
        <v>4334517</v>
      </c>
      <c r="O47" s="20">
        <v>-58364</v>
      </c>
      <c r="P47" s="20"/>
      <c r="Q47" s="20">
        <v>-3985933</v>
      </c>
      <c r="R47" s="20">
        <v>-4044297</v>
      </c>
      <c r="S47" s="20">
        <v>50375</v>
      </c>
      <c r="T47" s="20">
        <v>152082</v>
      </c>
      <c r="U47" s="20">
        <v>581507</v>
      </c>
      <c r="V47" s="20">
        <v>783964</v>
      </c>
      <c r="W47" s="20">
        <v>-386497</v>
      </c>
      <c r="X47" s="20">
        <v>-1419307</v>
      </c>
      <c r="Y47" s="20">
        <v>1032810</v>
      </c>
      <c r="Z47" s="47">
        <v>-72.768611723890615</v>
      </c>
      <c r="AA47" s="22">
        <v>-1419307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-2073829</v>
      </c>
      <c r="D50" s="50">
        <f t="shared" ref="D50:Y50" si="7">SUM(D47:D49)</f>
        <v>0</v>
      </c>
      <c r="E50" s="51">
        <f t="shared" si="7"/>
        <v>3583413</v>
      </c>
      <c r="F50" s="52">
        <f t="shared" si="7"/>
        <v>-1419307</v>
      </c>
      <c r="G50" s="52">
        <f t="shared" si="7"/>
        <v>-1355425</v>
      </c>
      <c r="H50" s="52">
        <f t="shared" si="7"/>
        <v>-54906</v>
      </c>
      <c r="I50" s="52">
        <f t="shared" si="7"/>
        <v>-50350</v>
      </c>
      <c r="J50" s="52">
        <f t="shared" si="7"/>
        <v>-1460681</v>
      </c>
      <c r="K50" s="52">
        <f t="shared" si="7"/>
        <v>630535</v>
      </c>
      <c r="L50" s="52">
        <f t="shared" si="7"/>
        <v>940783</v>
      </c>
      <c r="M50" s="52">
        <f t="shared" si="7"/>
        <v>2763199</v>
      </c>
      <c r="N50" s="52">
        <f t="shared" si="7"/>
        <v>4334517</v>
      </c>
      <c r="O50" s="52">
        <f t="shared" si="7"/>
        <v>-58364</v>
      </c>
      <c r="P50" s="52">
        <f t="shared" si="7"/>
        <v>0</v>
      </c>
      <c r="Q50" s="52">
        <f t="shared" si="7"/>
        <v>-3985933</v>
      </c>
      <c r="R50" s="52">
        <f t="shared" si="7"/>
        <v>-4044297</v>
      </c>
      <c r="S50" s="52">
        <f t="shared" si="7"/>
        <v>50375</v>
      </c>
      <c r="T50" s="52">
        <f t="shared" si="7"/>
        <v>152082</v>
      </c>
      <c r="U50" s="52">
        <f t="shared" si="7"/>
        <v>581507</v>
      </c>
      <c r="V50" s="52">
        <f t="shared" si="7"/>
        <v>783964</v>
      </c>
      <c r="W50" s="52">
        <f t="shared" si="7"/>
        <v>-386497</v>
      </c>
      <c r="X50" s="52">
        <f t="shared" si="7"/>
        <v>-1419307</v>
      </c>
      <c r="Y50" s="52">
        <f t="shared" si="7"/>
        <v>1032810</v>
      </c>
      <c r="Z50" s="53">
        <f>+IF(X50&lt;&gt;0,+(Y50/X50)*100,0)</f>
        <v>-72.768611723890615</v>
      </c>
      <c r="AA50" s="54">
        <f>SUM(AA47:AA49)</f>
        <v>-1419307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-6786606</v>
      </c>
      <c r="F6" s="20">
        <v>-6786606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-6786606</v>
      </c>
      <c r="Y6" s="20">
        <v>2458200</v>
      </c>
      <c r="Z6" s="21">
        <v>-36.221345397095398</v>
      </c>
      <c r="AA6" s="22">
        <v>-6786606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-6408757</v>
      </c>
      <c r="F13" s="31">
        <f t="shared" si="0"/>
        <v>-6408757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-6408757</v>
      </c>
      <c r="Y13" s="31">
        <f t="shared" si="0"/>
        <v>2458200</v>
      </c>
      <c r="Z13" s="32">
        <f>+IF(X13&lt;&gt;0,+(Y13/X13)*100,0)</f>
        <v>-38.356891983890165</v>
      </c>
      <c r="AA13" s="33">
        <f>SUM(AA6:AA12)</f>
        <v>-6408757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-6408757</v>
      </c>
      <c r="F26" s="31">
        <f t="shared" si="2"/>
        <v>-6408757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-6408757</v>
      </c>
      <c r="Y26" s="31">
        <f t="shared" si="2"/>
        <v>2458200</v>
      </c>
      <c r="Z26" s="32">
        <f>+IF(X26&lt;&gt;0,+(Y26/X26)*100,0)</f>
        <v>-38.356891983890165</v>
      </c>
      <c r="AA26" s="33">
        <f>+AA13+AA25</f>
        <v>-6408757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</v>
      </c>
      <c r="Y32" s="20">
        <v>50000</v>
      </c>
      <c r="Z32" s="21">
        <v>-100</v>
      </c>
      <c r="AA32" s="22">
        <v>-50000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-50000</v>
      </c>
      <c r="Y37" s="31">
        <f t="shared" si="3"/>
        <v>50000</v>
      </c>
      <c r="Z37" s="32">
        <f>+IF(X37&lt;&gt;0,+(Y37/X37)*100,0)</f>
        <v>-100</v>
      </c>
      <c r="AA37" s="33">
        <f>SUM(AA29:AA36)</f>
        <v>-50000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-50000</v>
      </c>
      <c r="Y44" s="31">
        <f t="shared" si="5"/>
        <v>50000</v>
      </c>
      <c r="Z44" s="32">
        <f>+IF(X44&lt;&gt;0,+(Y44/X44)*100,0)</f>
        <v>-100</v>
      </c>
      <c r="AA44" s="33">
        <f>+AA37+AA43</f>
        <v>-50000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-6408757</v>
      </c>
      <c r="F45" s="44">
        <f t="shared" si="6"/>
        <v>-6358757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-6358757</v>
      </c>
      <c r="Y45" s="44">
        <f t="shared" si="6"/>
        <v>2408200</v>
      </c>
      <c r="Z45" s="45">
        <f>+IF(X45&lt;&gt;0,+(Y45/X45)*100,0)</f>
        <v>-37.872181622917807</v>
      </c>
      <c r="AA45" s="46">
        <f>+AA26-AA44</f>
        <v>-6358757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-4195343</v>
      </c>
      <c r="D47" s="18"/>
      <c r="E47" s="19">
        <v>-2448459</v>
      </c>
      <c r="F47" s="20">
        <v>-2398459</v>
      </c>
      <c r="G47" s="20">
        <v>-4987676</v>
      </c>
      <c r="H47" s="20">
        <v>534618</v>
      </c>
      <c r="I47" s="20">
        <v>-142338</v>
      </c>
      <c r="J47" s="20">
        <v>-4595396</v>
      </c>
      <c r="K47" s="20"/>
      <c r="L47" s="20">
        <v>-200164</v>
      </c>
      <c r="M47" s="20">
        <v>-133827</v>
      </c>
      <c r="N47" s="20">
        <v>-333991</v>
      </c>
      <c r="O47" s="20">
        <v>-133814</v>
      </c>
      <c r="P47" s="20">
        <v>-132620</v>
      </c>
      <c r="Q47" s="20">
        <v>-134978</v>
      </c>
      <c r="R47" s="20">
        <v>-401412</v>
      </c>
      <c r="S47" s="20">
        <v>-132499</v>
      </c>
      <c r="T47" s="20">
        <v>-135066</v>
      </c>
      <c r="U47" s="20">
        <v>-134253</v>
      </c>
      <c r="V47" s="20">
        <v>-401818</v>
      </c>
      <c r="W47" s="20">
        <v>-5732617</v>
      </c>
      <c r="X47" s="20">
        <v>-2398459</v>
      </c>
      <c r="Y47" s="20">
        <v>-3334158</v>
      </c>
      <c r="Z47" s="47">
        <v>139.012507614264</v>
      </c>
      <c r="AA47" s="22">
        <v>-2398459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-4195343</v>
      </c>
      <c r="D50" s="50">
        <f t="shared" ref="D50:Y50" si="7">SUM(D47:D49)</f>
        <v>0</v>
      </c>
      <c r="E50" s="51">
        <f t="shared" si="7"/>
        <v>-2448459</v>
      </c>
      <c r="F50" s="52">
        <f t="shared" si="7"/>
        <v>-2398459</v>
      </c>
      <c r="G50" s="52">
        <f t="shared" si="7"/>
        <v>-4987676</v>
      </c>
      <c r="H50" s="52">
        <f t="shared" si="7"/>
        <v>534618</v>
      </c>
      <c r="I50" s="52">
        <f t="shared" si="7"/>
        <v>-142338</v>
      </c>
      <c r="J50" s="52">
        <f t="shared" si="7"/>
        <v>-4595396</v>
      </c>
      <c r="K50" s="52">
        <f t="shared" si="7"/>
        <v>0</v>
      </c>
      <c r="L50" s="52">
        <f t="shared" si="7"/>
        <v>-200164</v>
      </c>
      <c r="M50" s="52">
        <f t="shared" si="7"/>
        <v>-133827</v>
      </c>
      <c r="N50" s="52">
        <f t="shared" si="7"/>
        <v>-333991</v>
      </c>
      <c r="O50" s="52">
        <f t="shared" si="7"/>
        <v>-133814</v>
      </c>
      <c r="P50" s="52">
        <f t="shared" si="7"/>
        <v>-132620</v>
      </c>
      <c r="Q50" s="52">
        <f t="shared" si="7"/>
        <v>-134978</v>
      </c>
      <c r="R50" s="52">
        <f t="shared" si="7"/>
        <v>-401412</v>
      </c>
      <c r="S50" s="52">
        <f t="shared" si="7"/>
        <v>-132499</v>
      </c>
      <c r="T50" s="52">
        <f t="shared" si="7"/>
        <v>-135066</v>
      </c>
      <c r="U50" s="52">
        <f t="shared" si="7"/>
        <v>-134253</v>
      </c>
      <c r="V50" s="52">
        <f t="shared" si="7"/>
        <v>-401818</v>
      </c>
      <c r="W50" s="52">
        <f t="shared" si="7"/>
        <v>-5732617</v>
      </c>
      <c r="X50" s="52">
        <f t="shared" si="7"/>
        <v>-2398459</v>
      </c>
      <c r="Y50" s="52">
        <f t="shared" si="7"/>
        <v>-3334158</v>
      </c>
      <c r="Z50" s="53">
        <f>+IF(X50&lt;&gt;0,+(Y50/X50)*100,0)</f>
        <v>139.012507614264</v>
      </c>
      <c r="AA50" s="54">
        <f>SUM(AA47:AA49)</f>
        <v>-2398459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971864653</v>
      </c>
      <c r="D6" s="18"/>
      <c r="E6" s="19">
        <v>-17375405</v>
      </c>
      <c r="F6" s="20">
        <v>-32797164</v>
      </c>
      <c r="G6" s="20">
        <v>987459119</v>
      </c>
      <c r="H6" s="20">
        <v>-8421486</v>
      </c>
      <c r="I6" s="20">
        <v>9572205</v>
      </c>
      <c r="J6" s="20">
        <v>988609838</v>
      </c>
      <c r="K6" s="20">
        <v>1319923</v>
      </c>
      <c r="L6" s="20">
        <v>19318065</v>
      </c>
      <c r="M6" s="20">
        <v>-32614583</v>
      </c>
      <c r="N6" s="20">
        <v>-11976595</v>
      </c>
      <c r="O6" s="20">
        <v>6815705</v>
      </c>
      <c r="P6" s="20">
        <v>17789614</v>
      </c>
      <c r="Q6" s="20">
        <v>-25781368</v>
      </c>
      <c r="R6" s="20">
        <v>-1176049</v>
      </c>
      <c r="S6" s="20">
        <v>12348761</v>
      </c>
      <c r="T6" s="20">
        <v>11203388</v>
      </c>
      <c r="U6" s="20">
        <v>14344821</v>
      </c>
      <c r="V6" s="20">
        <v>37896970</v>
      </c>
      <c r="W6" s="20">
        <v>1013354164</v>
      </c>
      <c r="X6" s="20">
        <v>-32797164</v>
      </c>
      <c r="Y6" s="20">
        <v>1046151328</v>
      </c>
      <c r="Z6" s="21">
        <v>-3189.7615537733691</v>
      </c>
      <c r="AA6" s="22">
        <v>-32797164</v>
      </c>
    </row>
    <row r="7" spans="1:27" x14ac:dyDescent="0.25">
      <c r="A7" s="23" t="s">
        <v>35</v>
      </c>
      <c r="B7" s="17" t="s">
        <v>32</v>
      </c>
      <c r="C7" s="18">
        <v>41911365</v>
      </c>
      <c r="D7" s="18"/>
      <c r="E7" s="19">
        <v>45210792</v>
      </c>
      <c r="F7" s="20">
        <v>49535612</v>
      </c>
      <c r="G7" s="20">
        <v>41029062</v>
      </c>
      <c r="H7" s="20">
        <v>4024917</v>
      </c>
      <c r="I7" s="20">
        <v>-8940815</v>
      </c>
      <c r="J7" s="20">
        <v>36113164</v>
      </c>
      <c r="K7" s="20">
        <v>-1355213</v>
      </c>
      <c r="L7" s="20">
        <v>-2559719</v>
      </c>
      <c r="M7" s="20">
        <v>1614734</v>
      </c>
      <c r="N7" s="20">
        <v>-2300198</v>
      </c>
      <c r="O7" s="20">
        <v>3129135</v>
      </c>
      <c r="P7" s="20">
        <v>-1422900</v>
      </c>
      <c r="Q7" s="20">
        <v>-1470547</v>
      </c>
      <c r="R7" s="20">
        <v>235688</v>
      </c>
      <c r="S7" s="20">
        <v>-173355</v>
      </c>
      <c r="T7" s="20">
        <v>-1280148</v>
      </c>
      <c r="U7" s="20">
        <v>896088</v>
      </c>
      <c r="V7" s="20">
        <v>-557415</v>
      </c>
      <c r="W7" s="20">
        <v>33491239</v>
      </c>
      <c r="X7" s="20">
        <v>49535612</v>
      </c>
      <c r="Y7" s="20">
        <v>-16044373</v>
      </c>
      <c r="Z7" s="21">
        <v>-32.389572576593991</v>
      </c>
      <c r="AA7" s="22">
        <v>49535612</v>
      </c>
    </row>
    <row r="8" spans="1:27" x14ac:dyDescent="0.25">
      <c r="A8" s="23" t="s">
        <v>36</v>
      </c>
      <c r="B8" s="17" t="s">
        <v>32</v>
      </c>
      <c r="C8" s="18">
        <v>-8569910</v>
      </c>
      <c r="D8" s="18"/>
      <c r="E8" s="19"/>
      <c r="F8" s="20"/>
      <c r="G8" s="20">
        <v>-8569910</v>
      </c>
      <c r="H8" s="20"/>
      <c r="I8" s="20"/>
      <c r="J8" s="20">
        <v>-8569910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-8569910</v>
      </c>
      <c r="X8" s="20"/>
      <c r="Y8" s="20">
        <v>-8569910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-3816784</v>
      </c>
      <c r="D10" s="18"/>
      <c r="E10" s="19"/>
      <c r="F10" s="20"/>
      <c r="G10" s="20">
        <v>-3816785</v>
      </c>
      <c r="H10" s="20">
        <v>-21267</v>
      </c>
      <c r="I10" s="20">
        <v>196439</v>
      </c>
      <c r="J10" s="20">
        <v>-3641613</v>
      </c>
      <c r="K10" s="20">
        <v>-36445</v>
      </c>
      <c r="L10" s="20">
        <v>155531</v>
      </c>
      <c r="M10" s="20">
        <v>304708</v>
      </c>
      <c r="N10" s="20">
        <v>423794</v>
      </c>
      <c r="O10" s="20">
        <v>-47840</v>
      </c>
      <c r="P10" s="20">
        <v>-81173</v>
      </c>
      <c r="Q10" s="20">
        <v>-38335</v>
      </c>
      <c r="R10" s="20">
        <v>-167348</v>
      </c>
      <c r="S10" s="20">
        <v>-26501</v>
      </c>
      <c r="T10" s="20">
        <v>-191125</v>
      </c>
      <c r="U10" s="20">
        <v>249893</v>
      </c>
      <c r="V10" s="20">
        <v>32267</v>
      </c>
      <c r="W10" s="20">
        <v>-3352900</v>
      </c>
      <c r="X10" s="20"/>
      <c r="Y10" s="20">
        <v>-3352900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126372843</v>
      </c>
      <c r="D11" s="18"/>
      <c r="E11" s="19"/>
      <c r="F11" s="20"/>
      <c r="G11" s="24">
        <v>126372842</v>
      </c>
      <c r="H11" s="24">
        <v>3937499</v>
      </c>
      <c r="I11" s="24">
        <v>2859417</v>
      </c>
      <c r="J11" s="20">
        <v>133169758</v>
      </c>
      <c r="K11" s="24">
        <v>37712</v>
      </c>
      <c r="L11" s="24">
        <v>2277697</v>
      </c>
      <c r="M11" s="20">
        <v>2215167</v>
      </c>
      <c r="N11" s="24">
        <v>4530576</v>
      </c>
      <c r="O11" s="24">
        <v>4920094</v>
      </c>
      <c r="P11" s="24">
        <v>2597849</v>
      </c>
      <c r="Q11" s="20">
        <v>526703</v>
      </c>
      <c r="R11" s="24">
        <v>8044646</v>
      </c>
      <c r="S11" s="24">
        <v>185448</v>
      </c>
      <c r="T11" s="20">
        <v>6480282</v>
      </c>
      <c r="U11" s="24">
        <v>3454433</v>
      </c>
      <c r="V11" s="24">
        <v>10120163</v>
      </c>
      <c r="W11" s="24">
        <v>155865143</v>
      </c>
      <c r="X11" s="20"/>
      <c r="Y11" s="24">
        <v>155865143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1127436291</v>
      </c>
      <c r="D13" s="29">
        <f>SUM(D6:D12)</f>
        <v>0</v>
      </c>
      <c r="E13" s="30">
        <f t="shared" si="0"/>
        <v>27835387</v>
      </c>
      <c r="F13" s="31">
        <f t="shared" si="0"/>
        <v>16738448</v>
      </c>
      <c r="G13" s="31">
        <f t="shared" si="0"/>
        <v>1142148452</v>
      </c>
      <c r="H13" s="31">
        <f t="shared" si="0"/>
        <v>-480337</v>
      </c>
      <c r="I13" s="31">
        <f t="shared" si="0"/>
        <v>3687246</v>
      </c>
      <c r="J13" s="31">
        <f t="shared" si="0"/>
        <v>1145355361</v>
      </c>
      <c r="K13" s="31">
        <f t="shared" si="0"/>
        <v>-34023</v>
      </c>
      <c r="L13" s="31">
        <f t="shared" si="0"/>
        <v>19191574</v>
      </c>
      <c r="M13" s="31">
        <f t="shared" si="0"/>
        <v>-28479974</v>
      </c>
      <c r="N13" s="31">
        <f t="shared" si="0"/>
        <v>-9322423</v>
      </c>
      <c r="O13" s="31">
        <f t="shared" si="0"/>
        <v>14817094</v>
      </c>
      <c r="P13" s="31">
        <f t="shared" si="0"/>
        <v>18883390</v>
      </c>
      <c r="Q13" s="31">
        <f t="shared" si="0"/>
        <v>-26763547</v>
      </c>
      <c r="R13" s="31">
        <f t="shared" si="0"/>
        <v>6936937</v>
      </c>
      <c r="S13" s="31">
        <f t="shared" si="0"/>
        <v>12334353</v>
      </c>
      <c r="T13" s="31">
        <f t="shared" si="0"/>
        <v>16212397</v>
      </c>
      <c r="U13" s="31">
        <f t="shared" si="0"/>
        <v>18945235</v>
      </c>
      <c r="V13" s="31">
        <f t="shared" si="0"/>
        <v>47491985</v>
      </c>
      <c r="W13" s="31">
        <f t="shared" si="0"/>
        <v>1190461860</v>
      </c>
      <c r="X13" s="31">
        <f t="shared" si="0"/>
        <v>16738448</v>
      </c>
      <c r="Y13" s="31">
        <f t="shared" si="0"/>
        <v>1173723412</v>
      </c>
      <c r="Z13" s="32">
        <f>+IF(X13&lt;&gt;0,+(Y13/X13)*100,0)</f>
        <v>7012.1400263632568</v>
      </c>
      <c r="AA13" s="33">
        <f>SUM(AA6:AA12)</f>
        <v>16738448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1500000</v>
      </c>
      <c r="J15" s="20">
        <v>1500000</v>
      </c>
      <c r="K15" s="20"/>
      <c r="L15" s="20"/>
      <c r="M15" s="20">
        <v>750000</v>
      </c>
      <c r="N15" s="20">
        <v>750000</v>
      </c>
      <c r="O15" s="20"/>
      <c r="P15" s="20"/>
      <c r="Q15" s="20">
        <v>750000</v>
      </c>
      <c r="R15" s="20">
        <v>750000</v>
      </c>
      <c r="S15" s="20"/>
      <c r="T15" s="20"/>
      <c r="U15" s="20"/>
      <c r="V15" s="20"/>
      <c r="W15" s="20">
        <v>3000000</v>
      </c>
      <c r="X15" s="20"/>
      <c r="Y15" s="20">
        <v>3000000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38749474</v>
      </c>
      <c r="D17" s="18"/>
      <c r="E17" s="19">
        <v>26200000</v>
      </c>
      <c r="F17" s="20">
        <v>37136360</v>
      </c>
      <c r="G17" s="24">
        <v>38749474</v>
      </c>
      <c r="H17" s="24">
        <v>3886762</v>
      </c>
      <c r="I17" s="24">
        <v>270652</v>
      </c>
      <c r="J17" s="20">
        <v>42906888</v>
      </c>
      <c r="K17" s="24">
        <v>106200</v>
      </c>
      <c r="L17" s="24"/>
      <c r="M17" s="20"/>
      <c r="N17" s="24">
        <v>106200</v>
      </c>
      <c r="O17" s="24">
        <v>629205</v>
      </c>
      <c r="P17" s="24">
        <v>1792014</v>
      </c>
      <c r="Q17" s="20">
        <v>3136176</v>
      </c>
      <c r="R17" s="24">
        <v>5557395</v>
      </c>
      <c r="S17" s="24">
        <v>719801</v>
      </c>
      <c r="T17" s="20">
        <v>1703118</v>
      </c>
      <c r="U17" s="24">
        <v>5855010</v>
      </c>
      <c r="V17" s="24">
        <v>8277929</v>
      </c>
      <c r="W17" s="24">
        <v>56848412</v>
      </c>
      <c r="X17" s="20">
        <v>37136360</v>
      </c>
      <c r="Y17" s="24">
        <v>19712052</v>
      </c>
      <c r="Z17" s="25">
        <v>53.080194181659159</v>
      </c>
      <c r="AA17" s="26">
        <v>37136360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38749474</v>
      </c>
      <c r="D25" s="29">
        <f t="shared" ref="D25:Y25" si="1">SUM(D15:D24)</f>
        <v>0</v>
      </c>
      <c r="E25" s="35">
        <f t="shared" si="1"/>
        <v>26200000</v>
      </c>
      <c r="F25" s="36">
        <f t="shared" si="1"/>
        <v>37136360</v>
      </c>
      <c r="G25" s="36">
        <f t="shared" si="1"/>
        <v>38749474</v>
      </c>
      <c r="H25" s="36">
        <f t="shared" si="1"/>
        <v>3886762</v>
      </c>
      <c r="I25" s="36">
        <f t="shared" si="1"/>
        <v>1770652</v>
      </c>
      <c r="J25" s="36">
        <f t="shared" si="1"/>
        <v>44406888</v>
      </c>
      <c r="K25" s="36">
        <f t="shared" si="1"/>
        <v>106200</v>
      </c>
      <c r="L25" s="36">
        <f t="shared" si="1"/>
        <v>0</v>
      </c>
      <c r="M25" s="36">
        <f t="shared" si="1"/>
        <v>750000</v>
      </c>
      <c r="N25" s="36">
        <f t="shared" si="1"/>
        <v>856200</v>
      </c>
      <c r="O25" s="36">
        <f t="shared" si="1"/>
        <v>629205</v>
      </c>
      <c r="P25" s="36">
        <f t="shared" si="1"/>
        <v>1792014</v>
      </c>
      <c r="Q25" s="36">
        <f t="shared" si="1"/>
        <v>3886176</v>
      </c>
      <c r="R25" s="36">
        <f t="shared" si="1"/>
        <v>6307395</v>
      </c>
      <c r="S25" s="36">
        <f t="shared" si="1"/>
        <v>719801</v>
      </c>
      <c r="T25" s="36">
        <f t="shared" si="1"/>
        <v>1703118</v>
      </c>
      <c r="U25" s="36">
        <f t="shared" si="1"/>
        <v>5855010</v>
      </c>
      <c r="V25" s="36">
        <f t="shared" si="1"/>
        <v>8277929</v>
      </c>
      <c r="W25" s="36">
        <f t="shared" si="1"/>
        <v>59848412</v>
      </c>
      <c r="X25" s="36">
        <f t="shared" si="1"/>
        <v>37136360</v>
      </c>
      <c r="Y25" s="36">
        <f t="shared" si="1"/>
        <v>22712052</v>
      </c>
      <c r="Z25" s="37">
        <f>+IF(X25&lt;&gt;0,+(Y25/X25)*100,0)</f>
        <v>61.158530346000525</v>
      </c>
      <c r="AA25" s="38">
        <f>SUM(AA15:AA24)</f>
        <v>37136360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1166185765</v>
      </c>
      <c r="D26" s="29">
        <f>+D13+D25</f>
        <v>0</v>
      </c>
      <c r="E26" s="30">
        <f t="shared" si="2"/>
        <v>54035387</v>
      </c>
      <c r="F26" s="31">
        <f t="shared" si="2"/>
        <v>53874808</v>
      </c>
      <c r="G26" s="31">
        <f t="shared" si="2"/>
        <v>1180897926</v>
      </c>
      <c r="H26" s="31">
        <f t="shared" si="2"/>
        <v>3406425</v>
      </c>
      <c r="I26" s="31">
        <f t="shared" si="2"/>
        <v>5457898</v>
      </c>
      <c r="J26" s="31">
        <f t="shared" si="2"/>
        <v>1189762249</v>
      </c>
      <c r="K26" s="31">
        <f t="shared" si="2"/>
        <v>72177</v>
      </c>
      <c r="L26" s="31">
        <f t="shared" si="2"/>
        <v>19191574</v>
      </c>
      <c r="M26" s="31">
        <f t="shared" si="2"/>
        <v>-27729974</v>
      </c>
      <c r="N26" s="31">
        <f t="shared" si="2"/>
        <v>-8466223</v>
      </c>
      <c r="O26" s="31">
        <f t="shared" si="2"/>
        <v>15446299</v>
      </c>
      <c r="P26" s="31">
        <f t="shared" si="2"/>
        <v>20675404</v>
      </c>
      <c r="Q26" s="31">
        <f t="shared" si="2"/>
        <v>-22877371</v>
      </c>
      <c r="R26" s="31">
        <f t="shared" si="2"/>
        <v>13244332</v>
      </c>
      <c r="S26" s="31">
        <f t="shared" si="2"/>
        <v>13054154</v>
      </c>
      <c r="T26" s="31">
        <f t="shared" si="2"/>
        <v>17915515</v>
      </c>
      <c r="U26" s="31">
        <f t="shared" si="2"/>
        <v>24800245</v>
      </c>
      <c r="V26" s="31">
        <f t="shared" si="2"/>
        <v>55769914</v>
      </c>
      <c r="W26" s="31">
        <f t="shared" si="2"/>
        <v>1250310272</v>
      </c>
      <c r="X26" s="31">
        <f t="shared" si="2"/>
        <v>53874808</v>
      </c>
      <c r="Y26" s="31">
        <f t="shared" si="2"/>
        <v>1196435464</v>
      </c>
      <c r="Z26" s="32">
        <f>+IF(X26&lt;&gt;0,+(Y26/X26)*100,0)</f>
        <v>2220.7697965253074</v>
      </c>
      <c r="AA26" s="33">
        <f>+AA13+AA25</f>
        <v>53874808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-74654</v>
      </c>
      <c r="D31" s="18"/>
      <c r="E31" s="19"/>
      <c r="F31" s="20"/>
      <c r="G31" s="20">
        <v>-74663</v>
      </c>
      <c r="H31" s="20">
        <v>-387</v>
      </c>
      <c r="I31" s="20"/>
      <c r="J31" s="20">
        <v>-75050</v>
      </c>
      <c r="K31" s="20"/>
      <c r="L31" s="20">
        <v>-285</v>
      </c>
      <c r="M31" s="20">
        <v>-301</v>
      </c>
      <c r="N31" s="20">
        <v>-586</v>
      </c>
      <c r="O31" s="20">
        <v>-1214</v>
      </c>
      <c r="P31" s="20">
        <v>-24598</v>
      </c>
      <c r="Q31" s="20">
        <v>-61305</v>
      </c>
      <c r="R31" s="20">
        <v>-87117</v>
      </c>
      <c r="S31" s="20"/>
      <c r="T31" s="20"/>
      <c r="U31" s="20"/>
      <c r="V31" s="20"/>
      <c r="W31" s="20">
        <v>-162753</v>
      </c>
      <c r="X31" s="20"/>
      <c r="Y31" s="20">
        <v>-162753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-169327800</v>
      </c>
      <c r="D32" s="18"/>
      <c r="E32" s="19"/>
      <c r="F32" s="20"/>
      <c r="G32" s="20">
        <v>-172309880</v>
      </c>
      <c r="H32" s="20">
        <v>6897042</v>
      </c>
      <c r="I32" s="20">
        <v>5391392</v>
      </c>
      <c r="J32" s="20">
        <v>-160021446</v>
      </c>
      <c r="K32" s="20">
        <v>-18998052</v>
      </c>
      <c r="L32" s="20">
        <v>17230412</v>
      </c>
      <c r="M32" s="20">
        <v>-32849898</v>
      </c>
      <c r="N32" s="20">
        <v>-34617538</v>
      </c>
      <c r="O32" s="20">
        <v>29862642</v>
      </c>
      <c r="P32" s="20">
        <v>17594481</v>
      </c>
      <c r="Q32" s="20">
        <v>-39382635</v>
      </c>
      <c r="R32" s="20">
        <v>8074488</v>
      </c>
      <c r="S32" s="20">
        <v>-5276189</v>
      </c>
      <c r="T32" s="20">
        <v>46894665</v>
      </c>
      <c r="U32" s="20">
        <v>26081054</v>
      </c>
      <c r="V32" s="20">
        <v>67699530</v>
      </c>
      <c r="W32" s="20">
        <v>-118864966</v>
      </c>
      <c r="X32" s="20"/>
      <c r="Y32" s="20">
        <v>-118864966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119429792</v>
      </c>
      <c r="D35" s="18"/>
      <c r="E35" s="19">
        <v>27126475</v>
      </c>
      <c r="F35" s="20">
        <v>25007072</v>
      </c>
      <c r="G35" s="20">
        <v>121468726</v>
      </c>
      <c r="H35" s="20">
        <v>2445529</v>
      </c>
      <c r="I35" s="20">
        <v>2478241</v>
      </c>
      <c r="J35" s="20">
        <v>126392496</v>
      </c>
      <c r="K35" s="20">
        <v>2487447</v>
      </c>
      <c r="L35" s="20">
        <v>2195533</v>
      </c>
      <c r="M35" s="20">
        <v>2548368</v>
      </c>
      <c r="N35" s="20">
        <v>7231348</v>
      </c>
      <c r="O35" s="20">
        <v>2535140</v>
      </c>
      <c r="P35" s="20">
        <v>2279456</v>
      </c>
      <c r="Q35" s="20">
        <v>2190083</v>
      </c>
      <c r="R35" s="20">
        <v>7004679</v>
      </c>
      <c r="S35" s="20">
        <v>2435372</v>
      </c>
      <c r="T35" s="20">
        <v>1625915</v>
      </c>
      <c r="U35" s="20">
        <v>1968864</v>
      </c>
      <c r="V35" s="20">
        <v>6030151</v>
      </c>
      <c r="W35" s="20">
        <v>146658674</v>
      </c>
      <c r="X35" s="20">
        <v>25007072</v>
      </c>
      <c r="Y35" s="20">
        <v>121651602</v>
      </c>
      <c r="Z35" s="21">
        <v>486.46879570707034</v>
      </c>
      <c r="AA35" s="22">
        <v>25007072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-49972662</v>
      </c>
      <c r="D37" s="29">
        <f t="shared" ref="D37:Y37" si="3">SUM(D29:D36)</f>
        <v>0</v>
      </c>
      <c r="E37" s="30">
        <f t="shared" si="3"/>
        <v>27126475</v>
      </c>
      <c r="F37" s="31">
        <f t="shared" si="3"/>
        <v>25007072</v>
      </c>
      <c r="G37" s="31">
        <f t="shared" si="3"/>
        <v>-50915817</v>
      </c>
      <c r="H37" s="31">
        <f t="shared" si="3"/>
        <v>9342184</v>
      </c>
      <c r="I37" s="31">
        <f t="shared" si="3"/>
        <v>7869633</v>
      </c>
      <c r="J37" s="31">
        <f t="shared" si="3"/>
        <v>-33704000</v>
      </c>
      <c r="K37" s="31">
        <f t="shared" si="3"/>
        <v>-16510605</v>
      </c>
      <c r="L37" s="31">
        <f t="shared" si="3"/>
        <v>19425660</v>
      </c>
      <c r="M37" s="31">
        <f t="shared" si="3"/>
        <v>-30301831</v>
      </c>
      <c r="N37" s="31">
        <f t="shared" si="3"/>
        <v>-27386776</v>
      </c>
      <c r="O37" s="31">
        <f t="shared" si="3"/>
        <v>32396568</v>
      </c>
      <c r="P37" s="31">
        <f t="shared" si="3"/>
        <v>19849339</v>
      </c>
      <c r="Q37" s="31">
        <f t="shared" si="3"/>
        <v>-37253857</v>
      </c>
      <c r="R37" s="31">
        <f t="shared" si="3"/>
        <v>14992050</v>
      </c>
      <c r="S37" s="31">
        <f t="shared" si="3"/>
        <v>-2840817</v>
      </c>
      <c r="T37" s="31">
        <f t="shared" si="3"/>
        <v>48520580</v>
      </c>
      <c r="U37" s="31">
        <f t="shared" si="3"/>
        <v>28049918</v>
      </c>
      <c r="V37" s="31">
        <f t="shared" si="3"/>
        <v>73729681</v>
      </c>
      <c r="W37" s="31">
        <f t="shared" si="3"/>
        <v>27630955</v>
      </c>
      <c r="X37" s="31">
        <f t="shared" si="3"/>
        <v>25007072</v>
      </c>
      <c r="Y37" s="31">
        <f t="shared" si="3"/>
        <v>2623883</v>
      </c>
      <c r="Z37" s="32">
        <f>+IF(X37&lt;&gt;0,+(Y37/X37)*100,0)</f>
        <v>10.492563863534283</v>
      </c>
      <c r="AA37" s="33">
        <f>SUM(AA29:AA36)</f>
        <v>25007072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-49972662</v>
      </c>
      <c r="D44" s="29">
        <f>+D37+D43</f>
        <v>0</v>
      </c>
      <c r="E44" s="30">
        <f t="shared" si="5"/>
        <v>27126475</v>
      </c>
      <c r="F44" s="31">
        <f t="shared" si="5"/>
        <v>25007072</v>
      </c>
      <c r="G44" s="31">
        <f t="shared" si="5"/>
        <v>-50915817</v>
      </c>
      <c r="H44" s="31">
        <f t="shared" si="5"/>
        <v>9342184</v>
      </c>
      <c r="I44" s="31">
        <f t="shared" si="5"/>
        <v>7869633</v>
      </c>
      <c r="J44" s="31">
        <f t="shared" si="5"/>
        <v>-33704000</v>
      </c>
      <c r="K44" s="31">
        <f t="shared" si="5"/>
        <v>-16510605</v>
      </c>
      <c r="L44" s="31">
        <f t="shared" si="5"/>
        <v>19425660</v>
      </c>
      <c r="M44" s="31">
        <f t="shared" si="5"/>
        <v>-30301831</v>
      </c>
      <c r="N44" s="31">
        <f t="shared" si="5"/>
        <v>-27386776</v>
      </c>
      <c r="O44" s="31">
        <f t="shared" si="5"/>
        <v>32396568</v>
      </c>
      <c r="P44" s="31">
        <f t="shared" si="5"/>
        <v>19849339</v>
      </c>
      <c r="Q44" s="31">
        <f t="shared" si="5"/>
        <v>-37253857</v>
      </c>
      <c r="R44" s="31">
        <f t="shared" si="5"/>
        <v>14992050</v>
      </c>
      <c r="S44" s="31">
        <f t="shared" si="5"/>
        <v>-2840817</v>
      </c>
      <c r="T44" s="31">
        <f t="shared" si="5"/>
        <v>48520580</v>
      </c>
      <c r="U44" s="31">
        <f t="shared" si="5"/>
        <v>28049918</v>
      </c>
      <c r="V44" s="31">
        <f t="shared" si="5"/>
        <v>73729681</v>
      </c>
      <c r="W44" s="31">
        <f t="shared" si="5"/>
        <v>27630955</v>
      </c>
      <c r="X44" s="31">
        <f t="shared" si="5"/>
        <v>25007072</v>
      </c>
      <c r="Y44" s="31">
        <f t="shared" si="5"/>
        <v>2623883</v>
      </c>
      <c r="Z44" s="32">
        <f>+IF(X44&lt;&gt;0,+(Y44/X44)*100,0)</f>
        <v>10.492563863534283</v>
      </c>
      <c r="AA44" s="33">
        <f>+AA37+AA43</f>
        <v>25007072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1216158427</v>
      </c>
      <c r="D45" s="42">
        <f t="shared" si="6"/>
        <v>0</v>
      </c>
      <c r="E45" s="43">
        <f t="shared" si="6"/>
        <v>26908912</v>
      </c>
      <c r="F45" s="44">
        <f t="shared" si="6"/>
        <v>28867736</v>
      </c>
      <c r="G45" s="44">
        <f t="shared" si="6"/>
        <v>1231813743</v>
      </c>
      <c r="H45" s="44">
        <f t="shared" si="6"/>
        <v>-5935759</v>
      </c>
      <c r="I45" s="44">
        <f t="shared" si="6"/>
        <v>-2411735</v>
      </c>
      <c r="J45" s="44">
        <f t="shared" si="6"/>
        <v>1223466249</v>
      </c>
      <c r="K45" s="44">
        <f t="shared" si="6"/>
        <v>16582782</v>
      </c>
      <c r="L45" s="44">
        <f t="shared" si="6"/>
        <v>-234086</v>
      </c>
      <c r="M45" s="44">
        <f t="shared" si="6"/>
        <v>2571857</v>
      </c>
      <c r="N45" s="44">
        <f t="shared" si="6"/>
        <v>18920553</v>
      </c>
      <c r="O45" s="44">
        <f t="shared" si="6"/>
        <v>-16950269</v>
      </c>
      <c r="P45" s="44">
        <f t="shared" si="6"/>
        <v>826065</v>
      </c>
      <c r="Q45" s="44">
        <f t="shared" si="6"/>
        <v>14376486</v>
      </c>
      <c r="R45" s="44">
        <f t="shared" si="6"/>
        <v>-1747718</v>
      </c>
      <c r="S45" s="44">
        <f t="shared" si="6"/>
        <v>15894971</v>
      </c>
      <c r="T45" s="44">
        <f t="shared" si="6"/>
        <v>-30605065</v>
      </c>
      <c r="U45" s="44">
        <f t="shared" si="6"/>
        <v>-3249673</v>
      </c>
      <c r="V45" s="44">
        <f t="shared" si="6"/>
        <v>-17959767</v>
      </c>
      <c r="W45" s="44">
        <f t="shared" si="6"/>
        <v>1222679317</v>
      </c>
      <c r="X45" s="44">
        <f t="shared" si="6"/>
        <v>28867736</v>
      </c>
      <c r="Y45" s="44">
        <f t="shared" si="6"/>
        <v>1193811581</v>
      </c>
      <c r="Z45" s="45">
        <f>+IF(X45&lt;&gt;0,+(Y45/X45)*100,0)</f>
        <v>4135.4527455842053</v>
      </c>
      <c r="AA45" s="46">
        <f>+AA26-AA44</f>
        <v>28867736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26908912</v>
      </c>
      <c r="F47" s="20">
        <v>26748333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26748333</v>
      </c>
      <c r="Y47" s="20">
        <v>-26730903</v>
      </c>
      <c r="Z47" s="47">
        <v>-99.934837060687116</v>
      </c>
      <c r="AA47" s="22">
        <v>26748333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26908912</v>
      </c>
      <c r="F50" s="52">
        <f t="shared" si="7"/>
        <v>26748333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26748333</v>
      </c>
      <c r="Y50" s="52">
        <f t="shared" si="7"/>
        <v>-26730903</v>
      </c>
      <c r="Z50" s="53">
        <f>+IF(X50&lt;&gt;0,+(Y50/X50)*100,0)</f>
        <v>-99.934837060687116</v>
      </c>
      <c r="AA50" s="54">
        <f>SUM(AA47:AA49)</f>
        <v>26748333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106068482</v>
      </c>
      <c r="D6" s="18"/>
      <c r="E6" s="19">
        <v>-85019193</v>
      </c>
      <c r="F6" s="20">
        <v>-37285593</v>
      </c>
      <c r="G6" s="20">
        <v>33540683</v>
      </c>
      <c r="H6" s="20">
        <v>1607184</v>
      </c>
      <c r="I6" s="20">
        <v>7424927</v>
      </c>
      <c r="J6" s="20">
        <v>42572794</v>
      </c>
      <c r="K6" s="20">
        <v>26686307</v>
      </c>
      <c r="L6" s="20">
        <v>-21245207</v>
      </c>
      <c r="M6" s="20">
        <v>19975480</v>
      </c>
      <c r="N6" s="20">
        <v>25416580</v>
      </c>
      <c r="O6" s="20">
        <v>28377111</v>
      </c>
      <c r="P6" s="20">
        <v>36923468</v>
      </c>
      <c r="Q6" s="20">
        <v>-100088977</v>
      </c>
      <c r="R6" s="20">
        <v>-34788398</v>
      </c>
      <c r="S6" s="20">
        <v>41565564</v>
      </c>
      <c r="T6" s="20">
        <v>26353452</v>
      </c>
      <c r="U6" s="20">
        <v>39401489</v>
      </c>
      <c r="V6" s="20">
        <v>107320505</v>
      </c>
      <c r="W6" s="20">
        <v>140521481</v>
      </c>
      <c r="X6" s="20">
        <v>-37285593</v>
      </c>
      <c r="Y6" s="20">
        <v>177807074</v>
      </c>
      <c r="Z6" s="21">
        <v>-476.87876118800096</v>
      </c>
      <c r="AA6" s="22">
        <v>-37285593</v>
      </c>
    </row>
    <row r="7" spans="1:27" x14ac:dyDescent="0.25">
      <c r="A7" s="23" t="s">
        <v>35</v>
      </c>
      <c r="B7" s="17" t="s">
        <v>32</v>
      </c>
      <c r="C7" s="18">
        <v>206916688</v>
      </c>
      <c r="D7" s="18"/>
      <c r="E7" s="19">
        <v>277786424</v>
      </c>
      <c r="F7" s="20">
        <v>166408052</v>
      </c>
      <c r="G7" s="20">
        <v>205323998</v>
      </c>
      <c r="H7" s="20">
        <v>14904878</v>
      </c>
      <c r="I7" s="20">
        <v>6729970</v>
      </c>
      <c r="J7" s="20">
        <v>226958846</v>
      </c>
      <c r="K7" s="20">
        <v>-41962233</v>
      </c>
      <c r="L7" s="20">
        <v>427647</v>
      </c>
      <c r="M7" s="20">
        <v>7356389</v>
      </c>
      <c r="N7" s="20">
        <v>-34178197</v>
      </c>
      <c r="O7" s="20">
        <v>-1674941</v>
      </c>
      <c r="P7" s="20">
        <v>2583292</v>
      </c>
      <c r="Q7" s="20">
        <v>2646534</v>
      </c>
      <c r="R7" s="20">
        <v>3554885</v>
      </c>
      <c r="S7" s="20">
        <v>4437602</v>
      </c>
      <c r="T7" s="20">
        <v>1938739</v>
      </c>
      <c r="U7" s="20">
        <v>17721615</v>
      </c>
      <c r="V7" s="20">
        <v>24097956</v>
      </c>
      <c r="W7" s="20">
        <v>220433490</v>
      </c>
      <c r="X7" s="20">
        <v>166408052</v>
      </c>
      <c r="Y7" s="20">
        <v>54025438</v>
      </c>
      <c r="Z7" s="21">
        <v>32.465639342980829</v>
      </c>
      <c r="AA7" s="22">
        <v>166408052</v>
      </c>
    </row>
    <row r="8" spans="1:27" x14ac:dyDescent="0.25">
      <c r="A8" s="23" t="s">
        <v>36</v>
      </c>
      <c r="B8" s="17" t="s">
        <v>32</v>
      </c>
      <c r="C8" s="18">
        <v>-1844</v>
      </c>
      <c r="D8" s="18"/>
      <c r="E8" s="19"/>
      <c r="F8" s="20"/>
      <c r="G8" s="20">
        <v>-1841</v>
      </c>
      <c r="H8" s="20">
        <v>-206</v>
      </c>
      <c r="I8" s="20">
        <v>46</v>
      </c>
      <c r="J8" s="20">
        <v>-2001</v>
      </c>
      <c r="K8" s="20">
        <v>-40909</v>
      </c>
      <c r="L8" s="20">
        <v>-631921</v>
      </c>
      <c r="M8" s="20">
        <v>-1122828</v>
      </c>
      <c r="N8" s="20">
        <v>-1795658</v>
      </c>
      <c r="O8" s="20">
        <v>-1893204</v>
      </c>
      <c r="P8" s="20">
        <v>-1577474</v>
      </c>
      <c r="Q8" s="20">
        <v>-1198746</v>
      </c>
      <c r="R8" s="20">
        <v>-4669424</v>
      </c>
      <c r="S8" s="20">
        <v>-3110741</v>
      </c>
      <c r="T8" s="20">
        <v>-15103524</v>
      </c>
      <c r="U8" s="20">
        <v>-2672002</v>
      </c>
      <c r="V8" s="20">
        <v>-20886267</v>
      </c>
      <c r="W8" s="20">
        <v>-27353350</v>
      </c>
      <c r="X8" s="20"/>
      <c r="Y8" s="20">
        <v>-27353350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-53323726</v>
      </c>
      <c r="D10" s="18"/>
      <c r="E10" s="19"/>
      <c r="F10" s="20">
        <v>750000</v>
      </c>
      <c r="G10" s="20">
        <v>-54583950</v>
      </c>
      <c r="H10" s="20">
        <v>-2974821</v>
      </c>
      <c r="I10" s="20">
        <v>-957295</v>
      </c>
      <c r="J10" s="20">
        <v>-58516066</v>
      </c>
      <c r="K10" s="20">
        <v>-995437</v>
      </c>
      <c r="L10" s="20">
        <v>-1440036</v>
      </c>
      <c r="M10" s="20">
        <v>-1412432</v>
      </c>
      <c r="N10" s="20">
        <v>-3847905</v>
      </c>
      <c r="O10" s="20">
        <v>-2429361</v>
      </c>
      <c r="P10" s="20">
        <v>-1926879</v>
      </c>
      <c r="Q10" s="20">
        <v>-803804</v>
      </c>
      <c r="R10" s="20">
        <v>-5160044</v>
      </c>
      <c r="S10" s="20">
        <v>-1495607</v>
      </c>
      <c r="T10" s="20">
        <v>-3108362</v>
      </c>
      <c r="U10" s="20">
        <v>-2303981</v>
      </c>
      <c r="V10" s="20">
        <v>-6907950</v>
      </c>
      <c r="W10" s="20">
        <v>-74431965</v>
      </c>
      <c r="X10" s="20">
        <v>750000</v>
      </c>
      <c r="Y10" s="20">
        <v>-75181965</v>
      </c>
      <c r="Z10" s="21">
        <v>-10024.262000000001</v>
      </c>
      <c r="AA10" s="22">
        <v>750000</v>
      </c>
    </row>
    <row r="11" spans="1:27" x14ac:dyDescent="0.25">
      <c r="A11" s="23" t="s">
        <v>39</v>
      </c>
      <c r="B11" s="17" t="s">
        <v>32</v>
      </c>
      <c r="C11" s="18">
        <v>300280012</v>
      </c>
      <c r="D11" s="18"/>
      <c r="E11" s="19">
        <v>3167064</v>
      </c>
      <c r="F11" s="20">
        <v>-244248994</v>
      </c>
      <c r="G11" s="24">
        <v>301863356</v>
      </c>
      <c r="H11" s="24">
        <v>10857086</v>
      </c>
      <c r="I11" s="24">
        <v>4763617</v>
      </c>
      <c r="J11" s="20">
        <v>317484059</v>
      </c>
      <c r="K11" s="24">
        <v>4142544</v>
      </c>
      <c r="L11" s="24">
        <v>9381082</v>
      </c>
      <c r="M11" s="20">
        <v>2924516</v>
      </c>
      <c r="N11" s="24">
        <v>16448142</v>
      </c>
      <c r="O11" s="24">
        <v>2958893</v>
      </c>
      <c r="P11" s="24">
        <v>8698798</v>
      </c>
      <c r="Q11" s="20">
        <v>12018871</v>
      </c>
      <c r="R11" s="24">
        <v>23676562</v>
      </c>
      <c r="S11" s="24">
        <v>1110122</v>
      </c>
      <c r="T11" s="20">
        <v>2243502</v>
      </c>
      <c r="U11" s="24">
        <v>8465838</v>
      </c>
      <c r="V11" s="24">
        <v>11819462</v>
      </c>
      <c r="W11" s="24">
        <v>369428225</v>
      </c>
      <c r="X11" s="20">
        <v>-244248994</v>
      </c>
      <c r="Y11" s="24">
        <v>613677219</v>
      </c>
      <c r="Z11" s="25">
        <v>-251.25066390242736</v>
      </c>
      <c r="AA11" s="26">
        <v>-244248994</v>
      </c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558260449</v>
      </c>
      <c r="D13" s="29">
        <f>SUM(D6:D12)</f>
        <v>0</v>
      </c>
      <c r="E13" s="30">
        <f t="shared" si="0"/>
        <v>195934295</v>
      </c>
      <c r="F13" s="31">
        <f t="shared" si="0"/>
        <v>-114376535</v>
      </c>
      <c r="G13" s="31">
        <f t="shared" si="0"/>
        <v>484463083</v>
      </c>
      <c r="H13" s="31">
        <f t="shared" si="0"/>
        <v>24394121</v>
      </c>
      <c r="I13" s="31">
        <f t="shared" si="0"/>
        <v>17961265</v>
      </c>
      <c r="J13" s="31">
        <f t="shared" si="0"/>
        <v>526818469</v>
      </c>
      <c r="K13" s="31">
        <f t="shared" si="0"/>
        <v>-12169728</v>
      </c>
      <c r="L13" s="31">
        <f t="shared" si="0"/>
        <v>-13508435</v>
      </c>
      <c r="M13" s="31">
        <f t="shared" si="0"/>
        <v>27721125</v>
      </c>
      <c r="N13" s="31">
        <f t="shared" si="0"/>
        <v>2042962</v>
      </c>
      <c r="O13" s="31">
        <f t="shared" si="0"/>
        <v>25338498</v>
      </c>
      <c r="P13" s="31">
        <f t="shared" si="0"/>
        <v>44701205</v>
      </c>
      <c r="Q13" s="31">
        <f t="shared" si="0"/>
        <v>-87426122</v>
      </c>
      <c r="R13" s="31">
        <f t="shared" si="0"/>
        <v>-17386419</v>
      </c>
      <c r="S13" s="31">
        <f t="shared" si="0"/>
        <v>42506940</v>
      </c>
      <c r="T13" s="31">
        <f t="shared" si="0"/>
        <v>12323807</v>
      </c>
      <c r="U13" s="31">
        <f t="shared" si="0"/>
        <v>60612959</v>
      </c>
      <c r="V13" s="31">
        <f t="shared" si="0"/>
        <v>115443706</v>
      </c>
      <c r="W13" s="31">
        <f t="shared" si="0"/>
        <v>626918718</v>
      </c>
      <c r="X13" s="31">
        <f t="shared" si="0"/>
        <v>-114376535</v>
      </c>
      <c r="Y13" s="31">
        <f t="shared" si="0"/>
        <v>741295253</v>
      </c>
      <c r="Z13" s="32">
        <f>+IF(X13&lt;&gt;0,+(Y13/X13)*100,0)</f>
        <v>-648.11829891507034</v>
      </c>
      <c r="AA13" s="33">
        <f>SUM(AA6:AA12)</f>
        <v>-114376535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268184949</v>
      </c>
      <c r="D17" s="18"/>
      <c r="E17" s="19">
        <v>88796996</v>
      </c>
      <c r="F17" s="20">
        <v>29388033</v>
      </c>
      <c r="G17" s="24">
        <v>245669580</v>
      </c>
      <c r="H17" s="24">
        <v>38382694</v>
      </c>
      <c r="I17" s="24">
        <v>1704387</v>
      </c>
      <c r="J17" s="20">
        <v>285756661</v>
      </c>
      <c r="K17" s="24">
        <v>501752</v>
      </c>
      <c r="L17" s="24">
        <v>2845346</v>
      </c>
      <c r="M17" s="20">
        <v>7889939</v>
      </c>
      <c r="N17" s="24">
        <v>11237037</v>
      </c>
      <c r="O17" s="24"/>
      <c r="P17" s="24">
        <v>1812776</v>
      </c>
      <c r="Q17" s="20">
        <v>-13131291</v>
      </c>
      <c r="R17" s="24">
        <v>-11318515</v>
      </c>
      <c r="S17" s="24">
        <v>3813781</v>
      </c>
      <c r="T17" s="20">
        <v>3522846</v>
      </c>
      <c r="U17" s="24">
        <v>1576955</v>
      </c>
      <c r="V17" s="24">
        <v>8913582</v>
      </c>
      <c r="W17" s="24">
        <v>294588765</v>
      </c>
      <c r="X17" s="20">
        <v>29388033</v>
      </c>
      <c r="Y17" s="24">
        <v>265200732</v>
      </c>
      <c r="Z17" s="25">
        <v>902.41062407953598</v>
      </c>
      <c r="AA17" s="26">
        <v>29388033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268184949</v>
      </c>
      <c r="D25" s="29">
        <f t="shared" ref="D25:Y25" si="1">SUM(D15:D24)</f>
        <v>0</v>
      </c>
      <c r="E25" s="35">
        <f t="shared" si="1"/>
        <v>88796996</v>
      </c>
      <c r="F25" s="36">
        <f t="shared" si="1"/>
        <v>29388033</v>
      </c>
      <c r="G25" s="36">
        <f t="shared" si="1"/>
        <v>245669580</v>
      </c>
      <c r="H25" s="36">
        <f t="shared" si="1"/>
        <v>38382694</v>
      </c>
      <c r="I25" s="36">
        <f t="shared" si="1"/>
        <v>1704387</v>
      </c>
      <c r="J25" s="36">
        <f t="shared" si="1"/>
        <v>285756661</v>
      </c>
      <c r="K25" s="36">
        <f t="shared" si="1"/>
        <v>501752</v>
      </c>
      <c r="L25" s="36">
        <f t="shared" si="1"/>
        <v>2845346</v>
      </c>
      <c r="M25" s="36">
        <f t="shared" si="1"/>
        <v>7889939</v>
      </c>
      <c r="N25" s="36">
        <f t="shared" si="1"/>
        <v>11237037</v>
      </c>
      <c r="O25" s="36">
        <f t="shared" si="1"/>
        <v>0</v>
      </c>
      <c r="P25" s="36">
        <f t="shared" si="1"/>
        <v>1812776</v>
      </c>
      <c r="Q25" s="36">
        <f t="shared" si="1"/>
        <v>-13131291</v>
      </c>
      <c r="R25" s="36">
        <f t="shared" si="1"/>
        <v>-11318515</v>
      </c>
      <c r="S25" s="36">
        <f t="shared" si="1"/>
        <v>3813781</v>
      </c>
      <c r="T25" s="36">
        <f t="shared" si="1"/>
        <v>3522846</v>
      </c>
      <c r="U25" s="36">
        <f t="shared" si="1"/>
        <v>1576955</v>
      </c>
      <c r="V25" s="36">
        <f t="shared" si="1"/>
        <v>8913582</v>
      </c>
      <c r="W25" s="36">
        <f t="shared" si="1"/>
        <v>294588765</v>
      </c>
      <c r="X25" s="36">
        <f t="shared" si="1"/>
        <v>29388033</v>
      </c>
      <c r="Y25" s="36">
        <f t="shared" si="1"/>
        <v>265200732</v>
      </c>
      <c r="Z25" s="37">
        <f>+IF(X25&lt;&gt;0,+(Y25/X25)*100,0)</f>
        <v>902.41062407953598</v>
      </c>
      <c r="AA25" s="38">
        <f>SUM(AA15:AA24)</f>
        <v>29388033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826445398</v>
      </c>
      <c r="D26" s="29">
        <f>+D13+D25</f>
        <v>0</v>
      </c>
      <c r="E26" s="30">
        <f t="shared" si="2"/>
        <v>284731291</v>
      </c>
      <c r="F26" s="31">
        <f t="shared" si="2"/>
        <v>-84988502</v>
      </c>
      <c r="G26" s="31">
        <f t="shared" si="2"/>
        <v>730132663</v>
      </c>
      <c r="H26" s="31">
        <f t="shared" si="2"/>
        <v>62776815</v>
      </c>
      <c r="I26" s="31">
        <f t="shared" si="2"/>
        <v>19665652</v>
      </c>
      <c r="J26" s="31">
        <f t="shared" si="2"/>
        <v>812575130</v>
      </c>
      <c r="K26" s="31">
        <f t="shared" si="2"/>
        <v>-11667976</v>
      </c>
      <c r="L26" s="31">
        <f t="shared" si="2"/>
        <v>-10663089</v>
      </c>
      <c r="M26" s="31">
        <f t="shared" si="2"/>
        <v>35611064</v>
      </c>
      <c r="N26" s="31">
        <f t="shared" si="2"/>
        <v>13279999</v>
      </c>
      <c r="O26" s="31">
        <f t="shared" si="2"/>
        <v>25338498</v>
      </c>
      <c r="P26" s="31">
        <f t="shared" si="2"/>
        <v>46513981</v>
      </c>
      <c r="Q26" s="31">
        <f t="shared" si="2"/>
        <v>-100557413</v>
      </c>
      <c r="R26" s="31">
        <f t="shared" si="2"/>
        <v>-28704934</v>
      </c>
      <c r="S26" s="31">
        <f t="shared" si="2"/>
        <v>46320721</v>
      </c>
      <c r="T26" s="31">
        <f t="shared" si="2"/>
        <v>15846653</v>
      </c>
      <c r="U26" s="31">
        <f t="shared" si="2"/>
        <v>62189914</v>
      </c>
      <c r="V26" s="31">
        <f t="shared" si="2"/>
        <v>124357288</v>
      </c>
      <c r="W26" s="31">
        <f t="shared" si="2"/>
        <v>921507483</v>
      </c>
      <c r="X26" s="31">
        <f t="shared" si="2"/>
        <v>-84988502</v>
      </c>
      <c r="Y26" s="31">
        <f t="shared" si="2"/>
        <v>1006495985</v>
      </c>
      <c r="Z26" s="32">
        <f>+IF(X26&lt;&gt;0,+(Y26/X26)*100,0)</f>
        <v>-1184.2731208511004</v>
      </c>
      <c r="AA26" s="33">
        <f>+AA13+AA25</f>
        <v>-84988502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-413151</v>
      </c>
      <c r="D31" s="18"/>
      <c r="E31" s="19"/>
      <c r="F31" s="20"/>
      <c r="G31" s="20">
        <v>-421222</v>
      </c>
      <c r="H31" s="20">
        <v>-16436</v>
      </c>
      <c r="I31" s="20">
        <v>-2613</v>
      </c>
      <c r="J31" s="20">
        <v>-440271</v>
      </c>
      <c r="K31" s="20">
        <v>-62</v>
      </c>
      <c r="L31" s="20">
        <v>-36017</v>
      </c>
      <c r="M31" s="20">
        <v>-13797</v>
      </c>
      <c r="N31" s="20">
        <v>-49876</v>
      </c>
      <c r="O31" s="20">
        <v>-26204</v>
      </c>
      <c r="P31" s="20">
        <v>-9152</v>
      </c>
      <c r="Q31" s="20">
        <v>-9470</v>
      </c>
      <c r="R31" s="20">
        <v>-44826</v>
      </c>
      <c r="S31" s="20">
        <v>-21192</v>
      </c>
      <c r="T31" s="20">
        <v>-28814</v>
      </c>
      <c r="U31" s="20">
        <v>-78213</v>
      </c>
      <c r="V31" s="20">
        <v>-128219</v>
      </c>
      <c r="W31" s="20">
        <v>-663192</v>
      </c>
      <c r="X31" s="20"/>
      <c r="Y31" s="20">
        <v>-663192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83671667</v>
      </c>
      <c r="D32" s="18"/>
      <c r="E32" s="19">
        <v>24833183</v>
      </c>
      <c r="F32" s="20">
        <v>15878178</v>
      </c>
      <c r="G32" s="20">
        <v>-8131011</v>
      </c>
      <c r="H32" s="20">
        <v>37924134</v>
      </c>
      <c r="I32" s="20">
        <v>-418269</v>
      </c>
      <c r="J32" s="20">
        <v>29374854</v>
      </c>
      <c r="K32" s="20">
        <v>-309616</v>
      </c>
      <c r="L32" s="20">
        <v>551423</v>
      </c>
      <c r="M32" s="20">
        <v>-874269</v>
      </c>
      <c r="N32" s="20">
        <v>-632462</v>
      </c>
      <c r="O32" s="20">
        <v>-892400</v>
      </c>
      <c r="P32" s="20">
        <v>52503755</v>
      </c>
      <c r="Q32" s="20">
        <v>-61531871</v>
      </c>
      <c r="R32" s="20">
        <v>-9920516</v>
      </c>
      <c r="S32" s="20">
        <v>2982438</v>
      </c>
      <c r="T32" s="20">
        <v>-5689982</v>
      </c>
      <c r="U32" s="20">
        <v>56944723</v>
      </c>
      <c r="V32" s="20">
        <v>54237179</v>
      </c>
      <c r="W32" s="20">
        <v>73059055</v>
      </c>
      <c r="X32" s="20">
        <v>15878178</v>
      </c>
      <c r="Y32" s="20">
        <v>57180877</v>
      </c>
      <c r="Z32" s="21">
        <v>360.12240825112303</v>
      </c>
      <c r="AA32" s="22">
        <v>15878178</v>
      </c>
    </row>
    <row r="33" spans="1:27" x14ac:dyDescent="0.25">
      <c r="A33" s="23" t="s">
        <v>60</v>
      </c>
      <c r="B33" s="17" t="s">
        <v>32</v>
      </c>
      <c r="C33" s="18">
        <v>-71756000</v>
      </c>
      <c r="D33" s="18"/>
      <c r="E33" s="19">
        <v>-4</v>
      </c>
      <c r="F33" s="20">
        <v>-4</v>
      </c>
      <c r="G33" s="20">
        <v>-71858549</v>
      </c>
      <c r="H33" s="20"/>
      <c r="I33" s="20">
        <v>-466000</v>
      </c>
      <c r="J33" s="20">
        <v>-72324549</v>
      </c>
      <c r="K33" s="20">
        <v>-814041</v>
      </c>
      <c r="L33" s="20"/>
      <c r="M33" s="20">
        <v>-6431519</v>
      </c>
      <c r="N33" s="20">
        <v>-7245560</v>
      </c>
      <c r="O33" s="20"/>
      <c r="P33" s="20"/>
      <c r="Q33" s="20">
        <v>-421491</v>
      </c>
      <c r="R33" s="20">
        <v>-421491</v>
      </c>
      <c r="S33" s="20">
        <v>-2546456</v>
      </c>
      <c r="T33" s="20">
        <v>-678159</v>
      </c>
      <c r="U33" s="20">
        <v>-5590284</v>
      </c>
      <c r="V33" s="20">
        <v>-8814899</v>
      </c>
      <c r="W33" s="20">
        <v>-88806499</v>
      </c>
      <c r="X33" s="20">
        <v>-4</v>
      </c>
      <c r="Y33" s="20">
        <v>-88806495</v>
      </c>
      <c r="Z33" s="21">
        <v>2220162375</v>
      </c>
      <c r="AA33" s="22">
        <v>-4</v>
      </c>
    </row>
    <row r="34" spans="1:27" x14ac:dyDescent="0.25">
      <c r="A34" s="23" t="s">
        <v>61</v>
      </c>
      <c r="B34" s="17" t="s">
        <v>32</v>
      </c>
      <c r="C34" s="18">
        <v>-421297</v>
      </c>
      <c r="D34" s="18"/>
      <c r="E34" s="19"/>
      <c r="F34" s="20"/>
      <c r="G34" s="20">
        <v>-421298</v>
      </c>
      <c r="H34" s="20">
        <v>-74726</v>
      </c>
      <c r="I34" s="20">
        <v>-126919</v>
      </c>
      <c r="J34" s="20">
        <v>-622943</v>
      </c>
      <c r="K34" s="20"/>
      <c r="L34" s="20"/>
      <c r="M34" s="20"/>
      <c r="N34" s="20"/>
      <c r="O34" s="20">
        <v>-127619</v>
      </c>
      <c r="P34" s="20">
        <v>-268973</v>
      </c>
      <c r="Q34" s="20">
        <v>-103336</v>
      </c>
      <c r="R34" s="20">
        <v>-499928</v>
      </c>
      <c r="S34" s="20">
        <v>-117721</v>
      </c>
      <c r="T34" s="20"/>
      <c r="U34" s="20">
        <v>-109736</v>
      </c>
      <c r="V34" s="20">
        <v>-227457</v>
      </c>
      <c r="W34" s="20">
        <v>-1350328</v>
      </c>
      <c r="X34" s="20"/>
      <c r="Y34" s="20">
        <v>-1350328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321608032</v>
      </c>
      <c r="D35" s="18"/>
      <c r="E35" s="19">
        <v>174128220</v>
      </c>
      <c r="F35" s="20">
        <v>-4850796</v>
      </c>
      <c r="G35" s="20">
        <v>326287646</v>
      </c>
      <c r="H35" s="20">
        <v>6737804</v>
      </c>
      <c r="I35" s="20">
        <v>6828208</v>
      </c>
      <c r="J35" s="20">
        <v>339853658</v>
      </c>
      <c r="K35" s="20">
        <v>6142914</v>
      </c>
      <c r="L35" s="20">
        <v>6389657</v>
      </c>
      <c r="M35" s="20">
        <v>6316180</v>
      </c>
      <c r="N35" s="20">
        <v>18848751</v>
      </c>
      <c r="O35" s="20">
        <v>7246593</v>
      </c>
      <c r="P35" s="20">
        <v>5746354</v>
      </c>
      <c r="Q35" s="20">
        <v>6887143</v>
      </c>
      <c r="R35" s="20">
        <v>19880090</v>
      </c>
      <c r="S35" s="20">
        <v>6119692</v>
      </c>
      <c r="T35" s="20">
        <v>6367620</v>
      </c>
      <c r="U35" s="20">
        <v>6261083</v>
      </c>
      <c r="V35" s="20">
        <v>18748395</v>
      </c>
      <c r="W35" s="20">
        <v>397330894</v>
      </c>
      <c r="X35" s="20">
        <v>-4850796</v>
      </c>
      <c r="Y35" s="20">
        <v>402181690</v>
      </c>
      <c r="Z35" s="21">
        <v>-8291.0452222686763</v>
      </c>
      <c r="AA35" s="22">
        <v>-4850796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332689251</v>
      </c>
      <c r="D37" s="29">
        <f t="shared" ref="D37:Y37" si="3">SUM(D29:D36)</f>
        <v>0</v>
      </c>
      <c r="E37" s="30">
        <f t="shared" si="3"/>
        <v>198961399</v>
      </c>
      <c r="F37" s="31">
        <f t="shared" si="3"/>
        <v>11027378</v>
      </c>
      <c r="G37" s="31">
        <f t="shared" si="3"/>
        <v>245455566</v>
      </c>
      <c r="H37" s="31">
        <f t="shared" si="3"/>
        <v>44570776</v>
      </c>
      <c r="I37" s="31">
        <f t="shared" si="3"/>
        <v>5814407</v>
      </c>
      <c r="J37" s="31">
        <f t="shared" si="3"/>
        <v>295840749</v>
      </c>
      <c r="K37" s="31">
        <f t="shared" si="3"/>
        <v>5019195</v>
      </c>
      <c r="L37" s="31">
        <f t="shared" si="3"/>
        <v>6905063</v>
      </c>
      <c r="M37" s="31">
        <f t="shared" si="3"/>
        <v>-1003405</v>
      </c>
      <c r="N37" s="31">
        <f t="shared" si="3"/>
        <v>10920853</v>
      </c>
      <c r="O37" s="31">
        <f t="shared" si="3"/>
        <v>6200370</v>
      </c>
      <c r="P37" s="31">
        <f t="shared" si="3"/>
        <v>57971984</v>
      </c>
      <c r="Q37" s="31">
        <f t="shared" si="3"/>
        <v>-55179025</v>
      </c>
      <c r="R37" s="31">
        <f t="shared" si="3"/>
        <v>8993329</v>
      </c>
      <c r="S37" s="31">
        <f t="shared" si="3"/>
        <v>6416761</v>
      </c>
      <c r="T37" s="31">
        <f t="shared" si="3"/>
        <v>-29335</v>
      </c>
      <c r="U37" s="31">
        <f t="shared" si="3"/>
        <v>57427573</v>
      </c>
      <c r="V37" s="31">
        <f t="shared" si="3"/>
        <v>63814999</v>
      </c>
      <c r="W37" s="31">
        <f t="shared" si="3"/>
        <v>379569930</v>
      </c>
      <c r="X37" s="31">
        <f t="shared" si="3"/>
        <v>11027378</v>
      </c>
      <c r="Y37" s="31">
        <f t="shared" si="3"/>
        <v>368542552</v>
      </c>
      <c r="Z37" s="32">
        <f>+IF(X37&lt;&gt;0,+(Y37/X37)*100,0)</f>
        <v>3342.0687311163178</v>
      </c>
      <c r="AA37" s="33">
        <f>SUM(AA29:AA36)</f>
        <v>11027378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332689251</v>
      </c>
      <c r="D44" s="29">
        <f>+D37+D43</f>
        <v>0</v>
      </c>
      <c r="E44" s="30">
        <f t="shared" si="5"/>
        <v>198961399</v>
      </c>
      <c r="F44" s="31">
        <f t="shared" si="5"/>
        <v>11027378</v>
      </c>
      <c r="G44" s="31">
        <f t="shared" si="5"/>
        <v>245455566</v>
      </c>
      <c r="H44" s="31">
        <f t="shared" si="5"/>
        <v>44570776</v>
      </c>
      <c r="I44" s="31">
        <f t="shared" si="5"/>
        <v>5814407</v>
      </c>
      <c r="J44" s="31">
        <f t="shared" si="5"/>
        <v>295840749</v>
      </c>
      <c r="K44" s="31">
        <f t="shared" si="5"/>
        <v>5019195</v>
      </c>
      <c r="L44" s="31">
        <f t="shared" si="5"/>
        <v>6905063</v>
      </c>
      <c r="M44" s="31">
        <f t="shared" si="5"/>
        <v>-1003405</v>
      </c>
      <c r="N44" s="31">
        <f t="shared" si="5"/>
        <v>10920853</v>
      </c>
      <c r="O44" s="31">
        <f t="shared" si="5"/>
        <v>6200370</v>
      </c>
      <c r="P44" s="31">
        <f t="shared" si="5"/>
        <v>57971984</v>
      </c>
      <c r="Q44" s="31">
        <f t="shared" si="5"/>
        <v>-55179025</v>
      </c>
      <c r="R44" s="31">
        <f t="shared" si="5"/>
        <v>8993329</v>
      </c>
      <c r="S44" s="31">
        <f t="shared" si="5"/>
        <v>6416761</v>
      </c>
      <c r="T44" s="31">
        <f t="shared" si="5"/>
        <v>-29335</v>
      </c>
      <c r="U44" s="31">
        <f t="shared" si="5"/>
        <v>57427573</v>
      </c>
      <c r="V44" s="31">
        <f t="shared" si="5"/>
        <v>63814999</v>
      </c>
      <c r="W44" s="31">
        <f t="shared" si="5"/>
        <v>379569930</v>
      </c>
      <c r="X44" s="31">
        <f t="shared" si="5"/>
        <v>11027378</v>
      </c>
      <c r="Y44" s="31">
        <f t="shared" si="5"/>
        <v>368542552</v>
      </c>
      <c r="Z44" s="32">
        <f>+IF(X44&lt;&gt;0,+(Y44/X44)*100,0)</f>
        <v>3342.0687311163178</v>
      </c>
      <c r="AA44" s="33">
        <f>+AA37+AA43</f>
        <v>11027378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493756147</v>
      </c>
      <c r="D45" s="42">
        <f t="shared" si="6"/>
        <v>0</v>
      </c>
      <c r="E45" s="43">
        <f t="shared" si="6"/>
        <v>85769892</v>
      </c>
      <c r="F45" s="44">
        <f t="shared" si="6"/>
        <v>-96015880</v>
      </c>
      <c r="G45" s="44">
        <f t="shared" si="6"/>
        <v>484677097</v>
      </c>
      <c r="H45" s="44">
        <f t="shared" si="6"/>
        <v>18206039</v>
      </c>
      <c r="I45" s="44">
        <f t="shared" si="6"/>
        <v>13851245</v>
      </c>
      <c r="J45" s="44">
        <f t="shared" si="6"/>
        <v>516734381</v>
      </c>
      <c r="K45" s="44">
        <f t="shared" si="6"/>
        <v>-16687171</v>
      </c>
      <c r="L45" s="44">
        <f t="shared" si="6"/>
        <v>-17568152</v>
      </c>
      <c r="M45" s="44">
        <f t="shared" si="6"/>
        <v>36614469</v>
      </c>
      <c r="N45" s="44">
        <f t="shared" si="6"/>
        <v>2359146</v>
      </c>
      <c r="O45" s="44">
        <f t="shared" si="6"/>
        <v>19138128</v>
      </c>
      <c r="P45" s="44">
        <f t="shared" si="6"/>
        <v>-11458003</v>
      </c>
      <c r="Q45" s="44">
        <f t="shared" si="6"/>
        <v>-45378388</v>
      </c>
      <c r="R45" s="44">
        <f t="shared" si="6"/>
        <v>-37698263</v>
      </c>
      <c r="S45" s="44">
        <f t="shared" si="6"/>
        <v>39903960</v>
      </c>
      <c r="T45" s="44">
        <f t="shared" si="6"/>
        <v>15875988</v>
      </c>
      <c r="U45" s="44">
        <f t="shared" si="6"/>
        <v>4762341</v>
      </c>
      <c r="V45" s="44">
        <f t="shared" si="6"/>
        <v>60542289</v>
      </c>
      <c r="W45" s="44">
        <f t="shared" si="6"/>
        <v>541937553</v>
      </c>
      <c r="X45" s="44">
        <f t="shared" si="6"/>
        <v>-96015880</v>
      </c>
      <c r="Y45" s="44">
        <f t="shared" si="6"/>
        <v>637953433</v>
      </c>
      <c r="Z45" s="45">
        <f>+IF(X45&lt;&gt;0,+(Y45/X45)*100,0)</f>
        <v>-664.42491908630109</v>
      </c>
      <c r="AA45" s="46">
        <f>+AA26-AA44</f>
        <v>-96015880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-76208781</v>
      </c>
      <c r="D47" s="18"/>
      <c r="E47" s="19">
        <v>82602828</v>
      </c>
      <c r="F47" s="20">
        <v>192610120</v>
      </c>
      <c r="G47" s="20">
        <v>47622679</v>
      </c>
      <c r="H47" s="20">
        <v>-39339801</v>
      </c>
      <c r="I47" s="20">
        <v>-709954</v>
      </c>
      <c r="J47" s="20">
        <v>7572924</v>
      </c>
      <c r="K47" s="20">
        <v>-21945503</v>
      </c>
      <c r="L47" s="20">
        <v>-29801645</v>
      </c>
      <c r="M47" s="20">
        <v>31512043</v>
      </c>
      <c r="N47" s="20">
        <v>-20235105</v>
      </c>
      <c r="O47" s="20">
        <v>28096639</v>
      </c>
      <c r="P47" s="20">
        <v>-16772988</v>
      </c>
      <c r="Q47" s="20">
        <v>-36526491</v>
      </c>
      <c r="R47" s="20">
        <v>-25202840</v>
      </c>
      <c r="S47" s="20">
        <v>34448117</v>
      </c>
      <c r="T47" s="20">
        <v>10952679</v>
      </c>
      <c r="U47" s="20">
        <v>-675249</v>
      </c>
      <c r="V47" s="20">
        <v>44725547</v>
      </c>
      <c r="W47" s="20">
        <v>6860526</v>
      </c>
      <c r="X47" s="20">
        <v>192610120</v>
      </c>
      <c r="Y47" s="20">
        <v>-185749594</v>
      </c>
      <c r="Z47" s="47">
        <v>-96.438127965446469</v>
      </c>
      <c r="AA47" s="22">
        <v>192610120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-76208781</v>
      </c>
      <c r="D50" s="50">
        <f t="shared" ref="D50:Y50" si="7">SUM(D47:D49)</f>
        <v>0</v>
      </c>
      <c r="E50" s="51">
        <f t="shared" si="7"/>
        <v>82602828</v>
      </c>
      <c r="F50" s="52">
        <f t="shared" si="7"/>
        <v>192610120</v>
      </c>
      <c r="G50" s="52">
        <f t="shared" si="7"/>
        <v>47622679</v>
      </c>
      <c r="H50" s="52">
        <f t="shared" si="7"/>
        <v>-39339801</v>
      </c>
      <c r="I50" s="52">
        <f t="shared" si="7"/>
        <v>-709954</v>
      </c>
      <c r="J50" s="52">
        <f t="shared" si="7"/>
        <v>7572924</v>
      </c>
      <c r="K50" s="52">
        <f t="shared" si="7"/>
        <v>-21945503</v>
      </c>
      <c r="L50" s="52">
        <f t="shared" si="7"/>
        <v>-29801645</v>
      </c>
      <c r="M50" s="52">
        <f t="shared" si="7"/>
        <v>31512043</v>
      </c>
      <c r="N50" s="52">
        <f t="shared" si="7"/>
        <v>-20235105</v>
      </c>
      <c r="O50" s="52">
        <f t="shared" si="7"/>
        <v>28096639</v>
      </c>
      <c r="P50" s="52">
        <f t="shared" si="7"/>
        <v>-16772988</v>
      </c>
      <c r="Q50" s="52">
        <f t="shared" si="7"/>
        <v>-36526491</v>
      </c>
      <c r="R50" s="52">
        <f t="shared" si="7"/>
        <v>-25202840</v>
      </c>
      <c r="S50" s="52">
        <f t="shared" si="7"/>
        <v>34448117</v>
      </c>
      <c r="T50" s="52">
        <f t="shared" si="7"/>
        <v>10952679</v>
      </c>
      <c r="U50" s="52">
        <f t="shared" si="7"/>
        <v>-675249</v>
      </c>
      <c r="V50" s="52">
        <f t="shared" si="7"/>
        <v>44725547</v>
      </c>
      <c r="W50" s="52">
        <f t="shared" si="7"/>
        <v>6860526</v>
      </c>
      <c r="X50" s="52">
        <f t="shared" si="7"/>
        <v>192610120</v>
      </c>
      <c r="Y50" s="52">
        <f t="shared" si="7"/>
        <v>-185749594</v>
      </c>
      <c r="Z50" s="53">
        <f>+IF(X50&lt;&gt;0,+(Y50/X50)*100,0)</f>
        <v>-96.438127965446469</v>
      </c>
      <c r="AA50" s="54">
        <f>SUM(AA47:AA49)</f>
        <v>192610120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-342520733</v>
      </c>
      <c r="D6" s="18"/>
      <c r="E6" s="19">
        <v>-7933169</v>
      </c>
      <c r="F6" s="20">
        <v>-13489961</v>
      </c>
      <c r="G6" s="20">
        <v>-338635411</v>
      </c>
      <c r="H6" s="20">
        <v>-4241109</v>
      </c>
      <c r="I6" s="20">
        <v>-4625316</v>
      </c>
      <c r="J6" s="20">
        <v>-347501836</v>
      </c>
      <c r="K6" s="20">
        <v>-2239300</v>
      </c>
      <c r="L6" s="20">
        <v>7064504</v>
      </c>
      <c r="M6" s="20">
        <v>-2093753</v>
      </c>
      <c r="N6" s="20">
        <v>2731451</v>
      </c>
      <c r="O6" s="20">
        <v>-3664546</v>
      </c>
      <c r="P6" s="20">
        <v>-1975608</v>
      </c>
      <c r="Q6" s="20">
        <v>-818807</v>
      </c>
      <c r="R6" s="20">
        <v>-6458961</v>
      </c>
      <c r="S6" s="20">
        <v>-9424208</v>
      </c>
      <c r="T6" s="20">
        <v>-5887369</v>
      </c>
      <c r="U6" s="20">
        <v>-2651008</v>
      </c>
      <c r="V6" s="20">
        <v>-17962585</v>
      </c>
      <c r="W6" s="20">
        <v>-369191931</v>
      </c>
      <c r="X6" s="20">
        <v>-13489961</v>
      </c>
      <c r="Y6" s="20">
        <v>-355701970</v>
      </c>
      <c r="Z6" s="21">
        <v>2636.7902027292739</v>
      </c>
      <c r="AA6" s="22">
        <v>-13489961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1656720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1656720</v>
      </c>
      <c r="Y7" s="20">
        <v>-1656720</v>
      </c>
      <c r="Z7" s="21">
        <v>-100</v>
      </c>
      <c r="AA7" s="22">
        <v>1656720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-571098</v>
      </c>
      <c r="D10" s="18"/>
      <c r="E10" s="19"/>
      <c r="F10" s="20">
        <v>700000</v>
      </c>
      <c r="G10" s="20">
        <v>-571098</v>
      </c>
      <c r="H10" s="20"/>
      <c r="I10" s="20"/>
      <c r="J10" s="20">
        <v>-571098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-571098</v>
      </c>
      <c r="X10" s="20">
        <v>700000</v>
      </c>
      <c r="Y10" s="20">
        <v>-1271098</v>
      </c>
      <c r="Z10" s="21">
        <v>-181.58542857142857</v>
      </c>
      <c r="AA10" s="22">
        <v>700000</v>
      </c>
    </row>
    <row r="11" spans="1:27" x14ac:dyDescent="0.25">
      <c r="A11" s="23" t="s">
        <v>39</v>
      </c>
      <c r="B11" s="17" t="s">
        <v>32</v>
      </c>
      <c r="C11" s="18">
        <v>45219290</v>
      </c>
      <c r="D11" s="18"/>
      <c r="E11" s="19"/>
      <c r="F11" s="20"/>
      <c r="G11" s="24">
        <v>45572027</v>
      </c>
      <c r="H11" s="24">
        <v>411012</v>
      </c>
      <c r="I11" s="24">
        <v>772377</v>
      </c>
      <c r="J11" s="20">
        <v>46755416</v>
      </c>
      <c r="K11" s="24">
        <v>23211</v>
      </c>
      <c r="L11" s="24">
        <v>380773</v>
      </c>
      <c r="M11" s="20">
        <v>260870</v>
      </c>
      <c r="N11" s="24">
        <v>664854</v>
      </c>
      <c r="O11" s="24">
        <v>266901</v>
      </c>
      <c r="P11" s="24">
        <v>16152</v>
      </c>
      <c r="Q11" s="20"/>
      <c r="R11" s="24">
        <v>283053</v>
      </c>
      <c r="S11" s="24">
        <v>1114091</v>
      </c>
      <c r="T11" s="20">
        <v>658025</v>
      </c>
      <c r="U11" s="24">
        <v>230761</v>
      </c>
      <c r="V11" s="24">
        <v>2002877</v>
      </c>
      <c r="W11" s="24">
        <v>49706200</v>
      </c>
      <c r="X11" s="20"/>
      <c r="Y11" s="24">
        <v>49706200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-297872541</v>
      </c>
      <c r="D13" s="29">
        <f>SUM(D6:D12)</f>
        <v>0</v>
      </c>
      <c r="E13" s="30">
        <f t="shared" si="0"/>
        <v>-7933169</v>
      </c>
      <c r="F13" s="31">
        <f t="shared" si="0"/>
        <v>-11133241</v>
      </c>
      <c r="G13" s="31">
        <f t="shared" si="0"/>
        <v>-293634482</v>
      </c>
      <c r="H13" s="31">
        <f t="shared" si="0"/>
        <v>-3830097</v>
      </c>
      <c r="I13" s="31">
        <f t="shared" si="0"/>
        <v>-3852939</v>
      </c>
      <c r="J13" s="31">
        <f t="shared" si="0"/>
        <v>-301317518</v>
      </c>
      <c r="K13" s="31">
        <f t="shared" si="0"/>
        <v>-2216089</v>
      </c>
      <c r="L13" s="31">
        <f t="shared" si="0"/>
        <v>7445277</v>
      </c>
      <c r="M13" s="31">
        <f t="shared" si="0"/>
        <v>-1832883</v>
      </c>
      <c r="N13" s="31">
        <f t="shared" si="0"/>
        <v>3396305</v>
      </c>
      <c r="O13" s="31">
        <f t="shared" si="0"/>
        <v>-3397645</v>
      </c>
      <c r="P13" s="31">
        <f t="shared" si="0"/>
        <v>-1959456</v>
      </c>
      <c r="Q13" s="31">
        <f t="shared" si="0"/>
        <v>-818807</v>
      </c>
      <c r="R13" s="31">
        <f t="shared" si="0"/>
        <v>-6175908</v>
      </c>
      <c r="S13" s="31">
        <f t="shared" si="0"/>
        <v>-8310117</v>
      </c>
      <c r="T13" s="31">
        <f t="shared" si="0"/>
        <v>-5229344</v>
      </c>
      <c r="U13" s="31">
        <f t="shared" si="0"/>
        <v>-2420247</v>
      </c>
      <c r="V13" s="31">
        <f t="shared" si="0"/>
        <v>-15959708</v>
      </c>
      <c r="W13" s="31">
        <f t="shared" si="0"/>
        <v>-320056829</v>
      </c>
      <c r="X13" s="31">
        <f t="shared" si="0"/>
        <v>-11133241</v>
      </c>
      <c r="Y13" s="31">
        <f t="shared" si="0"/>
        <v>-308923588</v>
      </c>
      <c r="Z13" s="32">
        <f>+IF(X13&lt;&gt;0,+(Y13/X13)*100,0)</f>
        <v>2774.7857789119985</v>
      </c>
      <c r="AA13" s="33">
        <f>SUM(AA6:AA12)</f>
        <v>-11133241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138050303</v>
      </c>
      <c r="D17" s="18"/>
      <c r="E17" s="19">
        <v>15207359</v>
      </c>
      <c r="F17" s="20">
        <v>12552859</v>
      </c>
      <c r="G17" s="24">
        <v>165979250</v>
      </c>
      <c r="H17" s="24">
        <v>-16186712</v>
      </c>
      <c r="I17" s="24">
        <v>5149179</v>
      </c>
      <c r="J17" s="20">
        <v>154941717</v>
      </c>
      <c r="K17" s="24">
        <v>154741</v>
      </c>
      <c r="L17" s="24">
        <v>2538486</v>
      </c>
      <c r="M17" s="20"/>
      <c r="N17" s="24">
        <v>2693227</v>
      </c>
      <c r="O17" s="24">
        <v>1779337</v>
      </c>
      <c r="P17" s="24">
        <v>-61839</v>
      </c>
      <c r="Q17" s="20"/>
      <c r="R17" s="24">
        <v>1717498</v>
      </c>
      <c r="S17" s="24"/>
      <c r="T17" s="20">
        <v>-3340246</v>
      </c>
      <c r="U17" s="24">
        <v>1094564</v>
      </c>
      <c r="V17" s="24">
        <v>-2245682</v>
      </c>
      <c r="W17" s="24">
        <v>157106760</v>
      </c>
      <c r="X17" s="20">
        <v>12552859</v>
      </c>
      <c r="Y17" s="24">
        <v>144553901</v>
      </c>
      <c r="Z17" s="25">
        <v>1151.5615765300956</v>
      </c>
      <c r="AA17" s="26">
        <v>12552859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145776182</v>
      </c>
      <c r="D25" s="29">
        <f t="shared" ref="D25:Y25" si="1">SUM(D15:D24)</f>
        <v>0</v>
      </c>
      <c r="E25" s="35">
        <f t="shared" si="1"/>
        <v>15207359</v>
      </c>
      <c r="F25" s="36">
        <f t="shared" si="1"/>
        <v>12552859</v>
      </c>
      <c r="G25" s="36">
        <f t="shared" si="1"/>
        <v>173705129</v>
      </c>
      <c r="H25" s="36">
        <f t="shared" si="1"/>
        <v>-16186712</v>
      </c>
      <c r="I25" s="36">
        <f t="shared" si="1"/>
        <v>5149179</v>
      </c>
      <c r="J25" s="36">
        <f t="shared" si="1"/>
        <v>162667596</v>
      </c>
      <c r="K25" s="36">
        <f t="shared" si="1"/>
        <v>154741</v>
      </c>
      <c r="L25" s="36">
        <f t="shared" si="1"/>
        <v>2538486</v>
      </c>
      <c r="M25" s="36">
        <f t="shared" si="1"/>
        <v>0</v>
      </c>
      <c r="N25" s="36">
        <f t="shared" si="1"/>
        <v>2693227</v>
      </c>
      <c r="O25" s="36">
        <f t="shared" si="1"/>
        <v>1779337</v>
      </c>
      <c r="P25" s="36">
        <f t="shared" si="1"/>
        <v>-61839</v>
      </c>
      <c r="Q25" s="36">
        <f t="shared" si="1"/>
        <v>0</v>
      </c>
      <c r="R25" s="36">
        <f t="shared" si="1"/>
        <v>1717498</v>
      </c>
      <c r="S25" s="36">
        <f t="shared" si="1"/>
        <v>0</v>
      </c>
      <c r="T25" s="36">
        <f t="shared" si="1"/>
        <v>-3340246</v>
      </c>
      <c r="U25" s="36">
        <f t="shared" si="1"/>
        <v>1094564</v>
      </c>
      <c r="V25" s="36">
        <f t="shared" si="1"/>
        <v>-2245682</v>
      </c>
      <c r="W25" s="36">
        <f t="shared" si="1"/>
        <v>164832639</v>
      </c>
      <c r="X25" s="36">
        <f t="shared" si="1"/>
        <v>12552859</v>
      </c>
      <c r="Y25" s="36">
        <f t="shared" si="1"/>
        <v>152279780</v>
      </c>
      <c r="Z25" s="37">
        <f>+IF(X25&lt;&gt;0,+(Y25/X25)*100,0)</f>
        <v>1213.108344481524</v>
      </c>
      <c r="AA25" s="38">
        <f>SUM(AA15:AA24)</f>
        <v>12552859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-152096359</v>
      </c>
      <c r="D26" s="29">
        <f>+D13+D25</f>
        <v>0</v>
      </c>
      <c r="E26" s="30">
        <f t="shared" si="2"/>
        <v>7274190</v>
      </c>
      <c r="F26" s="31">
        <f t="shared" si="2"/>
        <v>1419618</v>
      </c>
      <c r="G26" s="31">
        <f t="shared" si="2"/>
        <v>-119929353</v>
      </c>
      <c r="H26" s="31">
        <f t="shared" si="2"/>
        <v>-20016809</v>
      </c>
      <c r="I26" s="31">
        <f t="shared" si="2"/>
        <v>1296240</v>
      </c>
      <c r="J26" s="31">
        <f t="shared" si="2"/>
        <v>-138649922</v>
      </c>
      <c r="K26" s="31">
        <f t="shared" si="2"/>
        <v>-2061348</v>
      </c>
      <c r="L26" s="31">
        <f t="shared" si="2"/>
        <v>9983763</v>
      </c>
      <c r="M26" s="31">
        <f t="shared" si="2"/>
        <v>-1832883</v>
      </c>
      <c r="N26" s="31">
        <f t="shared" si="2"/>
        <v>6089532</v>
      </c>
      <c r="O26" s="31">
        <f t="shared" si="2"/>
        <v>-1618308</v>
      </c>
      <c r="P26" s="31">
        <f t="shared" si="2"/>
        <v>-2021295</v>
      </c>
      <c r="Q26" s="31">
        <f t="shared" si="2"/>
        <v>-818807</v>
      </c>
      <c r="R26" s="31">
        <f t="shared" si="2"/>
        <v>-4458410</v>
      </c>
      <c r="S26" s="31">
        <f t="shared" si="2"/>
        <v>-8310117</v>
      </c>
      <c r="T26" s="31">
        <f t="shared" si="2"/>
        <v>-8569590</v>
      </c>
      <c r="U26" s="31">
        <f t="shared" si="2"/>
        <v>-1325683</v>
      </c>
      <c r="V26" s="31">
        <f t="shared" si="2"/>
        <v>-18205390</v>
      </c>
      <c r="W26" s="31">
        <f t="shared" si="2"/>
        <v>-155224190</v>
      </c>
      <c r="X26" s="31">
        <f t="shared" si="2"/>
        <v>1419618</v>
      </c>
      <c r="Y26" s="31">
        <f t="shared" si="2"/>
        <v>-156643808</v>
      </c>
      <c r="Z26" s="32">
        <f>+IF(X26&lt;&gt;0,+(Y26/X26)*100,0)</f>
        <v>-11034.222445756535</v>
      </c>
      <c r="AA26" s="33">
        <f>+AA13+AA25</f>
        <v>1419618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-36902</v>
      </c>
      <c r="D32" s="18"/>
      <c r="E32" s="19">
        <v>1</v>
      </c>
      <c r="F32" s="20">
        <v>-1793571</v>
      </c>
      <c r="G32" s="20">
        <v>-36901</v>
      </c>
      <c r="H32" s="20">
        <v>896184</v>
      </c>
      <c r="I32" s="20">
        <v>1343117</v>
      </c>
      <c r="J32" s="20">
        <v>2202400</v>
      </c>
      <c r="K32" s="20">
        <v>-2061347</v>
      </c>
      <c r="L32" s="20">
        <v>-177952</v>
      </c>
      <c r="M32" s="20"/>
      <c r="N32" s="20">
        <v>-2239299</v>
      </c>
      <c r="O32" s="20">
        <v>191000</v>
      </c>
      <c r="P32" s="20">
        <v>422052</v>
      </c>
      <c r="Q32" s="20">
        <v>-735695</v>
      </c>
      <c r="R32" s="20">
        <v>-122643</v>
      </c>
      <c r="S32" s="20">
        <v>-46876</v>
      </c>
      <c r="T32" s="20"/>
      <c r="U32" s="20"/>
      <c r="V32" s="20">
        <v>-46876</v>
      </c>
      <c r="W32" s="20">
        <v>-206418</v>
      </c>
      <c r="X32" s="20">
        <v>-1793571</v>
      </c>
      <c r="Y32" s="20">
        <v>1587153</v>
      </c>
      <c r="Z32" s="21">
        <v>-88.49122783541884</v>
      </c>
      <c r="AA32" s="22">
        <v>-1793571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8902650</v>
      </c>
      <c r="F33" s="20">
        <v>9731010</v>
      </c>
      <c r="G33" s="20">
        <v>7373000</v>
      </c>
      <c r="H33" s="20">
        <v>-2897934</v>
      </c>
      <c r="I33" s="20"/>
      <c r="J33" s="20">
        <v>4475066</v>
      </c>
      <c r="K33" s="20">
        <v>-4042540</v>
      </c>
      <c r="L33" s="20">
        <v>11732000</v>
      </c>
      <c r="M33" s="20"/>
      <c r="N33" s="20">
        <v>7689460</v>
      </c>
      <c r="O33" s="20"/>
      <c r="P33" s="20"/>
      <c r="Q33" s="20"/>
      <c r="R33" s="20"/>
      <c r="S33" s="20"/>
      <c r="T33" s="20">
        <v>-1391767</v>
      </c>
      <c r="U33" s="20"/>
      <c r="V33" s="20">
        <v>-1391767</v>
      </c>
      <c r="W33" s="20">
        <v>10772759</v>
      </c>
      <c r="X33" s="20">
        <v>9731010</v>
      </c>
      <c r="Y33" s="20">
        <v>1041749</v>
      </c>
      <c r="Z33" s="21">
        <v>10.705456062628647</v>
      </c>
      <c r="AA33" s="22">
        <v>9731010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-21306</v>
      </c>
      <c r="D37" s="29">
        <f t="shared" ref="D37:Y37" si="3">SUM(D29:D36)</f>
        <v>0</v>
      </c>
      <c r="E37" s="30">
        <f t="shared" si="3"/>
        <v>8902651</v>
      </c>
      <c r="F37" s="31">
        <f t="shared" si="3"/>
        <v>7937439</v>
      </c>
      <c r="G37" s="31">
        <f t="shared" si="3"/>
        <v>7351695</v>
      </c>
      <c r="H37" s="31">
        <f t="shared" si="3"/>
        <v>-2001750</v>
      </c>
      <c r="I37" s="31">
        <f t="shared" si="3"/>
        <v>1343117</v>
      </c>
      <c r="J37" s="31">
        <f t="shared" si="3"/>
        <v>6693062</v>
      </c>
      <c r="K37" s="31">
        <f t="shared" si="3"/>
        <v>-6103887</v>
      </c>
      <c r="L37" s="31">
        <f t="shared" si="3"/>
        <v>11554048</v>
      </c>
      <c r="M37" s="31">
        <f t="shared" si="3"/>
        <v>0</v>
      </c>
      <c r="N37" s="31">
        <f t="shared" si="3"/>
        <v>5450161</v>
      </c>
      <c r="O37" s="31">
        <f t="shared" si="3"/>
        <v>191000</v>
      </c>
      <c r="P37" s="31">
        <f t="shared" si="3"/>
        <v>422052</v>
      </c>
      <c r="Q37" s="31">
        <f t="shared" si="3"/>
        <v>-735695</v>
      </c>
      <c r="R37" s="31">
        <f t="shared" si="3"/>
        <v>-122643</v>
      </c>
      <c r="S37" s="31">
        <f t="shared" si="3"/>
        <v>-46876</v>
      </c>
      <c r="T37" s="31">
        <f t="shared" si="3"/>
        <v>-1391767</v>
      </c>
      <c r="U37" s="31">
        <f t="shared" si="3"/>
        <v>0</v>
      </c>
      <c r="V37" s="31">
        <f t="shared" si="3"/>
        <v>-1438643</v>
      </c>
      <c r="W37" s="31">
        <f t="shared" si="3"/>
        <v>10581937</v>
      </c>
      <c r="X37" s="31">
        <f t="shared" si="3"/>
        <v>7937439</v>
      </c>
      <c r="Y37" s="31">
        <f t="shared" si="3"/>
        <v>2644498</v>
      </c>
      <c r="Z37" s="32">
        <f>+IF(X37&lt;&gt;0,+(Y37/X37)*100,0)</f>
        <v>33.31676627688099</v>
      </c>
      <c r="AA37" s="33">
        <f>SUM(AA29:AA36)</f>
        <v>7937439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-21306</v>
      </c>
      <c r="D44" s="29">
        <f>+D37+D43</f>
        <v>0</v>
      </c>
      <c r="E44" s="30">
        <f t="shared" si="5"/>
        <v>8902651</v>
      </c>
      <c r="F44" s="31">
        <f t="shared" si="5"/>
        <v>7937439</v>
      </c>
      <c r="G44" s="31">
        <f t="shared" si="5"/>
        <v>7351695</v>
      </c>
      <c r="H44" s="31">
        <f t="shared" si="5"/>
        <v>-2001750</v>
      </c>
      <c r="I44" s="31">
        <f t="shared" si="5"/>
        <v>1343117</v>
      </c>
      <c r="J44" s="31">
        <f t="shared" si="5"/>
        <v>6693062</v>
      </c>
      <c r="K44" s="31">
        <f t="shared" si="5"/>
        <v>-6103887</v>
      </c>
      <c r="L44" s="31">
        <f t="shared" si="5"/>
        <v>11554048</v>
      </c>
      <c r="M44" s="31">
        <f t="shared" si="5"/>
        <v>0</v>
      </c>
      <c r="N44" s="31">
        <f t="shared" si="5"/>
        <v>5450161</v>
      </c>
      <c r="O44" s="31">
        <f t="shared" si="5"/>
        <v>191000</v>
      </c>
      <c r="P44" s="31">
        <f t="shared" si="5"/>
        <v>422052</v>
      </c>
      <c r="Q44" s="31">
        <f t="shared" si="5"/>
        <v>-735695</v>
      </c>
      <c r="R44" s="31">
        <f t="shared" si="5"/>
        <v>-122643</v>
      </c>
      <c r="S44" s="31">
        <f t="shared" si="5"/>
        <v>-46876</v>
      </c>
      <c r="T44" s="31">
        <f t="shared" si="5"/>
        <v>-1391767</v>
      </c>
      <c r="U44" s="31">
        <f t="shared" si="5"/>
        <v>0</v>
      </c>
      <c r="V44" s="31">
        <f t="shared" si="5"/>
        <v>-1438643</v>
      </c>
      <c r="W44" s="31">
        <f t="shared" si="5"/>
        <v>10581937</v>
      </c>
      <c r="X44" s="31">
        <f t="shared" si="5"/>
        <v>7937439</v>
      </c>
      <c r="Y44" s="31">
        <f t="shared" si="5"/>
        <v>2644498</v>
      </c>
      <c r="Z44" s="32">
        <f>+IF(X44&lt;&gt;0,+(Y44/X44)*100,0)</f>
        <v>33.31676627688099</v>
      </c>
      <c r="AA44" s="33">
        <f>+AA37+AA43</f>
        <v>7937439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-152075053</v>
      </c>
      <c r="D45" s="42">
        <f t="shared" si="6"/>
        <v>0</v>
      </c>
      <c r="E45" s="43">
        <f t="shared" si="6"/>
        <v>-1628461</v>
      </c>
      <c r="F45" s="44">
        <f t="shared" si="6"/>
        <v>-6517821</v>
      </c>
      <c r="G45" s="44">
        <f t="shared" si="6"/>
        <v>-127281048</v>
      </c>
      <c r="H45" s="44">
        <f t="shared" si="6"/>
        <v>-18015059</v>
      </c>
      <c r="I45" s="44">
        <f t="shared" si="6"/>
        <v>-46877</v>
      </c>
      <c r="J45" s="44">
        <f t="shared" si="6"/>
        <v>-145342984</v>
      </c>
      <c r="K45" s="44">
        <f t="shared" si="6"/>
        <v>4042539</v>
      </c>
      <c r="L45" s="44">
        <f t="shared" si="6"/>
        <v>-1570285</v>
      </c>
      <c r="M45" s="44">
        <f t="shared" si="6"/>
        <v>-1832883</v>
      </c>
      <c r="N45" s="44">
        <f t="shared" si="6"/>
        <v>639371</v>
      </c>
      <c r="O45" s="44">
        <f t="shared" si="6"/>
        <v>-1809308</v>
      </c>
      <c r="P45" s="44">
        <f t="shared" si="6"/>
        <v>-2443347</v>
      </c>
      <c r="Q45" s="44">
        <f t="shared" si="6"/>
        <v>-83112</v>
      </c>
      <c r="R45" s="44">
        <f t="shared" si="6"/>
        <v>-4335767</v>
      </c>
      <c r="S45" s="44">
        <f t="shared" si="6"/>
        <v>-8263241</v>
      </c>
      <c r="T45" s="44">
        <f t="shared" si="6"/>
        <v>-7177823</v>
      </c>
      <c r="U45" s="44">
        <f t="shared" si="6"/>
        <v>-1325683</v>
      </c>
      <c r="V45" s="44">
        <f t="shared" si="6"/>
        <v>-16766747</v>
      </c>
      <c r="W45" s="44">
        <f t="shared" si="6"/>
        <v>-165806127</v>
      </c>
      <c r="X45" s="44">
        <f t="shared" si="6"/>
        <v>-6517821</v>
      </c>
      <c r="Y45" s="44">
        <f t="shared" si="6"/>
        <v>-159288306</v>
      </c>
      <c r="Z45" s="45">
        <f>+IF(X45&lt;&gt;0,+(Y45/X45)*100,0)</f>
        <v>2443.888931592322</v>
      </c>
      <c r="AA45" s="46">
        <f>+AA26-AA44</f>
        <v>-6517821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-69145215</v>
      </c>
      <c r="D47" s="18"/>
      <c r="E47" s="19">
        <v>-1628462</v>
      </c>
      <c r="F47" s="20">
        <v>-6517822</v>
      </c>
      <c r="G47" s="20">
        <v>-57352131</v>
      </c>
      <c r="H47" s="20">
        <v>742636</v>
      </c>
      <c r="I47" s="20">
        <v>-14267483</v>
      </c>
      <c r="J47" s="20">
        <v>-70876978</v>
      </c>
      <c r="K47" s="20">
        <v>3838235</v>
      </c>
      <c r="L47" s="20">
        <v>-2139521</v>
      </c>
      <c r="M47" s="20">
        <v>-2009215</v>
      </c>
      <c r="N47" s="20">
        <v>-310501</v>
      </c>
      <c r="O47" s="20">
        <v>-1986474</v>
      </c>
      <c r="P47" s="20">
        <v>-2633073</v>
      </c>
      <c r="Q47" s="20">
        <v>-2311804</v>
      </c>
      <c r="R47" s="20">
        <v>-6931351</v>
      </c>
      <c r="S47" s="20">
        <v>-8442910</v>
      </c>
      <c r="T47" s="20">
        <v>-3727323</v>
      </c>
      <c r="U47" s="20">
        <v>-1462474</v>
      </c>
      <c r="V47" s="20">
        <v>-13632707</v>
      </c>
      <c r="W47" s="20">
        <v>-91751537</v>
      </c>
      <c r="X47" s="20">
        <v>-6517822</v>
      </c>
      <c r="Y47" s="20">
        <v>-85233715</v>
      </c>
      <c r="Z47" s="47">
        <v>1307.7024042694018</v>
      </c>
      <c r="AA47" s="22">
        <v>-6517822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-69145215</v>
      </c>
      <c r="D50" s="50">
        <f t="shared" ref="D50:Y50" si="7">SUM(D47:D49)</f>
        <v>0</v>
      </c>
      <c r="E50" s="51">
        <f t="shared" si="7"/>
        <v>-1628462</v>
      </c>
      <c r="F50" s="52">
        <f t="shared" si="7"/>
        <v>-6517822</v>
      </c>
      <c r="G50" s="52">
        <f t="shared" si="7"/>
        <v>-57352131</v>
      </c>
      <c r="H50" s="52">
        <f t="shared" si="7"/>
        <v>742636</v>
      </c>
      <c r="I50" s="52">
        <f t="shared" si="7"/>
        <v>-14267483</v>
      </c>
      <c r="J50" s="52">
        <f t="shared" si="7"/>
        <v>-70876978</v>
      </c>
      <c r="K50" s="52">
        <f t="shared" si="7"/>
        <v>3838235</v>
      </c>
      <c r="L50" s="52">
        <f t="shared" si="7"/>
        <v>-2139521</v>
      </c>
      <c r="M50" s="52">
        <f t="shared" si="7"/>
        <v>-2009215</v>
      </c>
      <c r="N50" s="52">
        <f t="shared" si="7"/>
        <v>-310501</v>
      </c>
      <c r="O50" s="52">
        <f t="shared" si="7"/>
        <v>-1986474</v>
      </c>
      <c r="P50" s="52">
        <f t="shared" si="7"/>
        <v>-2633073</v>
      </c>
      <c r="Q50" s="52">
        <f t="shared" si="7"/>
        <v>-2311804</v>
      </c>
      <c r="R50" s="52">
        <f t="shared" si="7"/>
        <v>-6931351</v>
      </c>
      <c r="S50" s="52">
        <f t="shared" si="7"/>
        <v>-8442910</v>
      </c>
      <c r="T50" s="52">
        <f t="shared" si="7"/>
        <v>-3727323</v>
      </c>
      <c r="U50" s="52">
        <f t="shared" si="7"/>
        <v>-1462474</v>
      </c>
      <c r="V50" s="52">
        <f t="shared" si="7"/>
        <v>-13632707</v>
      </c>
      <c r="W50" s="52">
        <f t="shared" si="7"/>
        <v>-91751537</v>
      </c>
      <c r="X50" s="52">
        <f t="shared" si="7"/>
        <v>-6517822</v>
      </c>
      <c r="Y50" s="52">
        <f t="shared" si="7"/>
        <v>-85233715</v>
      </c>
      <c r="Z50" s="53">
        <f>+IF(X50&lt;&gt;0,+(Y50/X50)*100,0)</f>
        <v>1307.7024042694018</v>
      </c>
      <c r="AA50" s="54">
        <f>SUM(AA47:AA49)</f>
        <v>-6517822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10319752</v>
      </c>
      <c r="D7" s="18"/>
      <c r="E7" s="19">
        <v>3437840</v>
      </c>
      <c r="F7" s="20">
        <v>3437840</v>
      </c>
      <c r="G7" s="20">
        <v>13870375</v>
      </c>
      <c r="H7" s="20">
        <v>-2852065</v>
      </c>
      <c r="I7" s="20">
        <v>556569</v>
      </c>
      <c r="J7" s="20">
        <v>11574879</v>
      </c>
      <c r="K7" s="20">
        <v>599207</v>
      </c>
      <c r="L7" s="20">
        <v>338889</v>
      </c>
      <c r="M7" s="20">
        <v>281367</v>
      </c>
      <c r="N7" s="20">
        <v>1219463</v>
      </c>
      <c r="O7" s="20">
        <v>970429</v>
      </c>
      <c r="P7" s="20">
        <v>4177472</v>
      </c>
      <c r="Q7" s="20">
        <v>121749</v>
      </c>
      <c r="R7" s="20">
        <v>5269650</v>
      </c>
      <c r="S7" s="20">
        <v>1249668</v>
      </c>
      <c r="T7" s="20">
        <v>925259</v>
      </c>
      <c r="U7" s="20">
        <v>-4168659</v>
      </c>
      <c r="V7" s="20">
        <v>-1993732</v>
      </c>
      <c r="W7" s="20">
        <v>16070260</v>
      </c>
      <c r="X7" s="20">
        <v>3437840</v>
      </c>
      <c r="Y7" s="20">
        <v>12632420</v>
      </c>
      <c r="Z7" s="21">
        <v>367.452237451423</v>
      </c>
      <c r="AA7" s="22">
        <v>3437840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10319752</v>
      </c>
      <c r="D13" s="29">
        <f>SUM(D6:D12)</f>
        <v>0</v>
      </c>
      <c r="E13" s="30">
        <f t="shared" si="0"/>
        <v>3437840</v>
      </c>
      <c r="F13" s="31">
        <f t="shared" si="0"/>
        <v>3437840</v>
      </c>
      <c r="G13" s="31">
        <f t="shared" si="0"/>
        <v>13870375</v>
      </c>
      <c r="H13" s="31">
        <f t="shared" si="0"/>
        <v>-2852065</v>
      </c>
      <c r="I13" s="31">
        <f t="shared" si="0"/>
        <v>556569</v>
      </c>
      <c r="J13" s="31">
        <f t="shared" si="0"/>
        <v>11574879</v>
      </c>
      <c r="K13" s="31">
        <f t="shared" si="0"/>
        <v>599207</v>
      </c>
      <c r="L13" s="31">
        <f t="shared" si="0"/>
        <v>338889</v>
      </c>
      <c r="M13" s="31">
        <f t="shared" si="0"/>
        <v>281367</v>
      </c>
      <c r="N13" s="31">
        <f t="shared" si="0"/>
        <v>1219463</v>
      </c>
      <c r="O13" s="31">
        <f t="shared" si="0"/>
        <v>970429</v>
      </c>
      <c r="P13" s="31">
        <f t="shared" si="0"/>
        <v>4177472</v>
      </c>
      <c r="Q13" s="31">
        <f t="shared" si="0"/>
        <v>121749</v>
      </c>
      <c r="R13" s="31">
        <f t="shared" si="0"/>
        <v>5269650</v>
      </c>
      <c r="S13" s="31">
        <f t="shared" si="0"/>
        <v>1249668</v>
      </c>
      <c r="T13" s="31">
        <f t="shared" si="0"/>
        <v>925259</v>
      </c>
      <c r="U13" s="31">
        <f t="shared" si="0"/>
        <v>-4168659</v>
      </c>
      <c r="V13" s="31">
        <f t="shared" si="0"/>
        <v>-1993732</v>
      </c>
      <c r="W13" s="31">
        <f t="shared" si="0"/>
        <v>16070260</v>
      </c>
      <c r="X13" s="31">
        <f t="shared" si="0"/>
        <v>3437840</v>
      </c>
      <c r="Y13" s="31">
        <f t="shared" si="0"/>
        <v>12632420</v>
      </c>
      <c r="Z13" s="32">
        <f>+IF(X13&lt;&gt;0,+(Y13/X13)*100,0)</f>
        <v>367.452237451423</v>
      </c>
      <c r="AA13" s="33">
        <f>SUM(AA6:AA12)</f>
        <v>3437840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795432455</v>
      </c>
      <c r="D17" s="18"/>
      <c r="E17" s="19">
        <v>2973531</v>
      </c>
      <c r="F17" s="20">
        <v>29111932</v>
      </c>
      <c r="G17" s="24">
        <v>773999213</v>
      </c>
      <c r="H17" s="24">
        <v>21716799</v>
      </c>
      <c r="I17" s="24">
        <v>50600</v>
      </c>
      <c r="J17" s="20">
        <v>795766612</v>
      </c>
      <c r="K17" s="24"/>
      <c r="L17" s="24"/>
      <c r="M17" s="20"/>
      <c r="N17" s="24"/>
      <c r="O17" s="24">
        <v>173729</v>
      </c>
      <c r="P17" s="24">
        <v>142780</v>
      </c>
      <c r="Q17" s="20">
        <v>5356608</v>
      </c>
      <c r="R17" s="24">
        <v>5673117</v>
      </c>
      <c r="S17" s="24">
        <v>396000</v>
      </c>
      <c r="T17" s="20">
        <v>78020</v>
      </c>
      <c r="U17" s="24">
        <v>2642896</v>
      </c>
      <c r="V17" s="24">
        <v>3116916</v>
      </c>
      <c r="W17" s="24">
        <v>804556645</v>
      </c>
      <c r="X17" s="20">
        <v>29111932</v>
      </c>
      <c r="Y17" s="24">
        <v>775444713</v>
      </c>
      <c r="Z17" s="25">
        <v>2663.6662692122254</v>
      </c>
      <c r="AA17" s="26">
        <v>29111932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795432455</v>
      </c>
      <c r="D25" s="29">
        <f t="shared" ref="D25:Y25" si="1">SUM(D15:D24)</f>
        <v>0</v>
      </c>
      <c r="E25" s="35">
        <f t="shared" si="1"/>
        <v>2973531</v>
      </c>
      <c r="F25" s="36">
        <f t="shared" si="1"/>
        <v>29111932</v>
      </c>
      <c r="G25" s="36">
        <f t="shared" si="1"/>
        <v>773999213</v>
      </c>
      <c r="H25" s="36">
        <f t="shared" si="1"/>
        <v>21716799</v>
      </c>
      <c r="I25" s="36">
        <f t="shared" si="1"/>
        <v>50600</v>
      </c>
      <c r="J25" s="36">
        <f t="shared" si="1"/>
        <v>795766612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173729</v>
      </c>
      <c r="P25" s="36">
        <f t="shared" si="1"/>
        <v>142780</v>
      </c>
      <c r="Q25" s="36">
        <f t="shared" si="1"/>
        <v>5356608</v>
      </c>
      <c r="R25" s="36">
        <f t="shared" si="1"/>
        <v>5673117</v>
      </c>
      <c r="S25" s="36">
        <f t="shared" si="1"/>
        <v>396000</v>
      </c>
      <c r="T25" s="36">
        <f t="shared" si="1"/>
        <v>78020</v>
      </c>
      <c r="U25" s="36">
        <f t="shared" si="1"/>
        <v>2642896</v>
      </c>
      <c r="V25" s="36">
        <f t="shared" si="1"/>
        <v>3116916</v>
      </c>
      <c r="W25" s="36">
        <f t="shared" si="1"/>
        <v>804556645</v>
      </c>
      <c r="X25" s="36">
        <f t="shared" si="1"/>
        <v>29111932</v>
      </c>
      <c r="Y25" s="36">
        <f t="shared" si="1"/>
        <v>775444713</v>
      </c>
      <c r="Z25" s="37">
        <f>+IF(X25&lt;&gt;0,+(Y25/X25)*100,0)</f>
        <v>2663.6662692122254</v>
      </c>
      <c r="AA25" s="38">
        <f>SUM(AA15:AA24)</f>
        <v>29111932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805752207</v>
      </c>
      <c r="D26" s="29">
        <f>+D13+D25</f>
        <v>0</v>
      </c>
      <c r="E26" s="30">
        <f t="shared" si="2"/>
        <v>6411371</v>
      </c>
      <c r="F26" s="31">
        <f t="shared" si="2"/>
        <v>32549772</v>
      </c>
      <c r="G26" s="31">
        <f t="shared" si="2"/>
        <v>787869588</v>
      </c>
      <c r="H26" s="31">
        <f t="shared" si="2"/>
        <v>18864734</v>
      </c>
      <c r="I26" s="31">
        <f t="shared" si="2"/>
        <v>607169</v>
      </c>
      <c r="J26" s="31">
        <f t="shared" si="2"/>
        <v>807341491</v>
      </c>
      <c r="K26" s="31">
        <f t="shared" si="2"/>
        <v>599207</v>
      </c>
      <c r="L26" s="31">
        <f t="shared" si="2"/>
        <v>338889</v>
      </c>
      <c r="M26" s="31">
        <f t="shared" si="2"/>
        <v>281367</v>
      </c>
      <c r="N26" s="31">
        <f t="shared" si="2"/>
        <v>1219463</v>
      </c>
      <c r="O26" s="31">
        <f t="shared" si="2"/>
        <v>1144158</v>
      </c>
      <c r="P26" s="31">
        <f t="shared" si="2"/>
        <v>4320252</v>
      </c>
      <c r="Q26" s="31">
        <f t="shared" si="2"/>
        <v>5478357</v>
      </c>
      <c r="R26" s="31">
        <f t="shared" si="2"/>
        <v>10942767</v>
      </c>
      <c r="S26" s="31">
        <f t="shared" si="2"/>
        <v>1645668</v>
      </c>
      <c r="T26" s="31">
        <f t="shared" si="2"/>
        <v>1003279</v>
      </c>
      <c r="U26" s="31">
        <f t="shared" si="2"/>
        <v>-1525763</v>
      </c>
      <c r="V26" s="31">
        <f t="shared" si="2"/>
        <v>1123184</v>
      </c>
      <c r="W26" s="31">
        <f t="shared" si="2"/>
        <v>820626905</v>
      </c>
      <c r="X26" s="31">
        <f t="shared" si="2"/>
        <v>32549772</v>
      </c>
      <c r="Y26" s="31">
        <f t="shared" si="2"/>
        <v>788077133</v>
      </c>
      <c r="Z26" s="32">
        <f>+IF(X26&lt;&gt;0,+(Y26/X26)*100,0)</f>
        <v>2421.1448639333016</v>
      </c>
      <c r="AA26" s="33">
        <f>+AA13+AA25</f>
        <v>32549772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7779301</v>
      </c>
      <c r="D32" s="18"/>
      <c r="E32" s="19">
        <v>2892168</v>
      </c>
      <c r="F32" s="20">
        <v>2892168</v>
      </c>
      <c r="G32" s="20">
        <v>-6155814</v>
      </c>
      <c r="H32" s="20">
        <v>6161122</v>
      </c>
      <c r="I32" s="20">
        <v>1</v>
      </c>
      <c r="J32" s="20">
        <v>5309</v>
      </c>
      <c r="K32" s="20"/>
      <c r="L32" s="20"/>
      <c r="M32" s="20"/>
      <c r="N32" s="20"/>
      <c r="O32" s="20">
        <v>-1</v>
      </c>
      <c r="P32" s="20">
        <v>1</v>
      </c>
      <c r="Q32" s="20">
        <v>-1</v>
      </c>
      <c r="R32" s="20">
        <v>-1</v>
      </c>
      <c r="S32" s="20"/>
      <c r="T32" s="20"/>
      <c r="U32" s="20">
        <v>32525</v>
      </c>
      <c r="V32" s="20">
        <v>32525</v>
      </c>
      <c r="W32" s="20">
        <v>37833</v>
      </c>
      <c r="X32" s="20">
        <v>2892168</v>
      </c>
      <c r="Y32" s="20">
        <v>-2854335</v>
      </c>
      <c r="Z32" s="21">
        <v>-98.691880969570235</v>
      </c>
      <c r="AA32" s="22">
        <v>2892168</v>
      </c>
    </row>
    <row r="33" spans="1:27" x14ac:dyDescent="0.25">
      <c r="A33" s="23" t="s">
        <v>60</v>
      </c>
      <c r="B33" s="17" t="s">
        <v>32</v>
      </c>
      <c r="C33" s="18">
        <v>16805438</v>
      </c>
      <c r="D33" s="18"/>
      <c r="E33" s="19">
        <v>8000000</v>
      </c>
      <c r="F33" s="20">
        <v>8000000</v>
      </c>
      <c r="G33" s="20">
        <v>25400738</v>
      </c>
      <c r="H33" s="20">
        <v>7404700</v>
      </c>
      <c r="I33" s="20">
        <v>-8387682</v>
      </c>
      <c r="J33" s="20">
        <v>24417756</v>
      </c>
      <c r="K33" s="20">
        <v>21000000</v>
      </c>
      <c r="L33" s="20"/>
      <c r="M33" s="20"/>
      <c r="N33" s="20">
        <v>21000000</v>
      </c>
      <c r="O33" s="20">
        <v>8387682</v>
      </c>
      <c r="P33" s="20"/>
      <c r="Q33" s="20"/>
      <c r="R33" s="20">
        <v>8387682</v>
      </c>
      <c r="S33" s="20">
        <v>-37000000</v>
      </c>
      <c r="T33" s="20"/>
      <c r="U33" s="20">
        <v>-13339404</v>
      </c>
      <c r="V33" s="20">
        <v>-50339404</v>
      </c>
      <c r="W33" s="20">
        <v>3466034</v>
      </c>
      <c r="X33" s="20">
        <v>8000000</v>
      </c>
      <c r="Y33" s="20">
        <v>-4533966</v>
      </c>
      <c r="Z33" s="21">
        <v>-56.674575000000004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3695614</v>
      </c>
      <c r="D35" s="18"/>
      <c r="E35" s="19"/>
      <c r="F35" s="20"/>
      <c r="G35" s="20">
        <v>3695614</v>
      </c>
      <c r="H35" s="20">
        <v>82455</v>
      </c>
      <c r="I35" s="20">
        <v>63985</v>
      </c>
      <c r="J35" s="20">
        <v>3842054</v>
      </c>
      <c r="K35" s="20">
        <v>69174</v>
      </c>
      <c r="L35" s="20">
        <v>35044</v>
      </c>
      <c r="M35" s="20">
        <v>26896</v>
      </c>
      <c r="N35" s="20">
        <v>131114</v>
      </c>
      <c r="O35" s="20">
        <v>116856</v>
      </c>
      <c r="P35" s="20">
        <v>535020</v>
      </c>
      <c r="Q35" s="20">
        <v>6461</v>
      </c>
      <c r="R35" s="20">
        <v>658337</v>
      </c>
      <c r="S35" s="20">
        <v>152819</v>
      </c>
      <c r="T35" s="20">
        <v>110314</v>
      </c>
      <c r="U35" s="20">
        <v>-551006</v>
      </c>
      <c r="V35" s="20">
        <v>-287873</v>
      </c>
      <c r="W35" s="20">
        <v>4343632</v>
      </c>
      <c r="X35" s="20"/>
      <c r="Y35" s="20">
        <v>4343632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28280353</v>
      </c>
      <c r="D37" s="29">
        <f t="shared" ref="D37:Y37" si="3">SUM(D29:D36)</f>
        <v>0</v>
      </c>
      <c r="E37" s="30">
        <f t="shared" si="3"/>
        <v>10892168</v>
      </c>
      <c r="F37" s="31">
        <f t="shared" si="3"/>
        <v>10892168</v>
      </c>
      <c r="G37" s="31">
        <f t="shared" si="3"/>
        <v>22940538</v>
      </c>
      <c r="H37" s="31">
        <f t="shared" si="3"/>
        <v>13648277</v>
      </c>
      <c r="I37" s="31">
        <f t="shared" si="3"/>
        <v>-8323696</v>
      </c>
      <c r="J37" s="31">
        <f t="shared" si="3"/>
        <v>28265119</v>
      </c>
      <c r="K37" s="31">
        <f t="shared" si="3"/>
        <v>21069174</v>
      </c>
      <c r="L37" s="31">
        <f t="shared" si="3"/>
        <v>35044</v>
      </c>
      <c r="M37" s="31">
        <f t="shared" si="3"/>
        <v>26896</v>
      </c>
      <c r="N37" s="31">
        <f t="shared" si="3"/>
        <v>21131114</v>
      </c>
      <c r="O37" s="31">
        <f t="shared" si="3"/>
        <v>8504537</v>
      </c>
      <c r="P37" s="31">
        <f t="shared" si="3"/>
        <v>535021</v>
      </c>
      <c r="Q37" s="31">
        <f t="shared" si="3"/>
        <v>6460</v>
      </c>
      <c r="R37" s="31">
        <f t="shared" si="3"/>
        <v>9046018</v>
      </c>
      <c r="S37" s="31">
        <f t="shared" si="3"/>
        <v>-36847181</v>
      </c>
      <c r="T37" s="31">
        <f t="shared" si="3"/>
        <v>110314</v>
      </c>
      <c r="U37" s="31">
        <f t="shared" si="3"/>
        <v>-13857885</v>
      </c>
      <c r="V37" s="31">
        <f t="shared" si="3"/>
        <v>-50594752</v>
      </c>
      <c r="W37" s="31">
        <f t="shared" si="3"/>
        <v>7847499</v>
      </c>
      <c r="X37" s="31">
        <f t="shared" si="3"/>
        <v>10892168</v>
      </c>
      <c r="Y37" s="31">
        <f t="shared" si="3"/>
        <v>-3044669</v>
      </c>
      <c r="Z37" s="32">
        <f>+IF(X37&lt;&gt;0,+(Y37/X37)*100,0)</f>
        <v>-27.952828123840913</v>
      </c>
      <c r="AA37" s="33">
        <f>SUM(AA29:AA36)</f>
        <v>10892168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28280353</v>
      </c>
      <c r="D44" s="29">
        <f>+D37+D43</f>
        <v>0</v>
      </c>
      <c r="E44" s="30">
        <f t="shared" si="5"/>
        <v>10892168</v>
      </c>
      <c r="F44" s="31">
        <f t="shared" si="5"/>
        <v>10892168</v>
      </c>
      <c r="G44" s="31">
        <f t="shared" si="5"/>
        <v>22940538</v>
      </c>
      <c r="H44" s="31">
        <f t="shared" si="5"/>
        <v>13648277</v>
      </c>
      <c r="I44" s="31">
        <f t="shared" si="5"/>
        <v>-8323696</v>
      </c>
      <c r="J44" s="31">
        <f t="shared" si="5"/>
        <v>28265119</v>
      </c>
      <c r="K44" s="31">
        <f t="shared" si="5"/>
        <v>21069174</v>
      </c>
      <c r="L44" s="31">
        <f t="shared" si="5"/>
        <v>35044</v>
      </c>
      <c r="M44" s="31">
        <f t="shared" si="5"/>
        <v>26896</v>
      </c>
      <c r="N44" s="31">
        <f t="shared" si="5"/>
        <v>21131114</v>
      </c>
      <c r="O44" s="31">
        <f t="shared" si="5"/>
        <v>8504537</v>
      </c>
      <c r="P44" s="31">
        <f t="shared" si="5"/>
        <v>535021</v>
      </c>
      <c r="Q44" s="31">
        <f t="shared" si="5"/>
        <v>6460</v>
      </c>
      <c r="R44" s="31">
        <f t="shared" si="5"/>
        <v>9046018</v>
      </c>
      <c r="S44" s="31">
        <f t="shared" si="5"/>
        <v>-36847181</v>
      </c>
      <c r="T44" s="31">
        <f t="shared" si="5"/>
        <v>110314</v>
      </c>
      <c r="U44" s="31">
        <f t="shared" si="5"/>
        <v>-13857885</v>
      </c>
      <c r="V44" s="31">
        <f t="shared" si="5"/>
        <v>-50594752</v>
      </c>
      <c r="W44" s="31">
        <f t="shared" si="5"/>
        <v>7847499</v>
      </c>
      <c r="X44" s="31">
        <f t="shared" si="5"/>
        <v>10892168</v>
      </c>
      <c r="Y44" s="31">
        <f t="shared" si="5"/>
        <v>-3044669</v>
      </c>
      <c r="Z44" s="32">
        <f>+IF(X44&lt;&gt;0,+(Y44/X44)*100,0)</f>
        <v>-27.952828123840913</v>
      </c>
      <c r="AA44" s="33">
        <f>+AA37+AA43</f>
        <v>10892168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777471854</v>
      </c>
      <c r="D45" s="42">
        <f t="shared" si="6"/>
        <v>0</v>
      </c>
      <c r="E45" s="43">
        <f t="shared" si="6"/>
        <v>-4480797</v>
      </c>
      <c r="F45" s="44">
        <f t="shared" si="6"/>
        <v>21657604</v>
      </c>
      <c r="G45" s="44">
        <f t="shared" si="6"/>
        <v>764929050</v>
      </c>
      <c r="H45" s="44">
        <f t="shared" si="6"/>
        <v>5216457</v>
      </c>
      <c r="I45" s="44">
        <f t="shared" si="6"/>
        <v>8930865</v>
      </c>
      <c r="J45" s="44">
        <f t="shared" si="6"/>
        <v>779076372</v>
      </c>
      <c r="K45" s="44">
        <f t="shared" si="6"/>
        <v>-20469967</v>
      </c>
      <c r="L45" s="44">
        <f t="shared" si="6"/>
        <v>303845</v>
      </c>
      <c r="M45" s="44">
        <f t="shared" si="6"/>
        <v>254471</v>
      </c>
      <c r="N45" s="44">
        <f t="shared" si="6"/>
        <v>-19911651</v>
      </c>
      <c r="O45" s="44">
        <f t="shared" si="6"/>
        <v>-7360379</v>
      </c>
      <c r="P45" s="44">
        <f t="shared" si="6"/>
        <v>3785231</v>
      </c>
      <c r="Q45" s="44">
        <f t="shared" si="6"/>
        <v>5471897</v>
      </c>
      <c r="R45" s="44">
        <f t="shared" si="6"/>
        <v>1896749</v>
      </c>
      <c r="S45" s="44">
        <f t="shared" si="6"/>
        <v>38492849</v>
      </c>
      <c r="T45" s="44">
        <f t="shared" si="6"/>
        <v>892965</v>
      </c>
      <c r="U45" s="44">
        <f t="shared" si="6"/>
        <v>12332122</v>
      </c>
      <c r="V45" s="44">
        <f t="shared" si="6"/>
        <v>51717936</v>
      </c>
      <c r="W45" s="44">
        <f t="shared" si="6"/>
        <v>812779406</v>
      </c>
      <c r="X45" s="44">
        <f t="shared" si="6"/>
        <v>21657604</v>
      </c>
      <c r="Y45" s="44">
        <f t="shared" si="6"/>
        <v>791121802</v>
      </c>
      <c r="Z45" s="45">
        <f>+IF(X45&lt;&gt;0,+(Y45/X45)*100,0)</f>
        <v>3652.8593005948396</v>
      </c>
      <c r="AA45" s="46">
        <f>+AA26-AA44</f>
        <v>21657604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-80810360</v>
      </c>
      <c r="D47" s="18"/>
      <c r="E47" s="19">
        <v>-52397044</v>
      </c>
      <c r="F47" s="20">
        <v>-52397044</v>
      </c>
      <c r="G47" s="20">
        <v>-112304685</v>
      </c>
      <c r="H47" s="20">
        <v>1511683</v>
      </c>
      <c r="I47" s="20">
        <v>-596787</v>
      </c>
      <c r="J47" s="20">
        <v>-111389789</v>
      </c>
      <c r="K47" s="20"/>
      <c r="L47" s="20"/>
      <c r="M47" s="20">
        <v>-648810</v>
      </c>
      <c r="N47" s="20">
        <v>-648810</v>
      </c>
      <c r="O47" s="20">
        <v>-1694473</v>
      </c>
      <c r="P47" s="20">
        <v>-617374</v>
      </c>
      <c r="Q47" s="20">
        <v>-585623</v>
      </c>
      <c r="R47" s="20">
        <v>-2897470</v>
      </c>
      <c r="S47" s="20"/>
      <c r="T47" s="20">
        <v>-1180833</v>
      </c>
      <c r="U47" s="20">
        <v>-530056</v>
      </c>
      <c r="V47" s="20">
        <v>-1710889</v>
      </c>
      <c r="W47" s="20">
        <v>-116646958</v>
      </c>
      <c r="X47" s="20">
        <v>-52397044</v>
      </c>
      <c r="Y47" s="20">
        <v>-64249914</v>
      </c>
      <c r="Z47" s="47">
        <v>122.62125703121727</v>
      </c>
      <c r="AA47" s="22">
        <v>-52397044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-80810360</v>
      </c>
      <c r="D50" s="50">
        <f t="shared" ref="D50:Y50" si="7">SUM(D47:D49)</f>
        <v>0</v>
      </c>
      <c r="E50" s="51">
        <f t="shared" si="7"/>
        <v>-52397044</v>
      </c>
      <c r="F50" s="52">
        <f t="shared" si="7"/>
        <v>-52397044</v>
      </c>
      <c r="G50" s="52">
        <f t="shared" si="7"/>
        <v>-112304685</v>
      </c>
      <c r="H50" s="52">
        <f t="shared" si="7"/>
        <v>1511683</v>
      </c>
      <c r="I50" s="52">
        <f t="shared" si="7"/>
        <v>-596787</v>
      </c>
      <c r="J50" s="52">
        <f t="shared" si="7"/>
        <v>-111389789</v>
      </c>
      <c r="K50" s="52">
        <f t="shared" si="7"/>
        <v>0</v>
      </c>
      <c r="L50" s="52">
        <f t="shared" si="7"/>
        <v>0</v>
      </c>
      <c r="M50" s="52">
        <f t="shared" si="7"/>
        <v>-648810</v>
      </c>
      <c r="N50" s="52">
        <f t="shared" si="7"/>
        <v>-648810</v>
      </c>
      <c r="O50" s="52">
        <f t="shared" si="7"/>
        <v>-1694473</v>
      </c>
      <c r="P50" s="52">
        <f t="shared" si="7"/>
        <v>-617374</v>
      </c>
      <c r="Q50" s="52">
        <f t="shared" si="7"/>
        <v>-585623</v>
      </c>
      <c r="R50" s="52">
        <f t="shared" si="7"/>
        <v>-2897470</v>
      </c>
      <c r="S50" s="52">
        <f t="shared" si="7"/>
        <v>0</v>
      </c>
      <c r="T50" s="52">
        <f t="shared" si="7"/>
        <v>-1180833</v>
      </c>
      <c r="U50" s="52">
        <f t="shared" si="7"/>
        <v>-530056</v>
      </c>
      <c r="V50" s="52">
        <f t="shared" si="7"/>
        <v>-1710889</v>
      </c>
      <c r="W50" s="52">
        <f t="shared" si="7"/>
        <v>-116646958</v>
      </c>
      <c r="X50" s="52">
        <f t="shared" si="7"/>
        <v>-52397044</v>
      </c>
      <c r="Y50" s="52">
        <f t="shared" si="7"/>
        <v>-64249914</v>
      </c>
      <c r="Z50" s="53">
        <f>+IF(X50&lt;&gt;0,+(Y50/X50)*100,0)</f>
        <v>122.62125703121727</v>
      </c>
      <c r="AA50" s="54">
        <f>SUM(AA47:AA49)</f>
        <v>-52397044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278198</v>
      </c>
      <c r="D7" s="18"/>
      <c r="E7" s="19">
        <v>8040162</v>
      </c>
      <c r="F7" s="20">
        <v>-265696</v>
      </c>
      <c r="G7" s="20">
        <v>885906</v>
      </c>
      <c r="H7" s="20">
        <v>-108555</v>
      </c>
      <c r="I7" s="20">
        <v>13771</v>
      </c>
      <c r="J7" s="20">
        <v>791122</v>
      </c>
      <c r="K7" s="20">
        <v>3650</v>
      </c>
      <c r="L7" s="20">
        <v>-462750</v>
      </c>
      <c r="M7" s="20">
        <v>9493</v>
      </c>
      <c r="N7" s="20">
        <v>-449607</v>
      </c>
      <c r="O7" s="20">
        <v>11864</v>
      </c>
      <c r="P7" s="20">
        <v>-12550</v>
      </c>
      <c r="Q7" s="20">
        <v>7337</v>
      </c>
      <c r="R7" s="20">
        <v>6651</v>
      </c>
      <c r="S7" s="20">
        <v>-12392</v>
      </c>
      <c r="T7" s="20">
        <v>8271</v>
      </c>
      <c r="U7" s="20">
        <v>-68562</v>
      </c>
      <c r="V7" s="20">
        <v>-72683</v>
      </c>
      <c r="W7" s="20">
        <v>275483</v>
      </c>
      <c r="X7" s="20">
        <v>-265696</v>
      </c>
      <c r="Y7" s="20">
        <v>541179</v>
      </c>
      <c r="Z7" s="21">
        <v>-203.68353306033961</v>
      </c>
      <c r="AA7" s="22">
        <v>-265696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-667161</v>
      </c>
      <c r="D10" s="18"/>
      <c r="E10" s="19"/>
      <c r="F10" s="20">
        <v>-667160</v>
      </c>
      <c r="G10" s="20">
        <v>-722975</v>
      </c>
      <c r="H10" s="20">
        <v>55814</v>
      </c>
      <c r="I10" s="20"/>
      <c r="J10" s="20">
        <v>-667161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-667161</v>
      </c>
      <c r="X10" s="20">
        <v>-667160</v>
      </c>
      <c r="Y10" s="20">
        <v>-1</v>
      </c>
      <c r="Z10" s="21"/>
      <c r="AA10" s="22">
        <v>-667160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-388963</v>
      </c>
      <c r="D13" s="29">
        <f>SUM(D6:D12)</f>
        <v>0</v>
      </c>
      <c r="E13" s="30">
        <f t="shared" si="0"/>
        <v>8040162</v>
      </c>
      <c r="F13" s="31">
        <f t="shared" si="0"/>
        <v>-932856</v>
      </c>
      <c r="G13" s="31">
        <f t="shared" si="0"/>
        <v>162931</v>
      </c>
      <c r="H13" s="31">
        <f t="shared" si="0"/>
        <v>-52741</v>
      </c>
      <c r="I13" s="31">
        <f t="shared" si="0"/>
        <v>13771</v>
      </c>
      <c r="J13" s="31">
        <f t="shared" si="0"/>
        <v>123961</v>
      </c>
      <c r="K13" s="31">
        <f t="shared" si="0"/>
        <v>3650</v>
      </c>
      <c r="L13" s="31">
        <f t="shared" si="0"/>
        <v>-462750</v>
      </c>
      <c r="M13" s="31">
        <f t="shared" si="0"/>
        <v>9493</v>
      </c>
      <c r="N13" s="31">
        <f t="shared" si="0"/>
        <v>-449607</v>
      </c>
      <c r="O13" s="31">
        <f t="shared" si="0"/>
        <v>11864</v>
      </c>
      <c r="P13" s="31">
        <f t="shared" si="0"/>
        <v>-12550</v>
      </c>
      <c r="Q13" s="31">
        <f t="shared" si="0"/>
        <v>7337</v>
      </c>
      <c r="R13" s="31">
        <f t="shared" si="0"/>
        <v>6651</v>
      </c>
      <c r="S13" s="31">
        <f t="shared" si="0"/>
        <v>-12392</v>
      </c>
      <c r="T13" s="31">
        <f t="shared" si="0"/>
        <v>8271</v>
      </c>
      <c r="U13" s="31">
        <f t="shared" si="0"/>
        <v>-68562</v>
      </c>
      <c r="V13" s="31">
        <f t="shared" si="0"/>
        <v>-72683</v>
      </c>
      <c r="W13" s="31">
        <f t="shared" si="0"/>
        <v>-391678</v>
      </c>
      <c r="X13" s="31">
        <f t="shared" si="0"/>
        <v>-932856</v>
      </c>
      <c r="Y13" s="31">
        <f t="shared" si="0"/>
        <v>541178</v>
      </c>
      <c r="Z13" s="32">
        <f>+IF(X13&lt;&gt;0,+(Y13/X13)*100,0)</f>
        <v>-58.013026662207245</v>
      </c>
      <c r="AA13" s="33">
        <f>SUM(AA6:AA12)</f>
        <v>-932856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42788257</v>
      </c>
      <c r="D17" s="18"/>
      <c r="E17" s="19">
        <v>44009152</v>
      </c>
      <c r="F17" s="20">
        <v>43173296</v>
      </c>
      <c r="G17" s="24">
        <v>42949698</v>
      </c>
      <c r="H17" s="24">
        <v>-199257</v>
      </c>
      <c r="I17" s="24">
        <v>-354195</v>
      </c>
      <c r="J17" s="20">
        <v>42396246</v>
      </c>
      <c r="K17" s="24"/>
      <c r="L17" s="24">
        <v>37815</v>
      </c>
      <c r="M17" s="20">
        <v>-354195</v>
      </c>
      <c r="N17" s="24">
        <v>-316380</v>
      </c>
      <c r="O17" s="24"/>
      <c r="P17" s="24"/>
      <c r="Q17" s="20"/>
      <c r="R17" s="24"/>
      <c r="S17" s="24">
        <v>953385</v>
      </c>
      <c r="T17" s="20"/>
      <c r="U17" s="24">
        <v>349537</v>
      </c>
      <c r="V17" s="24">
        <v>1302922</v>
      </c>
      <c r="W17" s="24">
        <v>43382788</v>
      </c>
      <c r="X17" s="20">
        <v>43173296</v>
      </c>
      <c r="Y17" s="24">
        <v>209492</v>
      </c>
      <c r="Z17" s="25">
        <v>0.4852351323836846</v>
      </c>
      <c r="AA17" s="26">
        <v>43173296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42788257</v>
      </c>
      <c r="D25" s="29">
        <f t="shared" ref="D25:Y25" si="1">SUM(D15:D24)</f>
        <v>0</v>
      </c>
      <c r="E25" s="35">
        <f t="shared" si="1"/>
        <v>44009152</v>
      </c>
      <c r="F25" s="36">
        <f t="shared" si="1"/>
        <v>43173296</v>
      </c>
      <c r="G25" s="36">
        <f t="shared" si="1"/>
        <v>42949698</v>
      </c>
      <c r="H25" s="36">
        <f t="shared" si="1"/>
        <v>-199257</v>
      </c>
      <c r="I25" s="36">
        <f t="shared" si="1"/>
        <v>-354195</v>
      </c>
      <c r="J25" s="36">
        <f t="shared" si="1"/>
        <v>42396246</v>
      </c>
      <c r="K25" s="36">
        <f t="shared" si="1"/>
        <v>0</v>
      </c>
      <c r="L25" s="36">
        <f t="shared" si="1"/>
        <v>37815</v>
      </c>
      <c r="M25" s="36">
        <f t="shared" si="1"/>
        <v>-354195</v>
      </c>
      <c r="N25" s="36">
        <f t="shared" si="1"/>
        <v>-316380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953385</v>
      </c>
      <c r="T25" s="36">
        <f t="shared" si="1"/>
        <v>0</v>
      </c>
      <c r="U25" s="36">
        <f t="shared" si="1"/>
        <v>349537</v>
      </c>
      <c r="V25" s="36">
        <f t="shared" si="1"/>
        <v>1302922</v>
      </c>
      <c r="W25" s="36">
        <f t="shared" si="1"/>
        <v>43382788</v>
      </c>
      <c r="X25" s="36">
        <f t="shared" si="1"/>
        <v>43173296</v>
      </c>
      <c r="Y25" s="36">
        <f t="shared" si="1"/>
        <v>209492</v>
      </c>
      <c r="Z25" s="37">
        <f>+IF(X25&lt;&gt;0,+(Y25/X25)*100,0)</f>
        <v>0.4852351323836846</v>
      </c>
      <c r="AA25" s="38">
        <f>SUM(AA15:AA24)</f>
        <v>43173296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42399294</v>
      </c>
      <c r="D26" s="29">
        <f>+D13+D25</f>
        <v>0</v>
      </c>
      <c r="E26" s="30">
        <f t="shared" si="2"/>
        <v>52049314</v>
      </c>
      <c r="F26" s="31">
        <f t="shared" si="2"/>
        <v>42240440</v>
      </c>
      <c r="G26" s="31">
        <f t="shared" si="2"/>
        <v>43112629</v>
      </c>
      <c r="H26" s="31">
        <f t="shared" si="2"/>
        <v>-251998</v>
      </c>
      <c r="I26" s="31">
        <f t="shared" si="2"/>
        <v>-340424</v>
      </c>
      <c r="J26" s="31">
        <f t="shared" si="2"/>
        <v>42520207</v>
      </c>
      <c r="K26" s="31">
        <f t="shared" si="2"/>
        <v>3650</v>
      </c>
      <c r="L26" s="31">
        <f t="shared" si="2"/>
        <v>-424935</v>
      </c>
      <c r="M26" s="31">
        <f t="shared" si="2"/>
        <v>-344702</v>
      </c>
      <c r="N26" s="31">
        <f t="shared" si="2"/>
        <v>-765987</v>
      </c>
      <c r="O26" s="31">
        <f t="shared" si="2"/>
        <v>11864</v>
      </c>
      <c r="P26" s="31">
        <f t="shared" si="2"/>
        <v>-12550</v>
      </c>
      <c r="Q26" s="31">
        <f t="shared" si="2"/>
        <v>7337</v>
      </c>
      <c r="R26" s="31">
        <f t="shared" si="2"/>
        <v>6651</v>
      </c>
      <c r="S26" s="31">
        <f t="shared" si="2"/>
        <v>940993</v>
      </c>
      <c r="T26" s="31">
        <f t="shared" si="2"/>
        <v>8271</v>
      </c>
      <c r="U26" s="31">
        <f t="shared" si="2"/>
        <v>280975</v>
      </c>
      <c r="V26" s="31">
        <f t="shared" si="2"/>
        <v>1230239</v>
      </c>
      <c r="W26" s="31">
        <f t="shared" si="2"/>
        <v>42991110</v>
      </c>
      <c r="X26" s="31">
        <f t="shared" si="2"/>
        <v>42240440</v>
      </c>
      <c r="Y26" s="31">
        <f t="shared" si="2"/>
        <v>750670</v>
      </c>
      <c r="Z26" s="32">
        <f>+IF(X26&lt;&gt;0,+(Y26/X26)*100,0)</f>
        <v>1.7771358442288954</v>
      </c>
      <c r="AA26" s="33">
        <f>+AA13+AA25</f>
        <v>42240440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566179</v>
      </c>
      <c r="F31" s="20">
        <v>7677</v>
      </c>
      <c r="G31" s="20">
        <v>7677</v>
      </c>
      <c r="H31" s="20"/>
      <c r="I31" s="20">
        <v>-800</v>
      </c>
      <c r="J31" s="20">
        <v>6877</v>
      </c>
      <c r="K31" s="20"/>
      <c r="L31" s="20"/>
      <c r="M31" s="20"/>
      <c r="N31" s="20"/>
      <c r="O31" s="20">
        <v>-550</v>
      </c>
      <c r="P31" s="20"/>
      <c r="Q31" s="20"/>
      <c r="R31" s="20">
        <v>-550</v>
      </c>
      <c r="S31" s="20"/>
      <c r="T31" s="20"/>
      <c r="U31" s="20"/>
      <c r="V31" s="20"/>
      <c r="W31" s="20">
        <v>6327</v>
      </c>
      <c r="X31" s="20">
        <v>7677</v>
      </c>
      <c r="Y31" s="20">
        <v>-1350</v>
      </c>
      <c r="Z31" s="21">
        <v>-17.584994138335286</v>
      </c>
      <c r="AA31" s="22">
        <v>7677</v>
      </c>
    </row>
    <row r="32" spans="1:27" x14ac:dyDescent="0.25">
      <c r="A32" s="23" t="s">
        <v>59</v>
      </c>
      <c r="B32" s="17" t="s">
        <v>32</v>
      </c>
      <c r="C32" s="18">
        <v>141441</v>
      </c>
      <c r="D32" s="18"/>
      <c r="E32" s="19">
        <v>484108</v>
      </c>
      <c r="F32" s="20">
        <v>582240</v>
      </c>
      <c r="G32" s="20">
        <v>490136</v>
      </c>
      <c r="H32" s="20">
        <v>408251</v>
      </c>
      <c r="I32" s="20"/>
      <c r="J32" s="20">
        <v>898387</v>
      </c>
      <c r="K32" s="20">
        <v>-293139</v>
      </c>
      <c r="L32" s="20">
        <v>10930000</v>
      </c>
      <c r="M32" s="20">
        <v>-8192327</v>
      </c>
      <c r="N32" s="20">
        <v>2444534</v>
      </c>
      <c r="O32" s="20"/>
      <c r="P32" s="20"/>
      <c r="Q32" s="20">
        <v>17850993</v>
      </c>
      <c r="R32" s="20">
        <v>17850993</v>
      </c>
      <c r="S32" s="20">
        <v>-20674000</v>
      </c>
      <c r="T32" s="20"/>
      <c r="U32" s="20"/>
      <c r="V32" s="20">
        <v>-20674000</v>
      </c>
      <c r="W32" s="20">
        <v>519914</v>
      </c>
      <c r="X32" s="20">
        <v>582240</v>
      </c>
      <c r="Y32" s="20">
        <v>-62326</v>
      </c>
      <c r="Z32" s="21">
        <v>-10.704520472657324</v>
      </c>
      <c r="AA32" s="22">
        <v>582240</v>
      </c>
    </row>
    <row r="33" spans="1:27" x14ac:dyDescent="0.25">
      <c r="A33" s="23" t="s">
        <v>60</v>
      </c>
      <c r="B33" s="17" t="s">
        <v>32</v>
      </c>
      <c r="C33" s="18">
        <v>756946</v>
      </c>
      <c r="D33" s="18"/>
      <c r="E33" s="19">
        <v>299868</v>
      </c>
      <c r="F33" s="20">
        <v>378473</v>
      </c>
      <c r="G33" s="20">
        <v>15928809</v>
      </c>
      <c r="H33" s="20">
        <v>-7928809</v>
      </c>
      <c r="I33" s="20"/>
      <c r="J33" s="20">
        <v>8000000</v>
      </c>
      <c r="K33" s="20">
        <v>-8000000</v>
      </c>
      <c r="L33" s="20"/>
      <c r="M33" s="20">
        <v>378473</v>
      </c>
      <c r="N33" s="20">
        <v>-7621527</v>
      </c>
      <c r="O33" s="20"/>
      <c r="P33" s="20"/>
      <c r="Q33" s="20">
        <v>-17687288</v>
      </c>
      <c r="R33" s="20">
        <v>-17687288</v>
      </c>
      <c r="S33" s="20">
        <v>20674000</v>
      </c>
      <c r="T33" s="20"/>
      <c r="U33" s="20">
        <v>-2119112</v>
      </c>
      <c r="V33" s="20">
        <v>18554888</v>
      </c>
      <c r="W33" s="20">
        <v>1246073</v>
      </c>
      <c r="X33" s="20">
        <v>378473</v>
      </c>
      <c r="Y33" s="20">
        <v>867600</v>
      </c>
      <c r="Z33" s="21">
        <v>229.23696010019211</v>
      </c>
      <c r="AA33" s="22">
        <v>378473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-48947</v>
      </c>
      <c r="D35" s="18"/>
      <c r="E35" s="19">
        <v>57013</v>
      </c>
      <c r="F35" s="20">
        <v>-48947</v>
      </c>
      <c r="G35" s="20">
        <v>-49028</v>
      </c>
      <c r="H35" s="20">
        <v>-270</v>
      </c>
      <c r="I35" s="20">
        <v>-81</v>
      </c>
      <c r="J35" s="20">
        <v>-49379</v>
      </c>
      <c r="K35" s="20">
        <v>-947</v>
      </c>
      <c r="L35" s="20">
        <v>-118</v>
      </c>
      <c r="M35" s="20">
        <v>-385</v>
      </c>
      <c r="N35" s="20">
        <v>-1450</v>
      </c>
      <c r="O35" s="20">
        <v>-119</v>
      </c>
      <c r="P35" s="20">
        <v>-1698</v>
      </c>
      <c r="Q35" s="20">
        <v>-652</v>
      </c>
      <c r="R35" s="20">
        <v>-2469</v>
      </c>
      <c r="S35" s="20">
        <v>-1911</v>
      </c>
      <c r="T35" s="20">
        <v>-293</v>
      </c>
      <c r="U35" s="20">
        <v>-8628</v>
      </c>
      <c r="V35" s="20">
        <v>-10832</v>
      </c>
      <c r="W35" s="20">
        <v>-64130</v>
      </c>
      <c r="X35" s="20">
        <v>-48947</v>
      </c>
      <c r="Y35" s="20">
        <v>-15183</v>
      </c>
      <c r="Z35" s="21">
        <v>31.019265736408769</v>
      </c>
      <c r="AA35" s="22">
        <v>-48947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857117</v>
      </c>
      <c r="D37" s="29">
        <f t="shared" ref="D37:Y37" si="3">SUM(D29:D36)</f>
        <v>0</v>
      </c>
      <c r="E37" s="30">
        <f t="shared" si="3"/>
        <v>1407168</v>
      </c>
      <c r="F37" s="31">
        <f t="shared" si="3"/>
        <v>919443</v>
      </c>
      <c r="G37" s="31">
        <f t="shared" si="3"/>
        <v>16377594</v>
      </c>
      <c r="H37" s="31">
        <f t="shared" si="3"/>
        <v>-7520828</v>
      </c>
      <c r="I37" s="31">
        <f t="shared" si="3"/>
        <v>-881</v>
      </c>
      <c r="J37" s="31">
        <f t="shared" si="3"/>
        <v>8855885</v>
      </c>
      <c r="K37" s="31">
        <f t="shared" si="3"/>
        <v>-8294086</v>
      </c>
      <c r="L37" s="31">
        <f t="shared" si="3"/>
        <v>10929882</v>
      </c>
      <c r="M37" s="31">
        <f t="shared" si="3"/>
        <v>-7814239</v>
      </c>
      <c r="N37" s="31">
        <f t="shared" si="3"/>
        <v>-5178443</v>
      </c>
      <c r="O37" s="31">
        <f t="shared" si="3"/>
        <v>-669</v>
      </c>
      <c r="P37" s="31">
        <f t="shared" si="3"/>
        <v>-1698</v>
      </c>
      <c r="Q37" s="31">
        <f t="shared" si="3"/>
        <v>163053</v>
      </c>
      <c r="R37" s="31">
        <f t="shared" si="3"/>
        <v>160686</v>
      </c>
      <c r="S37" s="31">
        <f t="shared" si="3"/>
        <v>-1911</v>
      </c>
      <c r="T37" s="31">
        <f t="shared" si="3"/>
        <v>-293</v>
      </c>
      <c r="U37" s="31">
        <f t="shared" si="3"/>
        <v>-2127740</v>
      </c>
      <c r="V37" s="31">
        <f t="shared" si="3"/>
        <v>-2129944</v>
      </c>
      <c r="W37" s="31">
        <f t="shared" si="3"/>
        <v>1708184</v>
      </c>
      <c r="X37" s="31">
        <f t="shared" si="3"/>
        <v>919443</v>
      </c>
      <c r="Y37" s="31">
        <f t="shared" si="3"/>
        <v>788741</v>
      </c>
      <c r="Z37" s="32">
        <f>+IF(X37&lt;&gt;0,+(Y37/X37)*100,0)</f>
        <v>85.784654404895136</v>
      </c>
      <c r="AA37" s="33">
        <f>SUM(AA29:AA36)</f>
        <v>919443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857117</v>
      </c>
      <c r="D44" s="29">
        <f>+D37+D43</f>
        <v>0</v>
      </c>
      <c r="E44" s="30">
        <f t="shared" si="5"/>
        <v>1407168</v>
      </c>
      <c r="F44" s="31">
        <f t="shared" si="5"/>
        <v>919443</v>
      </c>
      <c r="G44" s="31">
        <f t="shared" si="5"/>
        <v>16377594</v>
      </c>
      <c r="H44" s="31">
        <f t="shared" si="5"/>
        <v>-7520828</v>
      </c>
      <c r="I44" s="31">
        <f t="shared" si="5"/>
        <v>-881</v>
      </c>
      <c r="J44" s="31">
        <f t="shared" si="5"/>
        <v>8855885</v>
      </c>
      <c r="K44" s="31">
        <f t="shared" si="5"/>
        <v>-8294086</v>
      </c>
      <c r="L44" s="31">
        <f t="shared" si="5"/>
        <v>10929882</v>
      </c>
      <c r="M44" s="31">
        <f t="shared" si="5"/>
        <v>-7814239</v>
      </c>
      <c r="N44" s="31">
        <f t="shared" si="5"/>
        <v>-5178443</v>
      </c>
      <c r="O44" s="31">
        <f t="shared" si="5"/>
        <v>-669</v>
      </c>
      <c r="P44" s="31">
        <f t="shared" si="5"/>
        <v>-1698</v>
      </c>
      <c r="Q44" s="31">
        <f t="shared" si="5"/>
        <v>163053</v>
      </c>
      <c r="R44" s="31">
        <f t="shared" si="5"/>
        <v>160686</v>
      </c>
      <c r="S44" s="31">
        <f t="shared" si="5"/>
        <v>-1911</v>
      </c>
      <c r="T44" s="31">
        <f t="shared" si="5"/>
        <v>-293</v>
      </c>
      <c r="U44" s="31">
        <f t="shared" si="5"/>
        <v>-2127740</v>
      </c>
      <c r="V44" s="31">
        <f t="shared" si="5"/>
        <v>-2129944</v>
      </c>
      <c r="W44" s="31">
        <f t="shared" si="5"/>
        <v>1708184</v>
      </c>
      <c r="X44" s="31">
        <f t="shared" si="5"/>
        <v>919443</v>
      </c>
      <c r="Y44" s="31">
        <f t="shared" si="5"/>
        <v>788741</v>
      </c>
      <c r="Z44" s="32">
        <f>+IF(X44&lt;&gt;0,+(Y44/X44)*100,0)</f>
        <v>85.784654404895136</v>
      </c>
      <c r="AA44" s="33">
        <f>+AA37+AA43</f>
        <v>919443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41542177</v>
      </c>
      <c r="D45" s="42">
        <f t="shared" si="6"/>
        <v>0</v>
      </c>
      <c r="E45" s="43">
        <f t="shared" si="6"/>
        <v>50642146</v>
      </c>
      <c r="F45" s="44">
        <f t="shared" si="6"/>
        <v>41320997</v>
      </c>
      <c r="G45" s="44">
        <f t="shared" si="6"/>
        <v>26735035</v>
      </c>
      <c r="H45" s="44">
        <f t="shared" si="6"/>
        <v>7268830</v>
      </c>
      <c r="I45" s="44">
        <f t="shared" si="6"/>
        <v>-339543</v>
      </c>
      <c r="J45" s="44">
        <f t="shared" si="6"/>
        <v>33664322</v>
      </c>
      <c r="K45" s="44">
        <f t="shared" si="6"/>
        <v>8297736</v>
      </c>
      <c r="L45" s="44">
        <f t="shared" si="6"/>
        <v>-11354817</v>
      </c>
      <c r="M45" s="44">
        <f t="shared" si="6"/>
        <v>7469537</v>
      </c>
      <c r="N45" s="44">
        <f t="shared" si="6"/>
        <v>4412456</v>
      </c>
      <c r="O45" s="44">
        <f t="shared" si="6"/>
        <v>12533</v>
      </c>
      <c r="P45" s="44">
        <f t="shared" si="6"/>
        <v>-10852</v>
      </c>
      <c r="Q45" s="44">
        <f t="shared" si="6"/>
        <v>-155716</v>
      </c>
      <c r="R45" s="44">
        <f t="shared" si="6"/>
        <v>-154035</v>
      </c>
      <c r="S45" s="44">
        <f t="shared" si="6"/>
        <v>942904</v>
      </c>
      <c r="T45" s="44">
        <f t="shared" si="6"/>
        <v>8564</v>
      </c>
      <c r="U45" s="44">
        <f t="shared" si="6"/>
        <v>2408715</v>
      </c>
      <c r="V45" s="44">
        <f t="shared" si="6"/>
        <v>3360183</v>
      </c>
      <c r="W45" s="44">
        <f t="shared" si="6"/>
        <v>41282926</v>
      </c>
      <c r="X45" s="44">
        <f t="shared" si="6"/>
        <v>41320997</v>
      </c>
      <c r="Y45" s="44">
        <f t="shared" si="6"/>
        <v>-38071</v>
      </c>
      <c r="Z45" s="45">
        <f>+IF(X45&lt;&gt;0,+(Y45/X45)*100,0)</f>
        <v>-9.2134756574242388E-2</v>
      </c>
      <c r="AA45" s="46">
        <f>+AA26-AA44</f>
        <v>41320997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-75534955</v>
      </c>
      <c r="D47" s="18"/>
      <c r="E47" s="19">
        <v>-44052328</v>
      </c>
      <c r="F47" s="20">
        <v>-96536591</v>
      </c>
      <c r="G47" s="20">
        <v>-81689041</v>
      </c>
      <c r="H47" s="20">
        <v>8101</v>
      </c>
      <c r="I47" s="20">
        <v>-6259480</v>
      </c>
      <c r="J47" s="20">
        <v>-87940420</v>
      </c>
      <c r="K47" s="20">
        <v>6452929</v>
      </c>
      <c r="L47" s="20">
        <v>-3445366</v>
      </c>
      <c r="M47" s="20">
        <v>1356226</v>
      </c>
      <c r="N47" s="20">
        <v>4363789</v>
      </c>
      <c r="O47" s="20">
        <v>-1284857</v>
      </c>
      <c r="P47" s="20">
        <v>-1892220</v>
      </c>
      <c r="Q47" s="20">
        <v>-555600</v>
      </c>
      <c r="R47" s="20">
        <v>-3732677</v>
      </c>
      <c r="S47" s="20">
        <v>-2810292</v>
      </c>
      <c r="T47" s="20">
        <v>-2127555</v>
      </c>
      <c r="U47" s="20"/>
      <c r="V47" s="20">
        <v>-4937847</v>
      </c>
      <c r="W47" s="20">
        <v>-92247155</v>
      </c>
      <c r="X47" s="20">
        <v>-96536591</v>
      </c>
      <c r="Y47" s="20">
        <v>4289436</v>
      </c>
      <c r="Z47" s="47">
        <v>-4.4433265724081767</v>
      </c>
      <c r="AA47" s="22">
        <v>-96536591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-75534955</v>
      </c>
      <c r="D50" s="50">
        <f t="shared" ref="D50:Y50" si="7">SUM(D47:D49)</f>
        <v>0</v>
      </c>
      <c r="E50" s="51">
        <f t="shared" si="7"/>
        <v>-44052328</v>
      </c>
      <c r="F50" s="52">
        <f t="shared" si="7"/>
        <v>-96536591</v>
      </c>
      <c r="G50" s="52">
        <f t="shared" si="7"/>
        <v>-81689041</v>
      </c>
      <c r="H50" s="52">
        <f t="shared" si="7"/>
        <v>8101</v>
      </c>
      <c r="I50" s="52">
        <f t="shared" si="7"/>
        <v>-6259480</v>
      </c>
      <c r="J50" s="52">
        <f t="shared" si="7"/>
        <v>-87940420</v>
      </c>
      <c r="K50" s="52">
        <f t="shared" si="7"/>
        <v>6452929</v>
      </c>
      <c r="L50" s="52">
        <f t="shared" si="7"/>
        <v>-3445366</v>
      </c>
      <c r="M50" s="52">
        <f t="shared" si="7"/>
        <v>1356226</v>
      </c>
      <c r="N50" s="52">
        <f t="shared" si="7"/>
        <v>4363789</v>
      </c>
      <c r="O50" s="52">
        <f t="shared" si="7"/>
        <v>-1284857</v>
      </c>
      <c r="P50" s="52">
        <f t="shared" si="7"/>
        <v>-1892220</v>
      </c>
      <c r="Q50" s="52">
        <f t="shared" si="7"/>
        <v>-555600</v>
      </c>
      <c r="R50" s="52">
        <f t="shared" si="7"/>
        <v>-3732677</v>
      </c>
      <c r="S50" s="52">
        <f t="shared" si="7"/>
        <v>-2810292</v>
      </c>
      <c r="T50" s="52">
        <f t="shared" si="7"/>
        <v>-2127555</v>
      </c>
      <c r="U50" s="52">
        <f t="shared" si="7"/>
        <v>0</v>
      </c>
      <c r="V50" s="52">
        <f t="shared" si="7"/>
        <v>-4937847</v>
      </c>
      <c r="W50" s="52">
        <f t="shared" si="7"/>
        <v>-92247155</v>
      </c>
      <c r="X50" s="52">
        <f t="shared" si="7"/>
        <v>-96536591</v>
      </c>
      <c r="Y50" s="52">
        <f t="shared" si="7"/>
        <v>4289436</v>
      </c>
      <c r="Z50" s="53">
        <f>+IF(X50&lt;&gt;0,+(Y50/X50)*100,0)</f>
        <v>-4.4433265724081767</v>
      </c>
      <c r="AA50" s="54">
        <f>SUM(AA47:AA49)</f>
        <v>-96536591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1178573827</v>
      </c>
      <c r="D6" s="18"/>
      <c r="E6" s="19">
        <v>1219495167</v>
      </c>
      <c r="F6" s="20">
        <v>1226188243</v>
      </c>
      <c r="G6" s="20">
        <v>1189848310</v>
      </c>
      <c r="H6" s="20">
        <v>-16912854</v>
      </c>
      <c r="I6" s="20">
        <v>-36469921</v>
      </c>
      <c r="J6" s="20">
        <v>1136465535</v>
      </c>
      <c r="K6" s="20">
        <v>36690429</v>
      </c>
      <c r="L6" s="20">
        <v>42743517</v>
      </c>
      <c r="M6" s="20">
        <v>38343156</v>
      </c>
      <c r="N6" s="20">
        <v>117777102</v>
      </c>
      <c r="O6" s="20">
        <v>42105560</v>
      </c>
      <c r="P6" s="20">
        <v>46884005</v>
      </c>
      <c r="Q6" s="20">
        <v>26907465</v>
      </c>
      <c r="R6" s="20">
        <v>115897030</v>
      </c>
      <c r="S6" s="20">
        <v>47152268</v>
      </c>
      <c r="T6" s="20">
        <v>44490242</v>
      </c>
      <c r="U6" s="20">
        <v>50176878</v>
      </c>
      <c r="V6" s="20">
        <v>141819388</v>
      </c>
      <c r="W6" s="20">
        <v>1511959055</v>
      </c>
      <c r="X6" s="20">
        <v>1226188243</v>
      </c>
      <c r="Y6" s="20">
        <v>285770812</v>
      </c>
      <c r="Z6" s="21">
        <v>23.305623229662626</v>
      </c>
      <c r="AA6" s="22">
        <v>1226188243</v>
      </c>
    </row>
    <row r="7" spans="1:27" x14ac:dyDescent="0.25">
      <c r="A7" s="23" t="s">
        <v>35</v>
      </c>
      <c r="B7" s="17" t="s">
        <v>32</v>
      </c>
      <c r="C7" s="18">
        <v>73757271</v>
      </c>
      <c r="D7" s="18"/>
      <c r="E7" s="19">
        <v>769417084</v>
      </c>
      <c r="F7" s="20">
        <v>839142148</v>
      </c>
      <c r="G7" s="20">
        <v>288289632</v>
      </c>
      <c r="H7" s="20">
        <v>-32173720</v>
      </c>
      <c r="I7" s="20">
        <v>12362369</v>
      </c>
      <c r="J7" s="20">
        <v>268478281</v>
      </c>
      <c r="K7" s="20">
        <v>-14507025</v>
      </c>
      <c r="L7" s="20">
        <v>-12233982</v>
      </c>
      <c r="M7" s="20">
        <v>7788346</v>
      </c>
      <c r="N7" s="20">
        <v>-18952661</v>
      </c>
      <c r="O7" s="20">
        <v>33496035</v>
      </c>
      <c r="P7" s="20">
        <v>-13954320</v>
      </c>
      <c r="Q7" s="20">
        <v>-6895341</v>
      </c>
      <c r="R7" s="20">
        <v>12646374</v>
      </c>
      <c r="S7" s="20">
        <v>3701310</v>
      </c>
      <c r="T7" s="20">
        <v>-2359962</v>
      </c>
      <c r="U7" s="20">
        <v>8912203</v>
      </c>
      <c r="V7" s="20">
        <v>10253551</v>
      </c>
      <c r="W7" s="20">
        <v>272425545</v>
      </c>
      <c r="X7" s="20">
        <v>839142148</v>
      </c>
      <c r="Y7" s="20">
        <v>-566716603</v>
      </c>
      <c r="Z7" s="21">
        <v>-67.535232779178671</v>
      </c>
      <c r="AA7" s="22">
        <v>839142148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1016336</v>
      </c>
      <c r="F8" s="20">
        <v>1016336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>
        <v>-9475</v>
      </c>
      <c r="R8" s="20">
        <v>-9475</v>
      </c>
      <c r="S8" s="20">
        <v>-2411</v>
      </c>
      <c r="T8" s="20">
        <v>-3344</v>
      </c>
      <c r="U8" s="20">
        <v>-333</v>
      </c>
      <c r="V8" s="20">
        <v>-6088</v>
      </c>
      <c r="W8" s="20">
        <v>-15758</v>
      </c>
      <c r="X8" s="20">
        <v>1016336</v>
      </c>
      <c r="Y8" s="20">
        <v>-1032094</v>
      </c>
      <c r="Z8" s="21">
        <v>-101.55047149761496</v>
      </c>
      <c r="AA8" s="22">
        <v>1016336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-124169666</v>
      </c>
      <c r="D10" s="18"/>
      <c r="E10" s="19">
        <v>-160229232</v>
      </c>
      <c r="F10" s="20">
        <v>-128345465</v>
      </c>
      <c r="G10" s="20">
        <v>-125527023</v>
      </c>
      <c r="H10" s="20">
        <v>-1833</v>
      </c>
      <c r="I10" s="20">
        <v>4244602</v>
      </c>
      <c r="J10" s="20">
        <v>-121284254</v>
      </c>
      <c r="K10" s="20">
        <v>-2375132</v>
      </c>
      <c r="L10" s="20">
        <v>5429877</v>
      </c>
      <c r="M10" s="20">
        <v>-950302</v>
      </c>
      <c r="N10" s="20">
        <v>2104443</v>
      </c>
      <c r="O10" s="20">
        <v>-2199573</v>
      </c>
      <c r="P10" s="20">
        <v>-3462574</v>
      </c>
      <c r="Q10" s="20">
        <v>137770</v>
      </c>
      <c r="R10" s="20">
        <v>-5524377</v>
      </c>
      <c r="S10" s="20">
        <v>-1474629</v>
      </c>
      <c r="T10" s="20">
        <v>2186388</v>
      </c>
      <c r="U10" s="20">
        <v>-1291998</v>
      </c>
      <c r="V10" s="20">
        <v>-580239</v>
      </c>
      <c r="W10" s="20">
        <v>-125284427</v>
      </c>
      <c r="X10" s="20">
        <v>-128345465</v>
      </c>
      <c r="Y10" s="20">
        <v>3061038</v>
      </c>
      <c r="Z10" s="21">
        <v>-2.3849989557480664</v>
      </c>
      <c r="AA10" s="22">
        <v>-128345465</v>
      </c>
    </row>
    <row r="11" spans="1:27" x14ac:dyDescent="0.25">
      <c r="A11" s="23" t="s">
        <v>39</v>
      </c>
      <c r="B11" s="17" t="s">
        <v>32</v>
      </c>
      <c r="C11" s="18">
        <v>19027212</v>
      </c>
      <c r="D11" s="18"/>
      <c r="E11" s="19">
        <v>14710102</v>
      </c>
      <c r="F11" s="20">
        <v>14710102</v>
      </c>
      <c r="G11" s="24">
        <v>21869049</v>
      </c>
      <c r="H11" s="24">
        <v>-210646</v>
      </c>
      <c r="I11" s="24">
        <v>-5852506</v>
      </c>
      <c r="J11" s="20">
        <v>15805897</v>
      </c>
      <c r="K11" s="24">
        <v>-2344499</v>
      </c>
      <c r="L11" s="24">
        <v>-12501252</v>
      </c>
      <c r="M11" s="20">
        <v>-291355</v>
      </c>
      <c r="N11" s="24">
        <v>-15137106</v>
      </c>
      <c r="O11" s="24">
        <v>12436500</v>
      </c>
      <c r="P11" s="24">
        <v>-12252409</v>
      </c>
      <c r="Q11" s="20">
        <v>12089803</v>
      </c>
      <c r="R11" s="24">
        <v>12273894</v>
      </c>
      <c r="S11" s="24">
        <v>-12088040</v>
      </c>
      <c r="T11" s="20">
        <v>283261</v>
      </c>
      <c r="U11" s="24">
        <v>20073036</v>
      </c>
      <c r="V11" s="24">
        <v>8268257</v>
      </c>
      <c r="W11" s="24">
        <v>21210942</v>
      </c>
      <c r="X11" s="20">
        <v>14710102</v>
      </c>
      <c r="Y11" s="24">
        <v>6500840</v>
      </c>
      <c r="Z11" s="25">
        <v>44.193031428334081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-46608687</v>
      </c>
      <c r="F12" s="20">
        <v>-46608687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-46608687</v>
      </c>
      <c r="Y12" s="20">
        <v>41045806</v>
      </c>
      <c r="Z12" s="21">
        <v>-88.064712056788892</v>
      </c>
      <c r="AA12" s="22">
        <v>-46608687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1141625568</v>
      </c>
      <c r="D13" s="29">
        <f>SUM(D6:D12)</f>
        <v>0</v>
      </c>
      <c r="E13" s="30">
        <f t="shared" si="0"/>
        <v>1797800770</v>
      </c>
      <c r="F13" s="31">
        <f t="shared" si="0"/>
        <v>1906102677</v>
      </c>
      <c r="G13" s="31">
        <f t="shared" si="0"/>
        <v>1368916892</v>
      </c>
      <c r="H13" s="31">
        <f t="shared" si="0"/>
        <v>-49299053</v>
      </c>
      <c r="I13" s="31">
        <f t="shared" si="0"/>
        <v>-25715456</v>
      </c>
      <c r="J13" s="31">
        <f t="shared" si="0"/>
        <v>1293902383</v>
      </c>
      <c r="K13" s="31">
        <f t="shared" si="0"/>
        <v>17463773</v>
      </c>
      <c r="L13" s="31">
        <f t="shared" si="0"/>
        <v>23438160</v>
      </c>
      <c r="M13" s="31">
        <f t="shared" si="0"/>
        <v>44889845</v>
      </c>
      <c r="N13" s="31">
        <f t="shared" si="0"/>
        <v>85791778</v>
      </c>
      <c r="O13" s="31">
        <f t="shared" si="0"/>
        <v>85838522</v>
      </c>
      <c r="P13" s="31">
        <f t="shared" si="0"/>
        <v>17214702</v>
      </c>
      <c r="Q13" s="31">
        <f t="shared" si="0"/>
        <v>32230222</v>
      </c>
      <c r="R13" s="31">
        <f t="shared" si="0"/>
        <v>135283446</v>
      </c>
      <c r="S13" s="31">
        <f t="shared" si="0"/>
        <v>37288498</v>
      </c>
      <c r="T13" s="31">
        <f t="shared" si="0"/>
        <v>44596585</v>
      </c>
      <c r="U13" s="31">
        <f t="shared" si="0"/>
        <v>77869786</v>
      </c>
      <c r="V13" s="31">
        <f t="shared" si="0"/>
        <v>159754869</v>
      </c>
      <c r="W13" s="31">
        <f t="shared" si="0"/>
        <v>1674732476</v>
      </c>
      <c r="X13" s="31">
        <f t="shared" si="0"/>
        <v>1906102677</v>
      </c>
      <c r="Y13" s="31">
        <f t="shared" si="0"/>
        <v>-231370201</v>
      </c>
      <c r="Z13" s="32">
        <f>+IF(X13&lt;&gt;0,+(Y13/X13)*100,0)</f>
        <v>-12.138391273032139</v>
      </c>
      <c r="AA13" s="33">
        <f>SUM(AA6:AA12)</f>
        <v>1906102677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3169455211</v>
      </c>
      <c r="D17" s="18"/>
      <c r="E17" s="19">
        <v>3281095656</v>
      </c>
      <c r="F17" s="20">
        <v>3275005710</v>
      </c>
      <c r="G17" s="24">
        <v>3135741455</v>
      </c>
      <c r="H17" s="24">
        <v>3704450</v>
      </c>
      <c r="I17" s="24">
        <v>-16565527</v>
      </c>
      <c r="J17" s="20">
        <v>3122880378</v>
      </c>
      <c r="K17" s="24">
        <v>-5591195</v>
      </c>
      <c r="L17" s="24">
        <v>-2458812</v>
      </c>
      <c r="M17" s="20">
        <v>-5136890</v>
      </c>
      <c r="N17" s="24">
        <v>-13186897</v>
      </c>
      <c r="O17" s="24">
        <v>-5474528</v>
      </c>
      <c r="P17" s="24">
        <v>-7389931</v>
      </c>
      <c r="Q17" s="20">
        <v>-36586763</v>
      </c>
      <c r="R17" s="24">
        <v>-49451222</v>
      </c>
      <c r="S17" s="24">
        <v>2445313</v>
      </c>
      <c r="T17" s="20">
        <v>-31812181</v>
      </c>
      <c r="U17" s="24">
        <v>-5976556</v>
      </c>
      <c r="V17" s="24">
        <v>-35343424</v>
      </c>
      <c r="W17" s="24">
        <v>3024898835</v>
      </c>
      <c r="X17" s="20">
        <v>3275005710</v>
      </c>
      <c r="Y17" s="24">
        <v>-250106875</v>
      </c>
      <c r="Z17" s="25">
        <v>-7.6368378301239659</v>
      </c>
      <c r="AA17" s="26">
        <v>3275005710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3169455211</v>
      </c>
      <c r="D25" s="29">
        <f t="shared" ref="D25:Y25" si="1">SUM(D15:D24)</f>
        <v>0</v>
      </c>
      <c r="E25" s="35">
        <f t="shared" si="1"/>
        <v>3281095656</v>
      </c>
      <c r="F25" s="36">
        <f t="shared" si="1"/>
        <v>3275005710</v>
      </c>
      <c r="G25" s="36">
        <f t="shared" si="1"/>
        <v>3135741455</v>
      </c>
      <c r="H25" s="36">
        <f t="shared" si="1"/>
        <v>3704450</v>
      </c>
      <c r="I25" s="36">
        <f t="shared" si="1"/>
        <v>-16565527</v>
      </c>
      <c r="J25" s="36">
        <f t="shared" si="1"/>
        <v>3122880378</v>
      </c>
      <c r="K25" s="36">
        <f t="shared" si="1"/>
        <v>-5591195</v>
      </c>
      <c r="L25" s="36">
        <f t="shared" si="1"/>
        <v>-2458812</v>
      </c>
      <c r="M25" s="36">
        <f t="shared" si="1"/>
        <v>-5136890</v>
      </c>
      <c r="N25" s="36">
        <f t="shared" si="1"/>
        <v>-13186897</v>
      </c>
      <c r="O25" s="36">
        <f t="shared" si="1"/>
        <v>-5474528</v>
      </c>
      <c r="P25" s="36">
        <f t="shared" si="1"/>
        <v>-7389931</v>
      </c>
      <c r="Q25" s="36">
        <f t="shared" si="1"/>
        <v>-36586763</v>
      </c>
      <c r="R25" s="36">
        <f t="shared" si="1"/>
        <v>-49451222</v>
      </c>
      <c r="S25" s="36">
        <f t="shared" si="1"/>
        <v>2445313</v>
      </c>
      <c r="T25" s="36">
        <f t="shared" si="1"/>
        <v>-31812181</v>
      </c>
      <c r="U25" s="36">
        <f t="shared" si="1"/>
        <v>-5976556</v>
      </c>
      <c r="V25" s="36">
        <f t="shared" si="1"/>
        <v>-35343424</v>
      </c>
      <c r="W25" s="36">
        <f t="shared" si="1"/>
        <v>3024898835</v>
      </c>
      <c r="X25" s="36">
        <f t="shared" si="1"/>
        <v>3275005710</v>
      </c>
      <c r="Y25" s="36">
        <f t="shared" si="1"/>
        <v>-250106875</v>
      </c>
      <c r="Z25" s="37">
        <f>+IF(X25&lt;&gt;0,+(Y25/X25)*100,0)</f>
        <v>-7.6368378301239659</v>
      </c>
      <c r="AA25" s="38">
        <f>SUM(AA15:AA24)</f>
        <v>3275005710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4311080779</v>
      </c>
      <c r="D26" s="29">
        <f>+D13+D25</f>
        <v>0</v>
      </c>
      <c r="E26" s="30">
        <f t="shared" si="2"/>
        <v>5078896426</v>
      </c>
      <c r="F26" s="31">
        <f t="shared" si="2"/>
        <v>5181108387</v>
      </c>
      <c r="G26" s="31">
        <f t="shared" si="2"/>
        <v>4504658347</v>
      </c>
      <c r="H26" s="31">
        <f t="shared" si="2"/>
        <v>-45594603</v>
      </c>
      <c r="I26" s="31">
        <f t="shared" si="2"/>
        <v>-42280983</v>
      </c>
      <c r="J26" s="31">
        <f t="shared" si="2"/>
        <v>4416782761</v>
      </c>
      <c r="K26" s="31">
        <f t="shared" si="2"/>
        <v>11872578</v>
      </c>
      <c r="L26" s="31">
        <f t="shared" si="2"/>
        <v>20979348</v>
      </c>
      <c r="M26" s="31">
        <f t="shared" si="2"/>
        <v>39752955</v>
      </c>
      <c r="N26" s="31">
        <f t="shared" si="2"/>
        <v>72604881</v>
      </c>
      <c r="O26" s="31">
        <f t="shared" si="2"/>
        <v>80363994</v>
      </c>
      <c r="P26" s="31">
        <f t="shared" si="2"/>
        <v>9824771</v>
      </c>
      <c r="Q26" s="31">
        <f t="shared" si="2"/>
        <v>-4356541</v>
      </c>
      <c r="R26" s="31">
        <f t="shared" si="2"/>
        <v>85832224</v>
      </c>
      <c r="S26" s="31">
        <f t="shared" si="2"/>
        <v>39733811</v>
      </c>
      <c r="T26" s="31">
        <f t="shared" si="2"/>
        <v>12784404</v>
      </c>
      <c r="U26" s="31">
        <f t="shared" si="2"/>
        <v>71893230</v>
      </c>
      <c r="V26" s="31">
        <f t="shared" si="2"/>
        <v>124411445</v>
      </c>
      <c r="W26" s="31">
        <f t="shared" si="2"/>
        <v>4699631311</v>
      </c>
      <c r="X26" s="31">
        <f t="shared" si="2"/>
        <v>5181108387</v>
      </c>
      <c r="Y26" s="31">
        <f t="shared" si="2"/>
        <v>-481477076</v>
      </c>
      <c r="Z26" s="32">
        <f>+IF(X26&lt;&gt;0,+(Y26/X26)*100,0)</f>
        <v>-9.292935797445999</v>
      </c>
      <c r="AA26" s="33">
        <f>+AA13+AA25</f>
        <v>5181108387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-5544160</v>
      </c>
      <c r="D31" s="18"/>
      <c r="E31" s="19">
        <v>-4542212</v>
      </c>
      <c r="F31" s="20">
        <v>-4542212</v>
      </c>
      <c r="G31" s="20">
        <v>-5715009</v>
      </c>
      <c r="H31" s="20">
        <v>-86393</v>
      </c>
      <c r="I31" s="20">
        <v>-59420</v>
      </c>
      <c r="J31" s="20">
        <v>-5860822</v>
      </c>
      <c r="K31" s="20">
        <v>26492</v>
      </c>
      <c r="L31" s="20">
        <v>-46842</v>
      </c>
      <c r="M31" s="20">
        <v>-70874</v>
      </c>
      <c r="N31" s="20">
        <v>-91224</v>
      </c>
      <c r="O31" s="20">
        <v>-33515</v>
      </c>
      <c r="P31" s="20">
        <v>-103299</v>
      </c>
      <c r="Q31" s="20">
        <v>-32118</v>
      </c>
      <c r="R31" s="20">
        <v>-168932</v>
      </c>
      <c r="S31" s="20">
        <v>-12720</v>
      </c>
      <c r="T31" s="20">
        <v>-36576</v>
      </c>
      <c r="U31" s="20">
        <v>-49575</v>
      </c>
      <c r="V31" s="20">
        <v>-98871</v>
      </c>
      <c r="W31" s="20">
        <v>-6219849</v>
      </c>
      <c r="X31" s="20">
        <v>-4542212</v>
      </c>
      <c r="Y31" s="20">
        <v>-1677637</v>
      </c>
      <c r="Z31" s="21">
        <v>36.934361496116871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327825215</v>
      </c>
      <c r="D32" s="18"/>
      <c r="E32" s="19">
        <v>241861359</v>
      </c>
      <c r="F32" s="20">
        <v>250227349</v>
      </c>
      <c r="G32" s="20">
        <v>182073604</v>
      </c>
      <c r="H32" s="20">
        <v>74662827</v>
      </c>
      <c r="I32" s="20">
        <v>-45271473</v>
      </c>
      <c r="J32" s="20">
        <v>211464958</v>
      </c>
      <c r="K32" s="20">
        <v>-18914866</v>
      </c>
      <c r="L32" s="20">
        <v>-106574882</v>
      </c>
      <c r="M32" s="20">
        <v>-4793775</v>
      </c>
      <c r="N32" s="20">
        <v>-130283523</v>
      </c>
      <c r="O32" s="20">
        <v>95310416</v>
      </c>
      <c r="P32" s="20">
        <v>-93870480</v>
      </c>
      <c r="Q32" s="20">
        <v>89370706</v>
      </c>
      <c r="R32" s="20">
        <v>90810642</v>
      </c>
      <c r="S32" s="20">
        <v>-95401181</v>
      </c>
      <c r="T32" s="20">
        <v>-5520443</v>
      </c>
      <c r="U32" s="20">
        <v>154492454</v>
      </c>
      <c r="V32" s="20">
        <v>53570830</v>
      </c>
      <c r="W32" s="20">
        <v>225562907</v>
      </c>
      <c r="X32" s="20">
        <v>250227349</v>
      </c>
      <c r="Y32" s="20">
        <v>-24664442</v>
      </c>
      <c r="Z32" s="21">
        <v>-9.8568130536362748</v>
      </c>
      <c r="AA32" s="22">
        <v>250227349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6087559</v>
      </c>
      <c r="H33" s="20">
        <v>-16660</v>
      </c>
      <c r="I33" s="20">
        <v>-16497</v>
      </c>
      <c r="J33" s="20">
        <v>6054402</v>
      </c>
      <c r="K33" s="20">
        <v>-16497</v>
      </c>
      <c r="L33" s="20">
        <v>-16497</v>
      </c>
      <c r="M33" s="20">
        <v>-16497</v>
      </c>
      <c r="N33" s="20">
        <v>-49491</v>
      </c>
      <c r="O33" s="20">
        <v>66848</v>
      </c>
      <c r="P33" s="20">
        <v>-9808</v>
      </c>
      <c r="Q33" s="20">
        <v>-2661428</v>
      </c>
      <c r="R33" s="20">
        <v>-2604388</v>
      </c>
      <c r="S33" s="20">
        <v>-16497</v>
      </c>
      <c r="T33" s="20">
        <v>-3141931</v>
      </c>
      <c r="U33" s="20">
        <v>-147732</v>
      </c>
      <c r="V33" s="20">
        <v>-3306160</v>
      </c>
      <c r="W33" s="20">
        <v>94363</v>
      </c>
      <c r="X33" s="20"/>
      <c r="Y33" s="20">
        <v>94363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44701996</v>
      </c>
      <c r="D35" s="18"/>
      <c r="E35" s="19">
        <v>334001044</v>
      </c>
      <c r="F35" s="20">
        <v>334001044</v>
      </c>
      <c r="G35" s="20">
        <v>46176494</v>
      </c>
      <c r="H35" s="20">
        <v>1117818</v>
      </c>
      <c r="I35" s="20">
        <v>851485</v>
      </c>
      <c r="J35" s="20">
        <v>48145797</v>
      </c>
      <c r="K35" s="20">
        <v>-1534864</v>
      </c>
      <c r="L35" s="20">
        <v>-296190</v>
      </c>
      <c r="M35" s="20">
        <v>1252485</v>
      </c>
      <c r="N35" s="20">
        <v>-578569</v>
      </c>
      <c r="O35" s="20">
        <v>4191308</v>
      </c>
      <c r="P35" s="20">
        <v>-3072453</v>
      </c>
      <c r="Q35" s="20">
        <v>-1076599</v>
      </c>
      <c r="R35" s="20">
        <v>42256</v>
      </c>
      <c r="S35" s="20">
        <v>639959</v>
      </c>
      <c r="T35" s="20">
        <v>92305</v>
      </c>
      <c r="U35" s="20">
        <v>789259</v>
      </c>
      <c r="V35" s="20">
        <v>1521523</v>
      </c>
      <c r="W35" s="20">
        <v>49131007</v>
      </c>
      <c r="X35" s="20">
        <v>334001044</v>
      </c>
      <c r="Y35" s="20">
        <v>-284870037</v>
      </c>
      <c r="Z35" s="21">
        <v>-85.290163643919627</v>
      </c>
      <c r="AA35" s="22">
        <v>334001044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366983051</v>
      </c>
      <c r="D37" s="29">
        <f t="shared" ref="D37:Y37" si="3">SUM(D29:D36)</f>
        <v>0</v>
      </c>
      <c r="E37" s="30">
        <f t="shared" si="3"/>
        <v>571320191</v>
      </c>
      <c r="F37" s="31">
        <f t="shared" si="3"/>
        <v>579686181</v>
      </c>
      <c r="G37" s="31">
        <f t="shared" si="3"/>
        <v>228622648</v>
      </c>
      <c r="H37" s="31">
        <f t="shared" si="3"/>
        <v>75677592</v>
      </c>
      <c r="I37" s="31">
        <f t="shared" si="3"/>
        <v>-44495905</v>
      </c>
      <c r="J37" s="31">
        <f t="shared" si="3"/>
        <v>259804335</v>
      </c>
      <c r="K37" s="31">
        <f t="shared" si="3"/>
        <v>-20439735</v>
      </c>
      <c r="L37" s="31">
        <f t="shared" si="3"/>
        <v>-106934411</v>
      </c>
      <c r="M37" s="31">
        <f t="shared" si="3"/>
        <v>-3628661</v>
      </c>
      <c r="N37" s="31">
        <f t="shared" si="3"/>
        <v>-131002807</v>
      </c>
      <c r="O37" s="31">
        <f t="shared" si="3"/>
        <v>99535057</v>
      </c>
      <c r="P37" s="31">
        <f t="shared" si="3"/>
        <v>-97056040</v>
      </c>
      <c r="Q37" s="31">
        <f t="shared" si="3"/>
        <v>85600561</v>
      </c>
      <c r="R37" s="31">
        <f t="shared" si="3"/>
        <v>88079578</v>
      </c>
      <c r="S37" s="31">
        <f t="shared" si="3"/>
        <v>-94790439</v>
      </c>
      <c r="T37" s="31">
        <f t="shared" si="3"/>
        <v>-8606645</v>
      </c>
      <c r="U37" s="31">
        <f t="shared" si="3"/>
        <v>155084406</v>
      </c>
      <c r="V37" s="31">
        <f t="shared" si="3"/>
        <v>51687322</v>
      </c>
      <c r="W37" s="31">
        <f t="shared" si="3"/>
        <v>268568428</v>
      </c>
      <c r="X37" s="31">
        <f t="shared" si="3"/>
        <v>579686181</v>
      </c>
      <c r="Y37" s="31">
        <f t="shared" si="3"/>
        <v>-311117753</v>
      </c>
      <c r="Z37" s="32">
        <f>+IF(X37&lt;&gt;0,+(Y37/X37)*100,0)</f>
        <v>-53.670030992165394</v>
      </c>
      <c r="AA37" s="33">
        <f>SUM(AA29:AA36)</f>
        <v>579686181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366983051</v>
      </c>
      <c r="D44" s="29">
        <f>+D37+D43</f>
        <v>0</v>
      </c>
      <c r="E44" s="30">
        <f t="shared" si="5"/>
        <v>571320191</v>
      </c>
      <c r="F44" s="31">
        <f t="shared" si="5"/>
        <v>579686181</v>
      </c>
      <c r="G44" s="31">
        <f t="shared" si="5"/>
        <v>228622648</v>
      </c>
      <c r="H44" s="31">
        <f t="shared" si="5"/>
        <v>75677592</v>
      </c>
      <c r="I44" s="31">
        <f t="shared" si="5"/>
        <v>-44495905</v>
      </c>
      <c r="J44" s="31">
        <f t="shared" si="5"/>
        <v>259804335</v>
      </c>
      <c r="K44" s="31">
        <f t="shared" si="5"/>
        <v>-20439735</v>
      </c>
      <c r="L44" s="31">
        <f t="shared" si="5"/>
        <v>-106934411</v>
      </c>
      <c r="M44" s="31">
        <f t="shared" si="5"/>
        <v>-3628661</v>
      </c>
      <c r="N44" s="31">
        <f t="shared" si="5"/>
        <v>-131002807</v>
      </c>
      <c r="O44" s="31">
        <f t="shared" si="5"/>
        <v>99535057</v>
      </c>
      <c r="P44" s="31">
        <f t="shared" si="5"/>
        <v>-97056040</v>
      </c>
      <c r="Q44" s="31">
        <f t="shared" si="5"/>
        <v>85600561</v>
      </c>
      <c r="R44" s="31">
        <f t="shared" si="5"/>
        <v>88079578</v>
      </c>
      <c r="S44" s="31">
        <f t="shared" si="5"/>
        <v>-94790439</v>
      </c>
      <c r="T44" s="31">
        <f t="shared" si="5"/>
        <v>-8606645</v>
      </c>
      <c r="U44" s="31">
        <f t="shared" si="5"/>
        <v>155084406</v>
      </c>
      <c r="V44" s="31">
        <f t="shared" si="5"/>
        <v>51687322</v>
      </c>
      <c r="W44" s="31">
        <f t="shared" si="5"/>
        <v>268568428</v>
      </c>
      <c r="X44" s="31">
        <f t="shared" si="5"/>
        <v>579686181</v>
      </c>
      <c r="Y44" s="31">
        <f t="shared" si="5"/>
        <v>-311117753</v>
      </c>
      <c r="Z44" s="32">
        <f>+IF(X44&lt;&gt;0,+(Y44/X44)*100,0)</f>
        <v>-53.670030992165394</v>
      </c>
      <c r="AA44" s="33">
        <f>+AA37+AA43</f>
        <v>579686181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3944097728</v>
      </c>
      <c r="D45" s="42">
        <f t="shared" si="6"/>
        <v>0</v>
      </c>
      <c r="E45" s="43">
        <f t="shared" si="6"/>
        <v>4507576235</v>
      </c>
      <c r="F45" s="44">
        <f t="shared" si="6"/>
        <v>4601422206</v>
      </c>
      <c r="G45" s="44">
        <f t="shared" si="6"/>
        <v>4276035699</v>
      </c>
      <c r="H45" s="44">
        <f t="shared" si="6"/>
        <v>-121272195</v>
      </c>
      <c r="I45" s="44">
        <f t="shared" si="6"/>
        <v>2214922</v>
      </c>
      <c r="J45" s="44">
        <f t="shared" si="6"/>
        <v>4156978426</v>
      </c>
      <c r="K45" s="44">
        <f t="shared" si="6"/>
        <v>32312313</v>
      </c>
      <c r="L45" s="44">
        <f t="shared" si="6"/>
        <v>127913759</v>
      </c>
      <c r="M45" s="44">
        <f t="shared" si="6"/>
        <v>43381616</v>
      </c>
      <c r="N45" s="44">
        <f t="shared" si="6"/>
        <v>203607688</v>
      </c>
      <c r="O45" s="44">
        <f t="shared" si="6"/>
        <v>-19171063</v>
      </c>
      <c r="P45" s="44">
        <f t="shared" si="6"/>
        <v>106880811</v>
      </c>
      <c r="Q45" s="44">
        <f t="shared" si="6"/>
        <v>-89957102</v>
      </c>
      <c r="R45" s="44">
        <f t="shared" si="6"/>
        <v>-2247354</v>
      </c>
      <c r="S45" s="44">
        <f t="shared" si="6"/>
        <v>134524250</v>
      </c>
      <c r="T45" s="44">
        <f t="shared" si="6"/>
        <v>21391049</v>
      </c>
      <c r="U45" s="44">
        <f t="shared" si="6"/>
        <v>-83191176</v>
      </c>
      <c r="V45" s="44">
        <f t="shared" si="6"/>
        <v>72724123</v>
      </c>
      <c r="W45" s="44">
        <f t="shared" si="6"/>
        <v>4431062883</v>
      </c>
      <c r="X45" s="44">
        <f t="shared" si="6"/>
        <v>4601422206</v>
      </c>
      <c r="Y45" s="44">
        <f t="shared" si="6"/>
        <v>-170359323</v>
      </c>
      <c r="Z45" s="45">
        <f>+IF(X45&lt;&gt;0,+(Y45/X45)*100,0)</f>
        <v>-3.7023188782342307</v>
      </c>
      <c r="AA45" s="46">
        <f>+AA26-AA44</f>
        <v>4601422206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316444586</v>
      </c>
      <c r="D47" s="18"/>
      <c r="E47" s="19">
        <v>401085652</v>
      </c>
      <c r="F47" s="20">
        <v>494931624</v>
      </c>
      <c r="G47" s="20">
        <v>276762083</v>
      </c>
      <c r="H47" s="20">
        <v>-41290857</v>
      </c>
      <c r="I47" s="20">
        <v>67850424</v>
      </c>
      <c r="J47" s="20">
        <v>303321650</v>
      </c>
      <c r="K47" s="20">
        <v>19147376</v>
      </c>
      <c r="L47" s="20">
        <v>115683861</v>
      </c>
      <c r="M47" s="20">
        <v>29944424</v>
      </c>
      <c r="N47" s="20">
        <v>164775661</v>
      </c>
      <c r="O47" s="20">
        <v>-32633125</v>
      </c>
      <c r="P47" s="20">
        <v>107426646</v>
      </c>
      <c r="Q47" s="20">
        <v>-103818027</v>
      </c>
      <c r="R47" s="20">
        <v>-29024506</v>
      </c>
      <c r="S47" s="20">
        <v>121030023</v>
      </c>
      <c r="T47" s="20">
        <v>6235876</v>
      </c>
      <c r="U47" s="20">
        <v>-96613530</v>
      </c>
      <c r="V47" s="20">
        <v>30652369</v>
      </c>
      <c r="W47" s="20">
        <v>469725174</v>
      </c>
      <c r="X47" s="20">
        <v>494931624</v>
      </c>
      <c r="Y47" s="20">
        <v>-25206450</v>
      </c>
      <c r="Z47" s="47">
        <v>-5.09291562262346</v>
      </c>
      <c r="AA47" s="22">
        <v>494931624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316444586</v>
      </c>
      <c r="D50" s="50">
        <f t="shared" ref="D50:Y50" si="7">SUM(D47:D49)</f>
        <v>0</v>
      </c>
      <c r="E50" s="51">
        <f t="shared" si="7"/>
        <v>401085652</v>
      </c>
      <c r="F50" s="52">
        <f t="shared" si="7"/>
        <v>494931624</v>
      </c>
      <c r="G50" s="52">
        <f t="shared" si="7"/>
        <v>276762083</v>
      </c>
      <c r="H50" s="52">
        <f t="shared" si="7"/>
        <v>-41290857</v>
      </c>
      <c r="I50" s="52">
        <f t="shared" si="7"/>
        <v>67850424</v>
      </c>
      <c r="J50" s="52">
        <f t="shared" si="7"/>
        <v>303321650</v>
      </c>
      <c r="K50" s="52">
        <f t="shared" si="7"/>
        <v>19147376</v>
      </c>
      <c r="L50" s="52">
        <f t="shared" si="7"/>
        <v>115683861</v>
      </c>
      <c r="M50" s="52">
        <f t="shared" si="7"/>
        <v>29944424</v>
      </c>
      <c r="N50" s="52">
        <f t="shared" si="7"/>
        <v>164775661</v>
      </c>
      <c r="O50" s="52">
        <f t="shared" si="7"/>
        <v>-32633125</v>
      </c>
      <c r="P50" s="52">
        <f t="shared" si="7"/>
        <v>107426646</v>
      </c>
      <c r="Q50" s="52">
        <f t="shared" si="7"/>
        <v>-103818027</v>
      </c>
      <c r="R50" s="52">
        <f t="shared" si="7"/>
        <v>-29024506</v>
      </c>
      <c r="S50" s="52">
        <f t="shared" si="7"/>
        <v>121030023</v>
      </c>
      <c r="T50" s="52">
        <f t="shared" si="7"/>
        <v>6235876</v>
      </c>
      <c r="U50" s="52">
        <f t="shared" si="7"/>
        <v>-96613530</v>
      </c>
      <c r="V50" s="52">
        <f t="shared" si="7"/>
        <v>30652369</v>
      </c>
      <c r="W50" s="52">
        <f t="shared" si="7"/>
        <v>469725174</v>
      </c>
      <c r="X50" s="52">
        <f t="shared" si="7"/>
        <v>494931624</v>
      </c>
      <c r="Y50" s="52">
        <f t="shared" si="7"/>
        <v>-25206450</v>
      </c>
      <c r="Z50" s="53">
        <f>+IF(X50&lt;&gt;0,+(Y50/X50)*100,0)</f>
        <v>-5.09291562262346</v>
      </c>
      <c r="AA50" s="54">
        <f>SUM(AA47:AA49)</f>
        <v>494931624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-797839606</v>
      </c>
      <c r="D7" s="18"/>
      <c r="E7" s="19">
        <v>-576900147</v>
      </c>
      <c r="F7" s="20">
        <v>-576900147</v>
      </c>
      <c r="G7" s="20">
        <v>-820982228</v>
      </c>
      <c r="H7" s="20">
        <v>17309342</v>
      </c>
      <c r="I7" s="20">
        <v>-2044514</v>
      </c>
      <c r="J7" s="20">
        <v>-805717400</v>
      </c>
      <c r="K7" s="20">
        <v>-16137252</v>
      </c>
      <c r="L7" s="20"/>
      <c r="M7" s="20">
        <v>-7209380</v>
      </c>
      <c r="N7" s="20">
        <v>-23346632</v>
      </c>
      <c r="O7" s="20">
        <v>-13786514</v>
      </c>
      <c r="P7" s="20">
        <v>-8106980</v>
      </c>
      <c r="Q7" s="20">
        <v>-8876861</v>
      </c>
      <c r="R7" s="20">
        <v>-30770355</v>
      </c>
      <c r="S7" s="20">
        <v>-12870300</v>
      </c>
      <c r="T7" s="20">
        <v>-5918474</v>
      </c>
      <c r="U7" s="20">
        <v>-20986898</v>
      </c>
      <c r="V7" s="20">
        <v>-39775672</v>
      </c>
      <c r="W7" s="20">
        <v>-899610059</v>
      </c>
      <c r="X7" s="20">
        <v>-576900147</v>
      </c>
      <c r="Y7" s="20">
        <v>-322709912</v>
      </c>
      <c r="Z7" s="21">
        <v>55.938608037830853</v>
      </c>
      <c r="AA7" s="22">
        <v>-576900147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-797839606</v>
      </c>
      <c r="D13" s="29">
        <f>SUM(D6:D12)</f>
        <v>0</v>
      </c>
      <c r="E13" s="30">
        <f t="shared" si="0"/>
        <v>-576900147</v>
      </c>
      <c r="F13" s="31">
        <f t="shared" si="0"/>
        <v>-576900147</v>
      </c>
      <c r="G13" s="31">
        <f t="shared" si="0"/>
        <v>-820982228</v>
      </c>
      <c r="H13" s="31">
        <f t="shared" si="0"/>
        <v>17309342</v>
      </c>
      <c r="I13" s="31">
        <f t="shared" si="0"/>
        <v>-2044514</v>
      </c>
      <c r="J13" s="31">
        <f t="shared" si="0"/>
        <v>-805717400</v>
      </c>
      <c r="K13" s="31">
        <f t="shared" si="0"/>
        <v>-16137252</v>
      </c>
      <c r="L13" s="31">
        <f t="shared" si="0"/>
        <v>0</v>
      </c>
      <c r="M13" s="31">
        <f t="shared" si="0"/>
        <v>-7209380</v>
      </c>
      <c r="N13" s="31">
        <f t="shared" si="0"/>
        <v>-23346632</v>
      </c>
      <c r="O13" s="31">
        <f t="shared" si="0"/>
        <v>-13786514</v>
      </c>
      <c r="P13" s="31">
        <f t="shared" si="0"/>
        <v>-8106980</v>
      </c>
      <c r="Q13" s="31">
        <f t="shared" si="0"/>
        <v>-8876861</v>
      </c>
      <c r="R13" s="31">
        <f t="shared" si="0"/>
        <v>-30770355</v>
      </c>
      <c r="S13" s="31">
        <f t="shared" si="0"/>
        <v>-12870300</v>
      </c>
      <c r="T13" s="31">
        <f t="shared" si="0"/>
        <v>-5918474</v>
      </c>
      <c r="U13" s="31">
        <f t="shared" si="0"/>
        <v>-20986898</v>
      </c>
      <c r="V13" s="31">
        <f t="shared" si="0"/>
        <v>-39775672</v>
      </c>
      <c r="W13" s="31">
        <f t="shared" si="0"/>
        <v>-899610059</v>
      </c>
      <c r="X13" s="31">
        <f t="shared" si="0"/>
        <v>-576900147</v>
      </c>
      <c r="Y13" s="31">
        <f t="shared" si="0"/>
        <v>-322709912</v>
      </c>
      <c r="Z13" s="32">
        <f>+IF(X13&lt;&gt;0,+(Y13/X13)*100,0)</f>
        <v>55.938608037830853</v>
      </c>
      <c r="AA13" s="33">
        <f>SUM(AA6:AA12)</f>
        <v>-576900147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15845000</v>
      </c>
      <c r="F17" s="20">
        <v>29775000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292079</v>
      </c>
      <c r="R17" s="24">
        <v>292079</v>
      </c>
      <c r="S17" s="24"/>
      <c r="T17" s="20"/>
      <c r="U17" s="24">
        <v>8079311</v>
      </c>
      <c r="V17" s="24">
        <v>8079311</v>
      </c>
      <c r="W17" s="24">
        <v>8371390</v>
      </c>
      <c r="X17" s="20">
        <v>29775000</v>
      </c>
      <c r="Y17" s="24">
        <v>-21403610</v>
      </c>
      <c r="Z17" s="25">
        <v>-71.884500419815282</v>
      </c>
      <c r="AA17" s="26">
        <v>29775000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15845000</v>
      </c>
      <c r="F25" s="36">
        <f t="shared" si="1"/>
        <v>29775000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292079</v>
      </c>
      <c r="R25" s="36">
        <f t="shared" si="1"/>
        <v>292079</v>
      </c>
      <c r="S25" s="36">
        <f t="shared" si="1"/>
        <v>0</v>
      </c>
      <c r="T25" s="36">
        <f t="shared" si="1"/>
        <v>0</v>
      </c>
      <c r="U25" s="36">
        <f t="shared" si="1"/>
        <v>8079311</v>
      </c>
      <c r="V25" s="36">
        <f t="shared" si="1"/>
        <v>8079311</v>
      </c>
      <c r="W25" s="36">
        <f t="shared" si="1"/>
        <v>8371390</v>
      </c>
      <c r="X25" s="36">
        <f t="shared" si="1"/>
        <v>29775000</v>
      </c>
      <c r="Y25" s="36">
        <f t="shared" si="1"/>
        <v>-21403610</v>
      </c>
      <c r="Z25" s="37">
        <f>+IF(X25&lt;&gt;0,+(Y25/X25)*100,0)</f>
        <v>-71.884500419815282</v>
      </c>
      <c r="AA25" s="38">
        <f>SUM(AA15:AA24)</f>
        <v>29775000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-797839606</v>
      </c>
      <c r="D26" s="29">
        <f>+D13+D25</f>
        <v>0</v>
      </c>
      <c r="E26" s="30">
        <f t="shared" si="2"/>
        <v>-561055147</v>
      </c>
      <c r="F26" s="31">
        <f t="shared" si="2"/>
        <v>-547125147</v>
      </c>
      <c r="G26" s="31">
        <f t="shared" si="2"/>
        <v>-820982228</v>
      </c>
      <c r="H26" s="31">
        <f t="shared" si="2"/>
        <v>17309342</v>
      </c>
      <c r="I26" s="31">
        <f t="shared" si="2"/>
        <v>-2044514</v>
      </c>
      <c r="J26" s="31">
        <f t="shared" si="2"/>
        <v>-805717400</v>
      </c>
      <c r="K26" s="31">
        <f t="shared" si="2"/>
        <v>-16137252</v>
      </c>
      <c r="L26" s="31">
        <f t="shared" si="2"/>
        <v>0</v>
      </c>
      <c r="M26" s="31">
        <f t="shared" si="2"/>
        <v>-7209380</v>
      </c>
      <c r="N26" s="31">
        <f t="shared" si="2"/>
        <v>-23346632</v>
      </c>
      <c r="O26" s="31">
        <f t="shared" si="2"/>
        <v>-13786514</v>
      </c>
      <c r="P26" s="31">
        <f t="shared" si="2"/>
        <v>-8106980</v>
      </c>
      <c r="Q26" s="31">
        <f t="shared" si="2"/>
        <v>-8584782</v>
      </c>
      <c r="R26" s="31">
        <f t="shared" si="2"/>
        <v>-30478276</v>
      </c>
      <c r="S26" s="31">
        <f t="shared" si="2"/>
        <v>-12870300</v>
      </c>
      <c r="T26" s="31">
        <f t="shared" si="2"/>
        <v>-5918474</v>
      </c>
      <c r="U26" s="31">
        <f t="shared" si="2"/>
        <v>-12907587</v>
      </c>
      <c r="V26" s="31">
        <f t="shared" si="2"/>
        <v>-31696361</v>
      </c>
      <c r="W26" s="31">
        <f t="shared" si="2"/>
        <v>-891238669</v>
      </c>
      <c r="X26" s="31">
        <f t="shared" si="2"/>
        <v>-547125147</v>
      </c>
      <c r="Y26" s="31">
        <f t="shared" si="2"/>
        <v>-344113522</v>
      </c>
      <c r="Z26" s="32">
        <f>+IF(X26&lt;&gt;0,+(Y26/X26)*100,0)</f>
        <v>62.894846615412469</v>
      </c>
      <c r="AA26" s="33">
        <f>+AA13+AA25</f>
        <v>-547125147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-6470647</v>
      </c>
      <c r="D33" s="18"/>
      <c r="E33" s="19">
        <v>5804117</v>
      </c>
      <c r="F33" s="20">
        <v>5804117</v>
      </c>
      <c r="G33" s="20">
        <v>3473000</v>
      </c>
      <c r="H33" s="20">
        <v>1200000</v>
      </c>
      <c r="I33" s="20"/>
      <c r="J33" s="20">
        <v>4673000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>
        <v>-1622414</v>
      </c>
      <c r="T33" s="20"/>
      <c r="U33" s="20">
        <v>-150000</v>
      </c>
      <c r="V33" s="20">
        <v>-1772414</v>
      </c>
      <c r="W33" s="20">
        <v>4900586</v>
      </c>
      <c r="X33" s="20">
        <v>5804117</v>
      </c>
      <c r="Y33" s="20">
        <v>-903531</v>
      </c>
      <c r="Z33" s="21">
        <v>-15.567070753397976</v>
      </c>
      <c r="AA33" s="22">
        <v>5804117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-6470647</v>
      </c>
      <c r="D37" s="29">
        <f t="shared" ref="D37:Y37" si="3">SUM(D29:D36)</f>
        <v>0</v>
      </c>
      <c r="E37" s="30">
        <f t="shared" si="3"/>
        <v>5804117</v>
      </c>
      <c r="F37" s="31">
        <f t="shared" si="3"/>
        <v>5804117</v>
      </c>
      <c r="G37" s="31">
        <f t="shared" si="3"/>
        <v>3473000</v>
      </c>
      <c r="H37" s="31">
        <f t="shared" si="3"/>
        <v>1200000</v>
      </c>
      <c r="I37" s="31">
        <f t="shared" si="3"/>
        <v>0</v>
      </c>
      <c r="J37" s="31">
        <f t="shared" si="3"/>
        <v>4673000</v>
      </c>
      <c r="K37" s="31">
        <f t="shared" si="3"/>
        <v>0</v>
      </c>
      <c r="L37" s="31">
        <f t="shared" si="3"/>
        <v>0</v>
      </c>
      <c r="M37" s="31">
        <f t="shared" si="3"/>
        <v>2000000</v>
      </c>
      <c r="N37" s="31">
        <f t="shared" si="3"/>
        <v>2000000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-1622414</v>
      </c>
      <c r="T37" s="31">
        <f t="shared" si="3"/>
        <v>0</v>
      </c>
      <c r="U37" s="31">
        <f t="shared" si="3"/>
        <v>-150000</v>
      </c>
      <c r="V37" s="31">
        <f t="shared" si="3"/>
        <v>-1772414</v>
      </c>
      <c r="W37" s="31">
        <f t="shared" si="3"/>
        <v>4900586</v>
      </c>
      <c r="X37" s="31">
        <f t="shared" si="3"/>
        <v>5804117</v>
      </c>
      <c r="Y37" s="31">
        <f t="shared" si="3"/>
        <v>-903531</v>
      </c>
      <c r="Z37" s="32">
        <f>+IF(X37&lt;&gt;0,+(Y37/X37)*100,0)</f>
        <v>-15.567070753397976</v>
      </c>
      <c r="AA37" s="33">
        <f>SUM(AA29:AA36)</f>
        <v>5804117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-6470647</v>
      </c>
      <c r="D44" s="29">
        <f>+D37+D43</f>
        <v>0</v>
      </c>
      <c r="E44" s="30">
        <f t="shared" si="5"/>
        <v>5804117</v>
      </c>
      <c r="F44" s="31">
        <f t="shared" si="5"/>
        <v>5804117</v>
      </c>
      <c r="G44" s="31">
        <f t="shared" si="5"/>
        <v>3473000</v>
      </c>
      <c r="H44" s="31">
        <f t="shared" si="5"/>
        <v>1200000</v>
      </c>
      <c r="I44" s="31">
        <f t="shared" si="5"/>
        <v>0</v>
      </c>
      <c r="J44" s="31">
        <f t="shared" si="5"/>
        <v>4673000</v>
      </c>
      <c r="K44" s="31">
        <f t="shared" si="5"/>
        <v>0</v>
      </c>
      <c r="L44" s="31">
        <f t="shared" si="5"/>
        <v>0</v>
      </c>
      <c r="M44" s="31">
        <f t="shared" si="5"/>
        <v>2000000</v>
      </c>
      <c r="N44" s="31">
        <f t="shared" si="5"/>
        <v>2000000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-1622414</v>
      </c>
      <c r="T44" s="31">
        <f t="shared" si="5"/>
        <v>0</v>
      </c>
      <c r="U44" s="31">
        <f t="shared" si="5"/>
        <v>-150000</v>
      </c>
      <c r="V44" s="31">
        <f t="shared" si="5"/>
        <v>-1772414</v>
      </c>
      <c r="W44" s="31">
        <f t="shared" si="5"/>
        <v>4900586</v>
      </c>
      <c r="X44" s="31">
        <f t="shared" si="5"/>
        <v>5804117</v>
      </c>
      <c r="Y44" s="31">
        <f t="shared" si="5"/>
        <v>-903531</v>
      </c>
      <c r="Z44" s="32">
        <f>+IF(X44&lt;&gt;0,+(Y44/X44)*100,0)</f>
        <v>-15.567070753397976</v>
      </c>
      <c r="AA44" s="33">
        <f>+AA37+AA43</f>
        <v>5804117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-791368959</v>
      </c>
      <c r="D45" s="42">
        <f t="shared" si="6"/>
        <v>0</v>
      </c>
      <c r="E45" s="43">
        <f t="shared" si="6"/>
        <v>-566859264</v>
      </c>
      <c r="F45" s="44">
        <f t="shared" si="6"/>
        <v>-552929264</v>
      </c>
      <c r="G45" s="44">
        <f t="shared" si="6"/>
        <v>-824455228</v>
      </c>
      <c r="H45" s="44">
        <f t="shared" si="6"/>
        <v>16109342</v>
      </c>
      <c r="I45" s="44">
        <f t="shared" si="6"/>
        <v>-2044514</v>
      </c>
      <c r="J45" s="44">
        <f t="shared" si="6"/>
        <v>-810390400</v>
      </c>
      <c r="K45" s="44">
        <f t="shared" si="6"/>
        <v>-16137252</v>
      </c>
      <c r="L45" s="44">
        <f t="shared" si="6"/>
        <v>0</v>
      </c>
      <c r="M45" s="44">
        <f t="shared" si="6"/>
        <v>-9209380</v>
      </c>
      <c r="N45" s="44">
        <f t="shared" si="6"/>
        <v>-25346632</v>
      </c>
      <c r="O45" s="44">
        <f t="shared" si="6"/>
        <v>-13786514</v>
      </c>
      <c r="P45" s="44">
        <f t="shared" si="6"/>
        <v>-8106980</v>
      </c>
      <c r="Q45" s="44">
        <f t="shared" si="6"/>
        <v>-8584782</v>
      </c>
      <c r="R45" s="44">
        <f t="shared" si="6"/>
        <v>-30478276</v>
      </c>
      <c r="S45" s="44">
        <f t="shared" si="6"/>
        <v>-11247886</v>
      </c>
      <c r="T45" s="44">
        <f t="shared" si="6"/>
        <v>-5918474</v>
      </c>
      <c r="U45" s="44">
        <f t="shared" si="6"/>
        <v>-12757587</v>
      </c>
      <c r="V45" s="44">
        <f t="shared" si="6"/>
        <v>-29923947</v>
      </c>
      <c r="W45" s="44">
        <f t="shared" si="6"/>
        <v>-896139255</v>
      </c>
      <c r="X45" s="44">
        <f t="shared" si="6"/>
        <v>-552929264</v>
      </c>
      <c r="Y45" s="44">
        <f t="shared" si="6"/>
        <v>-343209991</v>
      </c>
      <c r="Z45" s="45">
        <f>+IF(X45&lt;&gt;0,+(Y45/X45)*100,0)</f>
        <v>62.071229241359163</v>
      </c>
      <c r="AA45" s="46">
        <f>+AA26-AA44</f>
        <v>-552929264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58608332</v>
      </c>
      <c r="D47" s="18"/>
      <c r="E47" s="19"/>
      <c r="F47" s="20"/>
      <c r="G47" s="20">
        <v>56723208</v>
      </c>
      <c r="H47" s="20">
        <v>-1873727</v>
      </c>
      <c r="I47" s="20">
        <v>-1029061</v>
      </c>
      <c r="J47" s="20">
        <v>53820420</v>
      </c>
      <c r="K47" s="20">
        <v>-907406</v>
      </c>
      <c r="L47" s="20">
        <v>-5504339</v>
      </c>
      <c r="M47" s="20">
        <v>-653127</v>
      </c>
      <c r="N47" s="20">
        <v>-7064872</v>
      </c>
      <c r="O47" s="20">
        <v>-1135619</v>
      </c>
      <c r="P47" s="20">
        <v>-2240448</v>
      </c>
      <c r="Q47" s="20">
        <v>-417869</v>
      </c>
      <c r="R47" s="20">
        <v>-3793936</v>
      </c>
      <c r="S47" s="20">
        <v>1227435</v>
      </c>
      <c r="T47" s="20"/>
      <c r="U47" s="20"/>
      <c r="V47" s="20">
        <v>1227435</v>
      </c>
      <c r="W47" s="20">
        <v>44189047</v>
      </c>
      <c r="X47" s="20"/>
      <c r="Y47" s="20">
        <v>44189047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58608332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56723208</v>
      </c>
      <c r="H50" s="52">
        <f t="shared" si="7"/>
        <v>-1873727</v>
      </c>
      <c r="I50" s="52">
        <f t="shared" si="7"/>
        <v>-1029061</v>
      </c>
      <c r="J50" s="52">
        <f t="shared" si="7"/>
        <v>53820420</v>
      </c>
      <c r="K50" s="52">
        <f t="shared" si="7"/>
        <v>-907406</v>
      </c>
      <c r="L50" s="52">
        <f t="shared" si="7"/>
        <v>-5504339</v>
      </c>
      <c r="M50" s="52">
        <f t="shared" si="7"/>
        <v>-653127</v>
      </c>
      <c r="N50" s="52">
        <f t="shared" si="7"/>
        <v>-7064872</v>
      </c>
      <c r="O50" s="52">
        <f t="shared" si="7"/>
        <v>-1135619</v>
      </c>
      <c r="P50" s="52">
        <f t="shared" si="7"/>
        <v>-2240448</v>
      </c>
      <c r="Q50" s="52">
        <f t="shared" si="7"/>
        <v>-417869</v>
      </c>
      <c r="R50" s="52">
        <f t="shared" si="7"/>
        <v>-3793936</v>
      </c>
      <c r="S50" s="52">
        <f t="shared" si="7"/>
        <v>1227435</v>
      </c>
      <c r="T50" s="52">
        <f t="shared" si="7"/>
        <v>0</v>
      </c>
      <c r="U50" s="52">
        <f t="shared" si="7"/>
        <v>0</v>
      </c>
      <c r="V50" s="52">
        <f t="shared" si="7"/>
        <v>1227435</v>
      </c>
      <c r="W50" s="52">
        <f t="shared" si="7"/>
        <v>44189047</v>
      </c>
      <c r="X50" s="52">
        <f t="shared" si="7"/>
        <v>0</v>
      </c>
      <c r="Y50" s="52">
        <f t="shared" si="7"/>
        <v>44189047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-62192726</v>
      </c>
      <c r="D6" s="18"/>
      <c r="E6" s="19">
        <v>-48924385</v>
      </c>
      <c r="F6" s="20">
        <v>-48924385</v>
      </c>
      <c r="G6" s="20">
        <v>-72788475</v>
      </c>
      <c r="H6" s="20">
        <v>2136657</v>
      </c>
      <c r="I6" s="20">
        <v>3301704</v>
      </c>
      <c r="J6" s="20">
        <v>-67350114</v>
      </c>
      <c r="K6" s="20">
        <v>11868115</v>
      </c>
      <c r="L6" s="20">
        <v>7543080</v>
      </c>
      <c r="M6" s="20">
        <v>-4136959</v>
      </c>
      <c r="N6" s="20">
        <v>15274236</v>
      </c>
      <c r="O6" s="20">
        <v>11523721</v>
      </c>
      <c r="P6" s="20">
        <v>4256187</v>
      </c>
      <c r="Q6" s="20">
        <v>853842</v>
      </c>
      <c r="R6" s="20">
        <v>16633750</v>
      </c>
      <c r="S6" s="20">
        <v>4290740</v>
      </c>
      <c r="T6" s="20">
        <v>-344627</v>
      </c>
      <c r="U6" s="20">
        <v>2864032</v>
      </c>
      <c r="V6" s="20">
        <v>6810145</v>
      </c>
      <c r="W6" s="20">
        <v>-28631983</v>
      </c>
      <c r="X6" s="20">
        <v>-48924385</v>
      </c>
      <c r="Y6" s="20">
        <v>20292402</v>
      </c>
      <c r="Z6" s="21">
        <v>-41.477071198748845</v>
      </c>
      <c r="AA6" s="22">
        <v>-48924385</v>
      </c>
    </row>
    <row r="7" spans="1:27" x14ac:dyDescent="0.25">
      <c r="A7" s="23" t="s">
        <v>35</v>
      </c>
      <c r="B7" s="17" t="s">
        <v>32</v>
      </c>
      <c r="C7" s="18">
        <v>-8475273</v>
      </c>
      <c r="D7" s="18"/>
      <c r="E7" s="19">
        <v>22016389</v>
      </c>
      <c r="F7" s="20">
        <v>22016389</v>
      </c>
      <c r="G7" s="20">
        <v>256242142</v>
      </c>
      <c r="H7" s="20">
        <v>-266817284</v>
      </c>
      <c r="I7" s="20">
        <v>3136324</v>
      </c>
      <c r="J7" s="20">
        <v>-7438818</v>
      </c>
      <c r="K7" s="20">
        <v>-3471551</v>
      </c>
      <c r="L7" s="20">
        <v>5376771</v>
      </c>
      <c r="M7" s="20">
        <v>3336295</v>
      </c>
      <c r="N7" s="20">
        <v>5241515</v>
      </c>
      <c r="O7" s="20">
        <v>4458144</v>
      </c>
      <c r="P7" s="20">
        <v>896587</v>
      </c>
      <c r="Q7" s="20">
        <v>-1994029</v>
      </c>
      <c r="R7" s="20">
        <v>3360702</v>
      </c>
      <c r="S7" s="20">
        <v>2504165</v>
      </c>
      <c r="T7" s="20">
        <v>1686708</v>
      </c>
      <c r="U7" s="20">
        <v>2783960</v>
      </c>
      <c r="V7" s="20">
        <v>6974833</v>
      </c>
      <c r="W7" s="20">
        <v>8138232</v>
      </c>
      <c r="X7" s="20">
        <v>22016389</v>
      </c>
      <c r="Y7" s="20">
        <v>-13878157</v>
      </c>
      <c r="Z7" s="21">
        <v>-63.035573181414996</v>
      </c>
      <c r="AA7" s="22">
        <v>22016389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>
        <v>-47073</v>
      </c>
      <c r="H10" s="20"/>
      <c r="I10" s="20"/>
      <c r="J10" s="20">
        <v>-47073</v>
      </c>
      <c r="K10" s="20"/>
      <c r="L10" s="20">
        <v>-2232</v>
      </c>
      <c r="M10" s="20"/>
      <c r="N10" s="20">
        <v>-2232</v>
      </c>
      <c r="O10" s="20"/>
      <c r="P10" s="20"/>
      <c r="Q10" s="20"/>
      <c r="R10" s="20"/>
      <c r="S10" s="20"/>
      <c r="T10" s="20"/>
      <c r="U10" s="20"/>
      <c r="V10" s="20"/>
      <c r="W10" s="20">
        <v>-49305</v>
      </c>
      <c r="X10" s="20"/>
      <c r="Y10" s="20">
        <v>-49305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101412219</v>
      </c>
      <c r="D11" s="18"/>
      <c r="E11" s="19"/>
      <c r="F11" s="20"/>
      <c r="G11" s="24">
        <v>101436832</v>
      </c>
      <c r="H11" s="24">
        <v>4541275</v>
      </c>
      <c r="I11" s="24">
        <v>8967</v>
      </c>
      <c r="J11" s="20">
        <v>105987074</v>
      </c>
      <c r="K11" s="24"/>
      <c r="L11" s="24">
        <v>1225414</v>
      </c>
      <c r="M11" s="20">
        <v>1342828</v>
      </c>
      <c r="N11" s="24">
        <v>2568242</v>
      </c>
      <c r="O11" s="24">
        <v>2712553</v>
      </c>
      <c r="P11" s="24">
        <v>-10993747</v>
      </c>
      <c r="Q11" s="20">
        <v>1176732</v>
      </c>
      <c r="R11" s="24">
        <v>-7104462</v>
      </c>
      <c r="S11" s="24">
        <v>-163312</v>
      </c>
      <c r="T11" s="20">
        <v>14371</v>
      </c>
      <c r="U11" s="24">
        <v>-36074</v>
      </c>
      <c r="V11" s="24">
        <v>-185015</v>
      </c>
      <c r="W11" s="24">
        <v>101265839</v>
      </c>
      <c r="X11" s="20"/>
      <c r="Y11" s="24">
        <v>101265839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>
        <v>-602039</v>
      </c>
      <c r="H12" s="20"/>
      <c r="I12" s="20"/>
      <c r="J12" s="20">
        <v>-602039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-602039</v>
      </c>
      <c r="X12" s="20"/>
      <c r="Y12" s="20">
        <v>-602039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30095108</v>
      </c>
      <c r="D13" s="29">
        <f>SUM(D6:D12)</f>
        <v>0</v>
      </c>
      <c r="E13" s="30">
        <f t="shared" si="0"/>
        <v>-26907996</v>
      </c>
      <c r="F13" s="31">
        <f t="shared" si="0"/>
        <v>-26907996</v>
      </c>
      <c r="G13" s="31">
        <f t="shared" si="0"/>
        <v>284241387</v>
      </c>
      <c r="H13" s="31">
        <f t="shared" si="0"/>
        <v>-260139352</v>
      </c>
      <c r="I13" s="31">
        <f t="shared" si="0"/>
        <v>6446995</v>
      </c>
      <c r="J13" s="31">
        <f t="shared" si="0"/>
        <v>30549030</v>
      </c>
      <c r="K13" s="31">
        <f t="shared" si="0"/>
        <v>8396564</v>
      </c>
      <c r="L13" s="31">
        <f t="shared" si="0"/>
        <v>14143033</v>
      </c>
      <c r="M13" s="31">
        <f t="shared" si="0"/>
        <v>542164</v>
      </c>
      <c r="N13" s="31">
        <f t="shared" si="0"/>
        <v>23081761</v>
      </c>
      <c r="O13" s="31">
        <f t="shared" si="0"/>
        <v>18694418</v>
      </c>
      <c r="P13" s="31">
        <f t="shared" si="0"/>
        <v>-5840973</v>
      </c>
      <c r="Q13" s="31">
        <f t="shared" si="0"/>
        <v>36545</v>
      </c>
      <c r="R13" s="31">
        <f t="shared" si="0"/>
        <v>12889990</v>
      </c>
      <c r="S13" s="31">
        <f t="shared" si="0"/>
        <v>6631593</v>
      </c>
      <c r="T13" s="31">
        <f t="shared" si="0"/>
        <v>1356452</v>
      </c>
      <c r="U13" s="31">
        <f t="shared" si="0"/>
        <v>5611918</v>
      </c>
      <c r="V13" s="31">
        <f t="shared" si="0"/>
        <v>13599963</v>
      </c>
      <c r="W13" s="31">
        <f t="shared" si="0"/>
        <v>80120744</v>
      </c>
      <c r="X13" s="31">
        <f t="shared" si="0"/>
        <v>-26907996</v>
      </c>
      <c r="Y13" s="31">
        <f t="shared" si="0"/>
        <v>107028740</v>
      </c>
      <c r="Z13" s="32">
        <f>+IF(X13&lt;&gt;0,+(Y13/X13)*100,0)</f>
        <v>-397.7581236447337</v>
      </c>
      <c r="AA13" s="33">
        <f>SUM(AA6:AA12)</f>
        <v>-26907996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19422998</v>
      </c>
      <c r="D17" s="18"/>
      <c r="E17" s="19">
        <v>-29163324</v>
      </c>
      <c r="F17" s="20">
        <v>-29163324</v>
      </c>
      <c r="G17" s="24">
        <v>41290725</v>
      </c>
      <c r="H17" s="24">
        <v>-21867727</v>
      </c>
      <c r="I17" s="24"/>
      <c r="J17" s="20">
        <v>19422998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19422998</v>
      </c>
      <c r="X17" s="20">
        <v>-29163324</v>
      </c>
      <c r="Y17" s="24">
        <v>48586322</v>
      </c>
      <c r="Z17" s="25">
        <v>-166.60076882868361</v>
      </c>
      <c r="AA17" s="26">
        <v>-29163324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19422998</v>
      </c>
      <c r="D25" s="29">
        <f t="shared" ref="D25:Y25" si="1">SUM(D15:D24)</f>
        <v>0</v>
      </c>
      <c r="E25" s="35">
        <f t="shared" si="1"/>
        <v>-29163324</v>
      </c>
      <c r="F25" s="36">
        <f t="shared" si="1"/>
        <v>-29163324</v>
      </c>
      <c r="G25" s="36">
        <f t="shared" si="1"/>
        <v>41290725</v>
      </c>
      <c r="H25" s="36">
        <f t="shared" si="1"/>
        <v>-21867727</v>
      </c>
      <c r="I25" s="36">
        <f t="shared" si="1"/>
        <v>0</v>
      </c>
      <c r="J25" s="36">
        <f t="shared" si="1"/>
        <v>19422998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19422998</v>
      </c>
      <c r="X25" s="36">
        <f t="shared" si="1"/>
        <v>-29163324</v>
      </c>
      <c r="Y25" s="36">
        <f t="shared" si="1"/>
        <v>48586322</v>
      </c>
      <c r="Z25" s="37">
        <f>+IF(X25&lt;&gt;0,+(Y25/X25)*100,0)</f>
        <v>-166.60076882868361</v>
      </c>
      <c r="AA25" s="38">
        <f>SUM(AA15:AA24)</f>
        <v>-29163324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49518106</v>
      </c>
      <c r="D26" s="29">
        <f>+D13+D25</f>
        <v>0</v>
      </c>
      <c r="E26" s="30">
        <f t="shared" si="2"/>
        <v>-56071320</v>
      </c>
      <c r="F26" s="31">
        <f t="shared" si="2"/>
        <v>-56071320</v>
      </c>
      <c r="G26" s="31">
        <f t="shared" si="2"/>
        <v>325532112</v>
      </c>
      <c r="H26" s="31">
        <f t="shared" si="2"/>
        <v>-282007079</v>
      </c>
      <c r="I26" s="31">
        <f t="shared" si="2"/>
        <v>6446995</v>
      </c>
      <c r="J26" s="31">
        <f t="shared" si="2"/>
        <v>49972028</v>
      </c>
      <c r="K26" s="31">
        <f t="shared" si="2"/>
        <v>8396564</v>
      </c>
      <c r="L26" s="31">
        <f t="shared" si="2"/>
        <v>14143033</v>
      </c>
      <c r="M26" s="31">
        <f t="shared" si="2"/>
        <v>542164</v>
      </c>
      <c r="N26" s="31">
        <f t="shared" si="2"/>
        <v>23081761</v>
      </c>
      <c r="O26" s="31">
        <f t="shared" si="2"/>
        <v>18694418</v>
      </c>
      <c r="P26" s="31">
        <f t="shared" si="2"/>
        <v>-5840973</v>
      </c>
      <c r="Q26" s="31">
        <f t="shared" si="2"/>
        <v>36545</v>
      </c>
      <c r="R26" s="31">
        <f t="shared" si="2"/>
        <v>12889990</v>
      </c>
      <c r="S26" s="31">
        <f t="shared" si="2"/>
        <v>6631593</v>
      </c>
      <c r="T26" s="31">
        <f t="shared" si="2"/>
        <v>1356452</v>
      </c>
      <c r="U26" s="31">
        <f t="shared" si="2"/>
        <v>5611918</v>
      </c>
      <c r="V26" s="31">
        <f t="shared" si="2"/>
        <v>13599963</v>
      </c>
      <c r="W26" s="31">
        <f t="shared" si="2"/>
        <v>99543742</v>
      </c>
      <c r="X26" s="31">
        <f t="shared" si="2"/>
        <v>-56071320</v>
      </c>
      <c r="Y26" s="31">
        <f t="shared" si="2"/>
        <v>155615062</v>
      </c>
      <c r="Z26" s="32">
        <f>+IF(X26&lt;&gt;0,+(Y26/X26)*100,0)</f>
        <v>-277.53058426304216</v>
      </c>
      <c r="AA26" s="33">
        <f>+AA13+AA25</f>
        <v>-56071320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-146047</v>
      </c>
      <c r="D31" s="18"/>
      <c r="E31" s="19"/>
      <c r="F31" s="20"/>
      <c r="G31" s="20">
        <v>-149098</v>
      </c>
      <c r="H31" s="20">
        <v>-3711</v>
      </c>
      <c r="I31" s="20"/>
      <c r="J31" s="20">
        <v>-152809</v>
      </c>
      <c r="K31" s="20"/>
      <c r="L31" s="20"/>
      <c r="M31" s="20"/>
      <c r="N31" s="20"/>
      <c r="O31" s="20"/>
      <c r="P31" s="20"/>
      <c r="Q31" s="20">
        <v>-444</v>
      </c>
      <c r="R31" s="20">
        <v>-444</v>
      </c>
      <c r="S31" s="20"/>
      <c r="T31" s="20">
        <v>-314</v>
      </c>
      <c r="U31" s="20"/>
      <c r="V31" s="20">
        <v>-314</v>
      </c>
      <c r="W31" s="20">
        <v>-153567</v>
      </c>
      <c r="X31" s="20"/>
      <c r="Y31" s="20">
        <v>-153567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128631434</v>
      </c>
      <c r="D32" s="18"/>
      <c r="E32" s="19">
        <v>-27006816</v>
      </c>
      <c r="F32" s="20">
        <v>-30006816</v>
      </c>
      <c r="G32" s="20">
        <v>112185472</v>
      </c>
      <c r="H32" s="20">
        <v>23041022</v>
      </c>
      <c r="I32" s="20">
        <v>-302979</v>
      </c>
      <c r="J32" s="20">
        <v>134923515</v>
      </c>
      <c r="K32" s="20">
        <v>-191018</v>
      </c>
      <c r="L32" s="20">
        <v>9269535</v>
      </c>
      <c r="M32" s="20">
        <v>4297558</v>
      </c>
      <c r="N32" s="20">
        <v>13376075</v>
      </c>
      <c r="O32" s="20">
        <v>18124737</v>
      </c>
      <c r="P32" s="20">
        <v>-3098560</v>
      </c>
      <c r="Q32" s="20">
        <v>3064774</v>
      </c>
      <c r="R32" s="20">
        <v>18090951</v>
      </c>
      <c r="S32" s="20">
        <v>14265618</v>
      </c>
      <c r="T32" s="20">
        <v>-4864778</v>
      </c>
      <c r="U32" s="20">
        <v>9696265</v>
      </c>
      <c r="V32" s="20">
        <v>19097105</v>
      </c>
      <c r="W32" s="20">
        <v>185487646</v>
      </c>
      <c r="X32" s="20">
        <v>-30006816</v>
      </c>
      <c r="Y32" s="20">
        <v>215494462</v>
      </c>
      <c r="Z32" s="21">
        <v>-718.15170926498831</v>
      </c>
      <c r="AA32" s="22">
        <v>-30006816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>
        <v>-5214701</v>
      </c>
      <c r="H33" s="20"/>
      <c r="I33" s="20"/>
      <c r="J33" s="20">
        <v>-5214701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-5214701</v>
      </c>
      <c r="X33" s="20"/>
      <c r="Y33" s="20">
        <v>-5214701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-785856</v>
      </c>
      <c r="D35" s="18"/>
      <c r="E35" s="19"/>
      <c r="F35" s="20"/>
      <c r="G35" s="20">
        <v>34320331</v>
      </c>
      <c r="H35" s="20">
        <v>-33330585</v>
      </c>
      <c r="I35" s="20">
        <v>888238</v>
      </c>
      <c r="J35" s="20">
        <v>1877984</v>
      </c>
      <c r="K35" s="20">
        <v>1119919</v>
      </c>
      <c r="L35" s="20">
        <v>1714383</v>
      </c>
      <c r="M35" s="20">
        <v>695512</v>
      </c>
      <c r="N35" s="20">
        <v>3529814</v>
      </c>
      <c r="O35" s="20">
        <v>1697960</v>
      </c>
      <c r="P35" s="20">
        <v>-7330371</v>
      </c>
      <c r="Q35" s="20">
        <v>606808</v>
      </c>
      <c r="R35" s="20">
        <v>-5025603</v>
      </c>
      <c r="S35" s="20">
        <v>-500636</v>
      </c>
      <c r="T35" s="20">
        <v>823879</v>
      </c>
      <c r="U35" s="20">
        <v>681078</v>
      </c>
      <c r="V35" s="20">
        <v>1004321</v>
      </c>
      <c r="W35" s="20">
        <v>1386516</v>
      </c>
      <c r="X35" s="20"/>
      <c r="Y35" s="20">
        <v>1386516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122484830</v>
      </c>
      <c r="D37" s="29">
        <f t="shared" ref="D37:Y37" si="3">SUM(D29:D36)</f>
        <v>0</v>
      </c>
      <c r="E37" s="30">
        <f t="shared" si="3"/>
        <v>-27006816</v>
      </c>
      <c r="F37" s="31">
        <f t="shared" si="3"/>
        <v>-30006816</v>
      </c>
      <c r="G37" s="31">
        <f t="shared" si="3"/>
        <v>141142004</v>
      </c>
      <c r="H37" s="31">
        <f t="shared" si="3"/>
        <v>-10293274</v>
      </c>
      <c r="I37" s="31">
        <f t="shared" si="3"/>
        <v>585259</v>
      </c>
      <c r="J37" s="31">
        <f t="shared" si="3"/>
        <v>131433989</v>
      </c>
      <c r="K37" s="31">
        <f t="shared" si="3"/>
        <v>928901</v>
      </c>
      <c r="L37" s="31">
        <f t="shared" si="3"/>
        <v>10983918</v>
      </c>
      <c r="M37" s="31">
        <f t="shared" si="3"/>
        <v>4993070</v>
      </c>
      <c r="N37" s="31">
        <f t="shared" si="3"/>
        <v>16905889</v>
      </c>
      <c r="O37" s="31">
        <f t="shared" si="3"/>
        <v>19822697</v>
      </c>
      <c r="P37" s="31">
        <f t="shared" si="3"/>
        <v>-10428931</v>
      </c>
      <c r="Q37" s="31">
        <f t="shared" si="3"/>
        <v>3671138</v>
      </c>
      <c r="R37" s="31">
        <f t="shared" si="3"/>
        <v>13064904</v>
      </c>
      <c r="S37" s="31">
        <f t="shared" si="3"/>
        <v>13764982</v>
      </c>
      <c r="T37" s="31">
        <f t="shared" si="3"/>
        <v>-4041213</v>
      </c>
      <c r="U37" s="31">
        <f t="shared" si="3"/>
        <v>10377343</v>
      </c>
      <c r="V37" s="31">
        <f t="shared" si="3"/>
        <v>20101112</v>
      </c>
      <c r="W37" s="31">
        <f t="shared" si="3"/>
        <v>181505894</v>
      </c>
      <c r="X37" s="31">
        <f t="shared" si="3"/>
        <v>-30006816</v>
      </c>
      <c r="Y37" s="31">
        <f t="shared" si="3"/>
        <v>211512710</v>
      </c>
      <c r="Z37" s="32">
        <f>+IF(X37&lt;&gt;0,+(Y37/X37)*100,0)</f>
        <v>-704.88221742686733</v>
      </c>
      <c r="AA37" s="33">
        <f>SUM(AA29:AA36)</f>
        <v>-30006816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122484830</v>
      </c>
      <c r="D44" s="29">
        <f>+D37+D43</f>
        <v>0</v>
      </c>
      <c r="E44" s="30">
        <f t="shared" si="5"/>
        <v>-27006816</v>
      </c>
      <c r="F44" s="31">
        <f t="shared" si="5"/>
        <v>-30006816</v>
      </c>
      <c r="G44" s="31">
        <f t="shared" si="5"/>
        <v>141142004</v>
      </c>
      <c r="H44" s="31">
        <f t="shared" si="5"/>
        <v>-10293274</v>
      </c>
      <c r="I44" s="31">
        <f t="shared" si="5"/>
        <v>585259</v>
      </c>
      <c r="J44" s="31">
        <f t="shared" si="5"/>
        <v>131433989</v>
      </c>
      <c r="K44" s="31">
        <f t="shared" si="5"/>
        <v>928901</v>
      </c>
      <c r="L44" s="31">
        <f t="shared" si="5"/>
        <v>10983918</v>
      </c>
      <c r="M44" s="31">
        <f t="shared" si="5"/>
        <v>4993070</v>
      </c>
      <c r="N44" s="31">
        <f t="shared" si="5"/>
        <v>16905889</v>
      </c>
      <c r="O44" s="31">
        <f t="shared" si="5"/>
        <v>19822697</v>
      </c>
      <c r="P44" s="31">
        <f t="shared" si="5"/>
        <v>-10428931</v>
      </c>
      <c r="Q44" s="31">
        <f t="shared" si="5"/>
        <v>3671138</v>
      </c>
      <c r="R44" s="31">
        <f t="shared" si="5"/>
        <v>13064904</v>
      </c>
      <c r="S44" s="31">
        <f t="shared" si="5"/>
        <v>13764982</v>
      </c>
      <c r="T44" s="31">
        <f t="shared" si="5"/>
        <v>-4041213</v>
      </c>
      <c r="U44" s="31">
        <f t="shared" si="5"/>
        <v>10377343</v>
      </c>
      <c r="V44" s="31">
        <f t="shared" si="5"/>
        <v>20101112</v>
      </c>
      <c r="W44" s="31">
        <f t="shared" si="5"/>
        <v>181505894</v>
      </c>
      <c r="X44" s="31">
        <f t="shared" si="5"/>
        <v>-30006816</v>
      </c>
      <c r="Y44" s="31">
        <f t="shared" si="5"/>
        <v>211512710</v>
      </c>
      <c r="Z44" s="32">
        <f>+IF(X44&lt;&gt;0,+(Y44/X44)*100,0)</f>
        <v>-704.88221742686733</v>
      </c>
      <c r="AA44" s="33">
        <f>+AA37+AA43</f>
        <v>-30006816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-72966724</v>
      </c>
      <c r="D45" s="42">
        <f t="shared" si="6"/>
        <v>0</v>
      </c>
      <c r="E45" s="43">
        <f t="shared" si="6"/>
        <v>-29064504</v>
      </c>
      <c r="F45" s="44">
        <f t="shared" si="6"/>
        <v>-26064504</v>
      </c>
      <c r="G45" s="44">
        <f t="shared" si="6"/>
        <v>184390108</v>
      </c>
      <c r="H45" s="44">
        <f t="shared" si="6"/>
        <v>-271713805</v>
      </c>
      <c r="I45" s="44">
        <f t="shared" si="6"/>
        <v>5861736</v>
      </c>
      <c r="J45" s="44">
        <f t="shared" si="6"/>
        <v>-81461961</v>
      </c>
      <c r="K45" s="44">
        <f t="shared" si="6"/>
        <v>7467663</v>
      </c>
      <c r="L45" s="44">
        <f t="shared" si="6"/>
        <v>3159115</v>
      </c>
      <c r="M45" s="44">
        <f t="shared" si="6"/>
        <v>-4450906</v>
      </c>
      <c r="N45" s="44">
        <f t="shared" si="6"/>
        <v>6175872</v>
      </c>
      <c r="O45" s="44">
        <f t="shared" si="6"/>
        <v>-1128279</v>
      </c>
      <c r="P45" s="44">
        <f t="shared" si="6"/>
        <v>4587958</v>
      </c>
      <c r="Q45" s="44">
        <f t="shared" si="6"/>
        <v>-3634593</v>
      </c>
      <c r="R45" s="44">
        <f t="shared" si="6"/>
        <v>-174914</v>
      </c>
      <c r="S45" s="44">
        <f t="shared" si="6"/>
        <v>-7133389</v>
      </c>
      <c r="T45" s="44">
        <f t="shared" si="6"/>
        <v>5397665</v>
      </c>
      <c r="U45" s="44">
        <f t="shared" si="6"/>
        <v>-4765425</v>
      </c>
      <c r="V45" s="44">
        <f t="shared" si="6"/>
        <v>-6501149</v>
      </c>
      <c r="W45" s="44">
        <f t="shared" si="6"/>
        <v>-81962152</v>
      </c>
      <c r="X45" s="44">
        <f t="shared" si="6"/>
        <v>-26064504</v>
      </c>
      <c r="Y45" s="44">
        <f t="shared" si="6"/>
        <v>-55897648</v>
      </c>
      <c r="Z45" s="45">
        <f>+IF(X45&lt;&gt;0,+(Y45/X45)*100,0)</f>
        <v>214.45889781750691</v>
      </c>
      <c r="AA45" s="46">
        <f>+AA26-AA44</f>
        <v>-26064504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-55948507</v>
      </c>
      <c r="D47" s="18"/>
      <c r="E47" s="19">
        <v>-29064504</v>
      </c>
      <c r="F47" s="20">
        <v>-26064504</v>
      </c>
      <c r="G47" s="20">
        <v>55501</v>
      </c>
      <c r="H47" s="20"/>
      <c r="I47" s="20">
        <v>-12125015</v>
      </c>
      <c r="J47" s="20">
        <v>-12069514</v>
      </c>
      <c r="K47" s="20">
        <v>6844539</v>
      </c>
      <c r="L47" s="20">
        <v>2607359</v>
      </c>
      <c r="M47" s="20">
        <v>-5174311</v>
      </c>
      <c r="N47" s="20">
        <v>4277587</v>
      </c>
      <c r="O47" s="20">
        <v>-7894761</v>
      </c>
      <c r="P47" s="20">
        <v>3842856</v>
      </c>
      <c r="Q47" s="20">
        <v>-4586610</v>
      </c>
      <c r="R47" s="20">
        <v>-8638515</v>
      </c>
      <c r="S47" s="20">
        <v>-7438296</v>
      </c>
      <c r="T47" s="20">
        <v>4483526</v>
      </c>
      <c r="U47" s="20">
        <v>-104422972</v>
      </c>
      <c r="V47" s="20">
        <v>-107377742</v>
      </c>
      <c r="W47" s="20">
        <v>-123808184</v>
      </c>
      <c r="X47" s="20">
        <v>-26064504</v>
      </c>
      <c r="Y47" s="20">
        <v>-97743680</v>
      </c>
      <c r="Z47" s="47">
        <v>375.00686757745325</v>
      </c>
      <c r="AA47" s="22">
        <v>-26064504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6008228</v>
      </c>
      <c r="P48" s="20">
        <v>3000000</v>
      </c>
      <c r="Q48" s="20"/>
      <c r="R48" s="20">
        <v>9008228</v>
      </c>
      <c r="S48" s="20"/>
      <c r="T48" s="20"/>
      <c r="U48" s="20"/>
      <c r="V48" s="20"/>
      <c r="W48" s="20">
        <v>9008228</v>
      </c>
      <c r="X48" s="20"/>
      <c r="Y48" s="20">
        <v>9008228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-55948507</v>
      </c>
      <c r="D50" s="50">
        <f t="shared" ref="D50:Y50" si="7">SUM(D47:D49)</f>
        <v>0</v>
      </c>
      <c r="E50" s="51">
        <f t="shared" si="7"/>
        <v>-29064504</v>
      </c>
      <c r="F50" s="52">
        <f t="shared" si="7"/>
        <v>-26064504</v>
      </c>
      <c r="G50" s="52">
        <f t="shared" si="7"/>
        <v>55501</v>
      </c>
      <c r="H50" s="52">
        <f t="shared" si="7"/>
        <v>0</v>
      </c>
      <c r="I50" s="52">
        <f t="shared" si="7"/>
        <v>-12125015</v>
      </c>
      <c r="J50" s="52">
        <f t="shared" si="7"/>
        <v>-12069514</v>
      </c>
      <c r="K50" s="52">
        <f t="shared" si="7"/>
        <v>6844539</v>
      </c>
      <c r="L50" s="52">
        <f t="shared" si="7"/>
        <v>2607359</v>
      </c>
      <c r="M50" s="52">
        <f t="shared" si="7"/>
        <v>-5174311</v>
      </c>
      <c r="N50" s="52">
        <f t="shared" si="7"/>
        <v>4277587</v>
      </c>
      <c r="O50" s="52">
        <f t="shared" si="7"/>
        <v>-1886533</v>
      </c>
      <c r="P50" s="52">
        <f t="shared" si="7"/>
        <v>6842856</v>
      </c>
      <c r="Q50" s="52">
        <f t="shared" si="7"/>
        <v>-4586610</v>
      </c>
      <c r="R50" s="52">
        <f t="shared" si="7"/>
        <v>369713</v>
      </c>
      <c r="S50" s="52">
        <f t="shared" si="7"/>
        <v>-7438296</v>
      </c>
      <c r="T50" s="52">
        <f t="shared" si="7"/>
        <v>4483526</v>
      </c>
      <c r="U50" s="52">
        <f t="shared" si="7"/>
        <v>-104422972</v>
      </c>
      <c r="V50" s="52">
        <f t="shared" si="7"/>
        <v>-107377742</v>
      </c>
      <c r="W50" s="52">
        <f t="shared" si="7"/>
        <v>-114799956</v>
      </c>
      <c r="X50" s="52">
        <f t="shared" si="7"/>
        <v>-26064504</v>
      </c>
      <c r="Y50" s="52">
        <f t="shared" si="7"/>
        <v>-88735452</v>
      </c>
      <c r="Z50" s="53">
        <f>+IF(X50&lt;&gt;0,+(Y50/X50)*100,0)</f>
        <v>340.44558070239896</v>
      </c>
      <c r="AA50" s="54">
        <f>SUM(AA47:AA49)</f>
        <v>-26064504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13643493</v>
      </c>
      <c r="D6" s="18"/>
      <c r="E6" s="19">
        <v>-142711305</v>
      </c>
      <c r="F6" s="20">
        <v>-8369922</v>
      </c>
      <c r="G6" s="20">
        <v>7623000</v>
      </c>
      <c r="H6" s="20"/>
      <c r="I6" s="20">
        <v>7643000</v>
      </c>
      <c r="J6" s="20">
        <v>15266000</v>
      </c>
      <c r="K6" s="20">
        <v>-348260702</v>
      </c>
      <c r="L6" s="20">
        <v>10708000</v>
      </c>
      <c r="M6" s="20">
        <v>6050000</v>
      </c>
      <c r="N6" s="20">
        <v>-331502702</v>
      </c>
      <c r="O6" s="20">
        <v>-409670227</v>
      </c>
      <c r="P6" s="20">
        <v>7426000</v>
      </c>
      <c r="Q6" s="20">
        <v>35192742</v>
      </c>
      <c r="R6" s="20">
        <v>-367051485</v>
      </c>
      <c r="S6" s="20">
        <v>44384136</v>
      </c>
      <c r="T6" s="20">
        <v>19562431</v>
      </c>
      <c r="U6" s="20">
        <v>14235793</v>
      </c>
      <c r="V6" s="20">
        <v>78182360</v>
      </c>
      <c r="W6" s="20">
        <v>-605105827</v>
      </c>
      <c r="X6" s="20">
        <v>-8369922</v>
      </c>
      <c r="Y6" s="20">
        <v>-596735905</v>
      </c>
      <c r="Z6" s="21">
        <v>7129.527670628232</v>
      </c>
      <c r="AA6" s="22">
        <v>-8369922</v>
      </c>
    </row>
    <row r="7" spans="1:27" x14ac:dyDescent="0.25">
      <c r="A7" s="23" t="s">
        <v>35</v>
      </c>
      <c r="B7" s="17" t="s">
        <v>32</v>
      </c>
      <c r="C7" s="18">
        <v>24919</v>
      </c>
      <c r="D7" s="18"/>
      <c r="E7" s="19">
        <v>24919</v>
      </c>
      <c r="F7" s="20">
        <v>24920</v>
      </c>
      <c r="G7" s="20"/>
      <c r="H7" s="20"/>
      <c r="I7" s="20">
        <v>34164</v>
      </c>
      <c r="J7" s="20">
        <v>34164</v>
      </c>
      <c r="K7" s="20"/>
      <c r="L7" s="20"/>
      <c r="M7" s="20">
        <v>-233</v>
      </c>
      <c r="N7" s="20">
        <v>-233</v>
      </c>
      <c r="O7" s="20"/>
      <c r="P7" s="20"/>
      <c r="Q7" s="20"/>
      <c r="R7" s="20"/>
      <c r="S7" s="20">
        <v>-55636</v>
      </c>
      <c r="T7" s="20">
        <v>-151597</v>
      </c>
      <c r="U7" s="20"/>
      <c r="V7" s="20">
        <v>-207233</v>
      </c>
      <c r="W7" s="20">
        <v>-173302</v>
      </c>
      <c r="X7" s="20">
        <v>24920</v>
      </c>
      <c r="Y7" s="20">
        <v>-198222</v>
      </c>
      <c r="Z7" s="21">
        <v>-795.43338683788124</v>
      </c>
      <c r="AA7" s="22">
        <v>24920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31991548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31991548</v>
      </c>
      <c r="Y11" s="24">
        <v>-31991548</v>
      </c>
      <c r="Z11" s="25">
        <v>-100</v>
      </c>
      <c r="AA11" s="26">
        <v>31991548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13668412</v>
      </c>
      <c r="D13" s="29">
        <f>SUM(D6:D12)</f>
        <v>0</v>
      </c>
      <c r="E13" s="30">
        <f t="shared" si="0"/>
        <v>-142686386</v>
      </c>
      <c r="F13" s="31">
        <f t="shared" si="0"/>
        <v>23646546</v>
      </c>
      <c r="G13" s="31">
        <f t="shared" si="0"/>
        <v>7623000</v>
      </c>
      <c r="H13" s="31">
        <f t="shared" si="0"/>
        <v>0</v>
      </c>
      <c r="I13" s="31">
        <f t="shared" si="0"/>
        <v>7677164</v>
      </c>
      <c r="J13" s="31">
        <f t="shared" si="0"/>
        <v>15300164</v>
      </c>
      <c r="K13" s="31">
        <f t="shared" si="0"/>
        <v>-348260702</v>
      </c>
      <c r="L13" s="31">
        <f t="shared" si="0"/>
        <v>10708000</v>
      </c>
      <c r="M13" s="31">
        <f t="shared" si="0"/>
        <v>6049767</v>
      </c>
      <c r="N13" s="31">
        <f t="shared" si="0"/>
        <v>-331502935</v>
      </c>
      <c r="O13" s="31">
        <f t="shared" si="0"/>
        <v>-409670227</v>
      </c>
      <c r="P13" s="31">
        <f t="shared" si="0"/>
        <v>7426000</v>
      </c>
      <c r="Q13" s="31">
        <f t="shared" si="0"/>
        <v>35192742</v>
      </c>
      <c r="R13" s="31">
        <f t="shared" si="0"/>
        <v>-367051485</v>
      </c>
      <c r="S13" s="31">
        <f t="shared" si="0"/>
        <v>44328500</v>
      </c>
      <c r="T13" s="31">
        <f t="shared" si="0"/>
        <v>19410834</v>
      </c>
      <c r="U13" s="31">
        <f t="shared" si="0"/>
        <v>14235793</v>
      </c>
      <c r="V13" s="31">
        <f t="shared" si="0"/>
        <v>77975127</v>
      </c>
      <c r="W13" s="31">
        <f t="shared" si="0"/>
        <v>-605279129</v>
      </c>
      <c r="X13" s="31">
        <f t="shared" si="0"/>
        <v>23646546</v>
      </c>
      <c r="Y13" s="31">
        <f t="shared" si="0"/>
        <v>-628925675</v>
      </c>
      <c r="Z13" s="32">
        <f>+IF(X13&lt;&gt;0,+(Y13/X13)*100,0)</f>
        <v>-2659.693618679024</v>
      </c>
      <c r="AA13" s="33">
        <f>SUM(AA6:AA12)</f>
        <v>23646546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2299450</v>
      </c>
      <c r="D17" s="18"/>
      <c r="E17" s="19">
        <v>-882676166</v>
      </c>
      <c r="F17" s="20">
        <v>-888037558</v>
      </c>
      <c r="G17" s="24">
        <v>-6835143</v>
      </c>
      <c r="H17" s="24">
        <v>-7893859</v>
      </c>
      <c r="I17" s="24">
        <v>-955092358</v>
      </c>
      <c r="J17" s="20">
        <v>-969821360</v>
      </c>
      <c r="K17" s="24">
        <v>2948307</v>
      </c>
      <c r="L17" s="24">
        <v>2524151</v>
      </c>
      <c r="M17" s="20">
        <v>121299</v>
      </c>
      <c r="N17" s="24">
        <v>5593757</v>
      </c>
      <c r="O17" s="24">
        <v>1760023</v>
      </c>
      <c r="P17" s="24">
        <v>722381</v>
      </c>
      <c r="Q17" s="20">
        <v>608273</v>
      </c>
      <c r="R17" s="24">
        <v>3090677</v>
      </c>
      <c r="S17" s="24">
        <v>-474181</v>
      </c>
      <c r="T17" s="20">
        <v>-562690</v>
      </c>
      <c r="U17" s="24">
        <v>1192859</v>
      </c>
      <c r="V17" s="24">
        <v>155988</v>
      </c>
      <c r="W17" s="24">
        <v>-960980938</v>
      </c>
      <c r="X17" s="20">
        <v>-888037558</v>
      </c>
      <c r="Y17" s="24">
        <v>-72943380</v>
      </c>
      <c r="Z17" s="25">
        <v>8.2139971832137313</v>
      </c>
      <c r="AA17" s="26">
        <v>-888037558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2299450</v>
      </c>
      <c r="D25" s="29">
        <f t="shared" ref="D25:Y25" si="1">SUM(D15:D24)</f>
        <v>0</v>
      </c>
      <c r="E25" s="35">
        <f t="shared" si="1"/>
        <v>-882676166</v>
      </c>
      <c r="F25" s="36">
        <f t="shared" si="1"/>
        <v>-888037558</v>
      </c>
      <c r="G25" s="36">
        <f t="shared" si="1"/>
        <v>-6835143</v>
      </c>
      <c r="H25" s="36">
        <f t="shared" si="1"/>
        <v>-7893859</v>
      </c>
      <c r="I25" s="36">
        <f t="shared" si="1"/>
        <v>-955092358</v>
      </c>
      <c r="J25" s="36">
        <f t="shared" si="1"/>
        <v>-969821360</v>
      </c>
      <c r="K25" s="36">
        <f t="shared" si="1"/>
        <v>2948307</v>
      </c>
      <c r="L25" s="36">
        <f t="shared" si="1"/>
        <v>2524151</v>
      </c>
      <c r="M25" s="36">
        <f t="shared" si="1"/>
        <v>121299</v>
      </c>
      <c r="N25" s="36">
        <f t="shared" si="1"/>
        <v>5593757</v>
      </c>
      <c r="O25" s="36">
        <f t="shared" si="1"/>
        <v>1760023</v>
      </c>
      <c r="P25" s="36">
        <f t="shared" si="1"/>
        <v>722381</v>
      </c>
      <c r="Q25" s="36">
        <f t="shared" si="1"/>
        <v>608273</v>
      </c>
      <c r="R25" s="36">
        <f t="shared" si="1"/>
        <v>3090677</v>
      </c>
      <c r="S25" s="36">
        <f t="shared" si="1"/>
        <v>-474181</v>
      </c>
      <c r="T25" s="36">
        <f t="shared" si="1"/>
        <v>-562690</v>
      </c>
      <c r="U25" s="36">
        <f t="shared" si="1"/>
        <v>1192859</v>
      </c>
      <c r="V25" s="36">
        <f t="shared" si="1"/>
        <v>155988</v>
      </c>
      <c r="W25" s="36">
        <f t="shared" si="1"/>
        <v>-960980938</v>
      </c>
      <c r="X25" s="36">
        <f t="shared" si="1"/>
        <v>-888037558</v>
      </c>
      <c r="Y25" s="36">
        <f t="shared" si="1"/>
        <v>-72943380</v>
      </c>
      <c r="Z25" s="37">
        <f>+IF(X25&lt;&gt;0,+(Y25/X25)*100,0)</f>
        <v>8.2139971832137313</v>
      </c>
      <c r="AA25" s="38">
        <f>SUM(AA15:AA24)</f>
        <v>-888037558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15967862</v>
      </c>
      <c r="D26" s="29">
        <f>+D13+D25</f>
        <v>0</v>
      </c>
      <c r="E26" s="30">
        <f t="shared" si="2"/>
        <v>-1025362552</v>
      </c>
      <c r="F26" s="31">
        <f t="shared" si="2"/>
        <v>-864391012</v>
      </c>
      <c r="G26" s="31">
        <f t="shared" si="2"/>
        <v>787857</v>
      </c>
      <c r="H26" s="31">
        <f t="shared" si="2"/>
        <v>-7893859</v>
      </c>
      <c r="I26" s="31">
        <f t="shared" si="2"/>
        <v>-947415194</v>
      </c>
      <c r="J26" s="31">
        <f t="shared" si="2"/>
        <v>-954521196</v>
      </c>
      <c r="K26" s="31">
        <f t="shared" si="2"/>
        <v>-345312395</v>
      </c>
      <c r="L26" s="31">
        <f t="shared" si="2"/>
        <v>13232151</v>
      </c>
      <c r="M26" s="31">
        <f t="shared" si="2"/>
        <v>6171066</v>
      </c>
      <c r="N26" s="31">
        <f t="shared" si="2"/>
        <v>-325909178</v>
      </c>
      <c r="O26" s="31">
        <f t="shared" si="2"/>
        <v>-407910204</v>
      </c>
      <c r="P26" s="31">
        <f t="shared" si="2"/>
        <v>8148381</v>
      </c>
      <c r="Q26" s="31">
        <f t="shared" si="2"/>
        <v>35801015</v>
      </c>
      <c r="R26" s="31">
        <f t="shared" si="2"/>
        <v>-363960808</v>
      </c>
      <c r="S26" s="31">
        <f t="shared" si="2"/>
        <v>43854319</v>
      </c>
      <c r="T26" s="31">
        <f t="shared" si="2"/>
        <v>18848144</v>
      </c>
      <c r="U26" s="31">
        <f t="shared" si="2"/>
        <v>15428652</v>
      </c>
      <c r="V26" s="31">
        <f t="shared" si="2"/>
        <v>78131115</v>
      </c>
      <c r="W26" s="31">
        <f t="shared" si="2"/>
        <v>-1566260067</v>
      </c>
      <c r="X26" s="31">
        <f t="shared" si="2"/>
        <v>-864391012</v>
      </c>
      <c r="Y26" s="31">
        <f t="shared" si="2"/>
        <v>-701869055</v>
      </c>
      <c r="Z26" s="32">
        <f>+IF(X26&lt;&gt;0,+(Y26/X26)*100,0)</f>
        <v>81.198097302751677</v>
      </c>
      <c r="AA26" s="33">
        <f>+AA13+AA25</f>
        <v>-864391012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-77442585</v>
      </c>
      <c r="D32" s="18"/>
      <c r="E32" s="19">
        <v>1431519</v>
      </c>
      <c r="F32" s="20"/>
      <c r="G32" s="20">
        <v>2182386</v>
      </c>
      <c r="H32" s="20">
        <v>-10036197</v>
      </c>
      <c r="I32" s="20">
        <v>-8443459</v>
      </c>
      <c r="J32" s="20">
        <v>-16297270</v>
      </c>
      <c r="K32" s="20">
        <v>-23152924</v>
      </c>
      <c r="L32" s="20">
        <v>-22259308</v>
      </c>
      <c r="M32" s="20">
        <v>-24116537</v>
      </c>
      <c r="N32" s="20">
        <v>-69528769</v>
      </c>
      <c r="O32" s="20">
        <v>-20635183</v>
      </c>
      <c r="P32" s="20">
        <v>-22549420</v>
      </c>
      <c r="Q32" s="20">
        <v>-26122396</v>
      </c>
      <c r="R32" s="20">
        <v>-69306999</v>
      </c>
      <c r="S32" s="20">
        <v>-17970498</v>
      </c>
      <c r="T32" s="20">
        <v>-23267911</v>
      </c>
      <c r="U32" s="20">
        <v>-27567835</v>
      </c>
      <c r="V32" s="20">
        <v>-68806244</v>
      </c>
      <c r="W32" s="20">
        <v>-223939282</v>
      </c>
      <c r="X32" s="20"/>
      <c r="Y32" s="20">
        <v>-223939282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4000000</v>
      </c>
      <c r="P33" s="20"/>
      <c r="Q33" s="20"/>
      <c r="R33" s="20">
        <v>4000000</v>
      </c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24629047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24629047</v>
      </c>
      <c r="Y35" s="20">
        <v>-24629047</v>
      </c>
      <c r="Z35" s="21">
        <v>-100</v>
      </c>
      <c r="AA35" s="22">
        <v>24629047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-77442585</v>
      </c>
      <c r="D37" s="29">
        <f t="shared" ref="D37:Y37" si="3">SUM(D29:D36)</f>
        <v>0</v>
      </c>
      <c r="E37" s="30">
        <f t="shared" si="3"/>
        <v>1431519</v>
      </c>
      <c r="F37" s="31">
        <f t="shared" si="3"/>
        <v>24629047</v>
      </c>
      <c r="G37" s="31">
        <f t="shared" si="3"/>
        <v>2182386</v>
      </c>
      <c r="H37" s="31">
        <f t="shared" si="3"/>
        <v>-10036197</v>
      </c>
      <c r="I37" s="31">
        <f t="shared" si="3"/>
        <v>-8443459</v>
      </c>
      <c r="J37" s="31">
        <f t="shared" si="3"/>
        <v>-16297270</v>
      </c>
      <c r="K37" s="31">
        <f t="shared" si="3"/>
        <v>-23152924</v>
      </c>
      <c r="L37" s="31">
        <f t="shared" si="3"/>
        <v>-22259308</v>
      </c>
      <c r="M37" s="31">
        <f t="shared" si="3"/>
        <v>-24116537</v>
      </c>
      <c r="N37" s="31">
        <f t="shared" si="3"/>
        <v>-69528769</v>
      </c>
      <c r="O37" s="31">
        <f t="shared" si="3"/>
        <v>-16635183</v>
      </c>
      <c r="P37" s="31">
        <f t="shared" si="3"/>
        <v>-22549420</v>
      </c>
      <c r="Q37" s="31">
        <f t="shared" si="3"/>
        <v>-26122396</v>
      </c>
      <c r="R37" s="31">
        <f t="shared" si="3"/>
        <v>-65306999</v>
      </c>
      <c r="S37" s="31">
        <f t="shared" si="3"/>
        <v>-17970498</v>
      </c>
      <c r="T37" s="31">
        <f t="shared" si="3"/>
        <v>-23267911</v>
      </c>
      <c r="U37" s="31">
        <f t="shared" si="3"/>
        <v>-27567835</v>
      </c>
      <c r="V37" s="31">
        <f t="shared" si="3"/>
        <v>-68806244</v>
      </c>
      <c r="W37" s="31">
        <f t="shared" si="3"/>
        <v>-219939282</v>
      </c>
      <c r="X37" s="31">
        <f t="shared" si="3"/>
        <v>24629047</v>
      </c>
      <c r="Y37" s="31">
        <f t="shared" si="3"/>
        <v>-244568329</v>
      </c>
      <c r="Z37" s="32">
        <f>+IF(X37&lt;&gt;0,+(Y37/X37)*100,0)</f>
        <v>-993.007683163705</v>
      </c>
      <c r="AA37" s="33">
        <f>SUM(AA29:AA36)</f>
        <v>24629047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-77442585</v>
      </c>
      <c r="D44" s="29">
        <f>+D37+D43</f>
        <v>0</v>
      </c>
      <c r="E44" s="30">
        <f t="shared" si="5"/>
        <v>1431519</v>
      </c>
      <c r="F44" s="31">
        <f t="shared" si="5"/>
        <v>24629047</v>
      </c>
      <c r="G44" s="31">
        <f t="shared" si="5"/>
        <v>2182386</v>
      </c>
      <c r="H44" s="31">
        <f t="shared" si="5"/>
        <v>-10036197</v>
      </c>
      <c r="I44" s="31">
        <f t="shared" si="5"/>
        <v>-8443459</v>
      </c>
      <c r="J44" s="31">
        <f t="shared" si="5"/>
        <v>-16297270</v>
      </c>
      <c r="K44" s="31">
        <f t="shared" si="5"/>
        <v>-23152924</v>
      </c>
      <c r="L44" s="31">
        <f t="shared" si="5"/>
        <v>-22259308</v>
      </c>
      <c r="M44" s="31">
        <f t="shared" si="5"/>
        <v>-24116537</v>
      </c>
      <c r="N44" s="31">
        <f t="shared" si="5"/>
        <v>-69528769</v>
      </c>
      <c r="O44" s="31">
        <f t="shared" si="5"/>
        <v>-16635183</v>
      </c>
      <c r="P44" s="31">
        <f t="shared" si="5"/>
        <v>-22549420</v>
      </c>
      <c r="Q44" s="31">
        <f t="shared" si="5"/>
        <v>-26122396</v>
      </c>
      <c r="R44" s="31">
        <f t="shared" si="5"/>
        <v>-65306999</v>
      </c>
      <c r="S44" s="31">
        <f t="shared" si="5"/>
        <v>-17970498</v>
      </c>
      <c r="T44" s="31">
        <f t="shared" si="5"/>
        <v>-23267911</v>
      </c>
      <c r="U44" s="31">
        <f t="shared" si="5"/>
        <v>-27567835</v>
      </c>
      <c r="V44" s="31">
        <f t="shared" si="5"/>
        <v>-68806244</v>
      </c>
      <c r="W44" s="31">
        <f t="shared" si="5"/>
        <v>-219939282</v>
      </c>
      <c r="X44" s="31">
        <f t="shared" si="5"/>
        <v>24629047</v>
      </c>
      <c r="Y44" s="31">
        <f t="shared" si="5"/>
        <v>-244568329</v>
      </c>
      <c r="Z44" s="32">
        <f>+IF(X44&lt;&gt;0,+(Y44/X44)*100,0)</f>
        <v>-993.007683163705</v>
      </c>
      <c r="AA44" s="33">
        <f>+AA37+AA43</f>
        <v>24629047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93410447</v>
      </c>
      <c r="D45" s="42">
        <f t="shared" si="6"/>
        <v>0</v>
      </c>
      <c r="E45" s="43">
        <f t="shared" si="6"/>
        <v>-1026794071</v>
      </c>
      <c r="F45" s="44">
        <f t="shared" si="6"/>
        <v>-889020059</v>
      </c>
      <c r="G45" s="44">
        <f t="shared" si="6"/>
        <v>-1394529</v>
      </c>
      <c r="H45" s="44">
        <f t="shared" si="6"/>
        <v>2142338</v>
      </c>
      <c r="I45" s="44">
        <f t="shared" si="6"/>
        <v>-938971735</v>
      </c>
      <c r="J45" s="44">
        <f t="shared" si="6"/>
        <v>-938223926</v>
      </c>
      <c r="K45" s="44">
        <f t="shared" si="6"/>
        <v>-322159471</v>
      </c>
      <c r="L45" s="44">
        <f t="shared" si="6"/>
        <v>35491459</v>
      </c>
      <c r="M45" s="44">
        <f t="shared" si="6"/>
        <v>30287603</v>
      </c>
      <c r="N45" s="44">
        <f t="shared" si="6"/>
        <v>-256380409</v>
      </c>
      <c r="O45" s="44">
        <f t="shared" si="6"/>
        <v>-391275021</v>
      </c>
      <c r="P45" s="44">
        <f t="shared" si="6"/>
        <v>30697801</v>
      </c>
      <c r="Q45" s="44">
        <f t="shared" si="6"/>
        <v>61923411</v>
      </c>
      <c r="R45" s="44">
        <f t="shared" si="6"/>
        <v>-298653809</v>
      </c>
      <c r="S45" s="44">
        <f t="shared" si="6"/>
        <v>61824817</v>
      </c>
      <c r="T45" s="44">
        <f t="shared" si="6"/>
        <v>42116055</v>
      </c>
      <c r="U45" s="44">
        <f t="shared" si="6"/>
        <v>42996487</v>
      </c>
      <c r="V45" s="44">
        <f t="shared" si="6"/>
        <v>146937359</v>
      </c>
      <c r="W45" s="44">
        <f t="shared" si="6"/>
        <v>-1346320785</v>
      </c>
      <c r="X45" s="44">
        <f t="shared" si="6"/>
        <v>-889020059</v>
      </c>
      <c r="Y45" s="44">
        <f t="shared" si="6"/>
        <v>-457300726</v>
      </c>
      <c r="Z45" s="45">
        <f>+IF(X45&lt;&gt;0,+(Y45/X45)*100,0)</f>
        <v>51.438741046449209</v>
      </c>
      <c r="AA45" s="46">
        <f>+AA26-AA44</f>
        <v>-889020059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160749022</v>
      </c>
      <c r="D6" s="18"/>
      <c r="E6" s="19">
        <v>-69929886</v>
      </c>
      <c r="F6" s="20">
        <v>-42253876</v>
      </c>
      <c r="G6" s="20">
        <v>152577450</v>
      </c>
      <c r="H6" s="20">
        <v>-10575392</v>
      </c>
      <c r="I6" s="20">
        <v>-7967424</v>
      </c>
      <c r="J6" s="20">
        <v>134034634</v>
      </c>
      <c r="K6" s="20">
        <v>5994612</v>
      </c>
      <c r="L6" s="20">
        <v>1057420</v>
      </c>
      <c r="M6" s="20">
        <v>1777855</v>
      </c>
      <c r="N6" s="20">
        <v>8829887</v>
      </c>
      <c r="O6" s="20">
        <v>2196487</v>
      </c>
      <c r="P6" s="20">
        <v>-11988512</v>
      </c>
      <c r="Q6" s="20">
        <v>11564510</v>
      </c>
      <c r="R6" s="20">
        <v>1772485</v>
      </c>
      <c r="S6" s="20">
        <v>1542535</v>
      </c>
      <c r="T6" s="20">
        <v>-1473806</v>
      </c>
      <c r="U6" s="20">
        <v>-15882822</v>
      </c>
      <c r="V6" s="20">
        <v>-15814093</v>
      </c>
      <c r="W6" s="20">
        <v>128822913</v>
      </c>
      <c r="X6" s="20">
        <v>-42253876</v>
      </c>
      <c r="Y6" s="20">
        <v>171076789</v>
      </c>
      <c r="Z6" s="21">
        <v>-404.87833352850282</v>
      </c>
      <c r="AA6" s="22">
        <v>-42253876</v>
      </c>
    </row>
    <row r="7" spans="1:27" x14ac:dyDescent="0.25">
      <c r="A7" s="23" t="s">
        <v>35</v>
      </c>
      <c r="B7" s="17" t="s">
        <v>32</v>
      </c>
      <c r="C7" s="18">
        <v>7867858</v>
      </c>
      <c r="D7" s="18"/>
      <c r="E7" s="19">
        <v>54300144</v>
      </c>
      <c r="F7" s="20">
        <v>47187939</v>
      </c>
      <c r="G7" s="20">
        <v>5596779</v>
      </c>
      <c r="H7" s="20">
        <v>-136685</v>
      </c>
      <c r="I7" s="20">
        <v>1266028</v>
      </c>
      <c r="J7" s="20">
        <v>6726122</v>
      </c>
      <c r="K7" s="20">
        <v>-990719</v>
      </c>
      <c r="L7" s="20">
        <v>737471</v>
      </c>
      <c r="M7" s="20">
        <v>415438</v>
      </c>
      <c r="N7" s="20">
        <v>162190</v>
      </c>
      <c r="O7" s="20">
        <v>-191690</v>
      </c>
      <c r="P7" s="20">
        <v>1910683</v>
      </c>
      <c r="Q7" s="20">
        <v>-223362</v>
      </c>
      <c r="R7" s="20">
        <v>1495631</v>
      </c>
      <c r="S7" s="20">
        <v>-134597</v>
      </c>
      <c r="T7" s="20">
        <v>130572</v>
      </c>
      <c r="U7" s="20">
        <v>-1290154</v>
      </c>
      <c r="V7" s="20">
        <v>-1294179</v>
      </c>
      <c r="W7" s="20">
        <v>7089764</v>
      </c>
      <c r="X7" s="20">
        <v>47187939</v>
      </c>
      <c r="Y7" s="20">
        <v>-40098175</v>
      </c>
      <c r="Z7" s="21">
        <v>-84.975474347375084</v>
      </c>
      <c r="AA7" s="22">
        <v>47187939</v>
      </c>
    </row>
    <row r="8" spans="1:27" x14ac:dyDescent="0.25">
      <c r="A8" s="23" t="s">
        <v>36</v>
      </c>
      <c r="B8" s="17" t="s">
        <v>32</v>
      </c>
      <c r="C8" s="18">
        <v>39312</v>
      </c>
      <c r="D8" s="18"/>
      <c r="E8" s="19">
        <v>34244</v>
      </c>
      <c r="F8" s="20">
        <v>-25766</v>
      </c>
      <c r="G8" s="20">
        <v>34147</v>
      </c>
      <c r="H8" s="20">
        <v>-10935</v>
      </c>
      <c r="I8" s="20">
        <v>1219</v>
      </c>
      <c r="J8" s="20">
        <v>24431</v>
      </c>
      <c r="K8" s="20">
        <v>-2998</v>
      </c>
      <c r="L8" s="20">
        <v>711</v>
      </c>
      <c r="M8" s="20">
        <v>721</v>
      </c>
      <c r="N8" s="20">
        <v>-1566</v>
      </c>
      <c r="O8" s="20">
        <v>684</v>
      </c>
      <c r="P8" s="20">
        <v>-21237</v>
      </c>
      <c r="Q8" s="20">
        <v>620</v>
      </c>
      <c r="R8" s="20">
        <v>-19933</v>
      </c>
      <c r="S8" s="20">
        <v>647</v>
      </c>
      <c r="T8" s="20">
        <v>940</v>
      </c>
      <c r="U8" s="20">
        <v>21440</v>
      </c>
      <c r="V8" s="20">
        <v>23027</v>
      </c>
      <c r="W8" s="20">
        <v>25959</v>
      </c>
      <c r="X8" s="20">
        <v>-25766</v>
      </c>
      <c r="Y8" s="20">
        <v>51725</v>
      </c>
      <c r="Z8" s="21">
        <v>-200.74904913451834</v>
      </c>
      <c r="AA8" s="22">
        <v>-25766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3200000</v>
      </c>
      <c r="F10" s="20">
        <v>4093880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4093880</v>
      </c>
      <c r="Y10" s="20">
        <v>-4093880</v>
      </c>
      <c r="Z10" s="21">
        <v>-100</v>
      </c>
      <c r="AA10" s="22">
        <v>4093880</v>
      </c>
    </row>
    <row r="11" spans="1:27" x14ac:dyDescent="0.25">
      <c r="A11" s="23" t="s">
        <v>39</v>
      </c>
      <c r="B11" s="17" t="s">
        <v>32</v>
      </c>
      <c r="C11" s="18">
        <v>103309958</v>
      </c>
      <c r="D11" s="18"/>
      <c r="E11" s="19">
        <v>2649782</v>
      </c>
      <c r="F11" s="20">
        <v>6430442</v>
      </c>
      <c r="G11" s="24">
        <v>106271782</v>
      </c>
      <c r="H11" s="24">
        <v>3114242</v>
      </c>
      <c r="I11" s="24">
        <v>4737560</v>
      </c>
      <c r="J11" s="20">
        <v>114123584</v>
      </c>
      <c r="K11" s="24">
        <v>4626989</v>
      </c>
      <c r="L11" s="24">
        <v>3464611</v>
      </c>
      <c r="M11" s="20">
        <v>3686288</v>
      </c>
      <c r="N11" s="24">
        <v>11777888</v>
      </c>
      <c r="O11" s="24">
        <v>3591025</v>
      </c>
      <c r="P11" s="24">
        <v>3749639</v>
      </c>
      <c r="Q11" s="20">
        <v>3584152</v>
      </c>
      <c r="R11" s="24">
        <v>10924816</v>
      </c>
      <c r="S11" s="24">
        <v>1751790</v>
      </c>
      <c r="T11" s="20">
        <v>1668563</v>
      </c>
      <c r="U11" s="24">
        <v>4891640</v>
      </c>
      <c r="V11" s="24">
        <v>8311993</v>
      </c>
      <c r="W11" s="24">
        <v>145138281</v>
      </c>
      <c r="X11" s="20">
        <v>6430442</v>
      </c>
      <c r="Y11" s="24">
        <v>138707839</v>
      </c>
      <c r="Z11" s="25">
        <v>2157.0498419859787</v>
      </c>
      <c r="AA11" s="26">
        <v>6430442</v>
      </c>
    </row>
    <row r="12" spans="1:27" x14ac:dyDescent="0.25">
      <c r="A12" s="23" t="s">
        <v>40</v>
      </c>
      <c r="B12" s="17" t="s">
        <v>32</v>
      </c>
      <c r="C12" s="18">
        <v>-980942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270985208</v>
      </c>
      <c r="D13" s="29">
        <f>SUM(D6:D12)</f>
        <v>0</v>
      </c>
      <c r="E13" s="30">
        <f t="shared" si="0"/>
        <v>-9745716</v>
      </c>
      <c r="F13" s="31">
        <f t="shared" si="0"/>
        <v>15432619</v>
      </c>
      <c r="G13" s="31">
        <f t="shared" si="0"/>
        <v>263499216</v>
      </c>
      <c r="H13" s="31">
        <f t="shared" si="0"/>
        <v>-7608770</v>
      </c>
      <c r="I13" s="31">
        <f t="shared" si="0"/>
        <v>-1962617</v>
      </c>
      <c r="J13" s="31">
        <f t="shared" si="0"/>
        <v>253927829</v>
      </c>
      <c r="K13" s="31">
        <f t="shared" si="0"/>
        <v>9627884</v>
      </c>
      <c r="L13" s="31">
        <f t="shared" si="0"/>
        <v>5260213</v>
      </c>
      <c r="M13" s="31">
        <f t="shared" si="0"/>
        <v>5880302</v>
      </c>
      <c r="N13" s="31">
        <f t="shared" si="0"/>
        <v>20768399</v>
      </c>
      <c r="O13" s="31">
        <f t="shared" si="0"/>
        <v>5596506</v>
      </c>
      <c r="P13" s="31">
        <f t="shared" si="0"/>
        <v>-6349427</v>
      </c>
      <c r="Q13" s="31">
        <f t="shared" si="0"/>
        <v>14925920</v>
      </c>
      <c r="R13" s="31">
        <f t="shared" si="0"/>
        <v>14172999</v>
      </c>
      <c r="S13" s="31">
        <f t="shared" si="0"/>
        <v>3160375</v>
      </c>
      <c r="T13" s="31">
        <f t="shared" si="0"/>
        <v>326269</v>
      </c>
      <c r="U13" s="31">
        <f t="shared" si="0"/>
        <v>-12259896</v>
      </c>
      <c r="V13" s="31">
        <f t="shared" si="0"/>
        <v>-8773252</v>
      </c>
      <c r="W13" s="31">
        <f t="shared" si="0"/>
        <v>280095975</v>
      </c>
      <c r="X13" s="31">
        <f t="shared" si="0"/>
        <v>15432619</v>
      </c>
      <c r="Y13" s="31">
        <f t="shared" si="0"/>
        <v>264663356</v>
      </c>
      <c r="Z13" s="32">
        <f>+IF(X13&lt;&gt;0,+(Y13/X13)*100,0)</f>
        <v>1714.9607334957209</v>
      </c>
      <c r="AA13" s="33">
        <f>SUM(AA6:AA12)</f>
        <v>15432619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50252633</v>
      </c>
      <c r="D17" s="18"/>
      <c r="E17" s="19">
        <v>22505859</v>
      </c>
      <c r="F17" s="20">
        <v>22530454</v>
      </c>
      <c r="G17" s="24">
        <v>53482216</v>
      </c>
      <c r="H17" s="24">
        <v>831792</v>
      </c>
      <c r="I17" s="24"/>
      <c r="J17" s="20">
        <v>54314008</v>
      </c>
      <c r="K17" s="24"/>
      <c r="L17" s="24">
        <v>-1733168</v>
      </c>
      <c r="M17" s="20">
        <v>-357628</v>
      </c>
      <c r="N17" s="24">
        <v>-2090796</v>
      </c>
      <c r="O17" s="24">
        <v>163510</v>
      </c>
      <c r="P17" s="24">
        <v>1352382</v>
      </c>
      <c r="Q17" s="20">
        <v>1316258</v>
      </c>
      <c r="R17" s="24">
        <v>2832150</v>
      </c>
      <c r="S17" s="24">
        <v>1207080</v>
      </c>
      <c r="T17" s="20">
        <v>1256943</v>
      </c>
      <c r="U17" s="24">
        <v>16760225</v>
      </c>
      <c r="V17" s="24">
        <v>19224248</v>
      </c>
      <c r="W17" s="24">
        <v>74279610</v>
      </c>
      <c r="X17" s="20">
        <v>22530454</v>
      </c>
      <c r="Y17" s="24">
        <v>51749156</v>
      </c>
      <c r="Z17" s="25">
        <v>229.68536719233441</v>
      </c>
      <c r="AA17" s="26">
        <v>22530454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50252633</v>
      </c>
      <c r="D25" s="29">
        <f t="shared" ref="D25:Y25" si="1">SUM(D15:D24)</f>
        <v>0</v>
      </c>
      <c r="E25" s="35">
        <f t="shared" si="1"/>
        <v>22505859</v>
      </c>
      <c r="F25" s="36">
        <f t="shared" si="1"/>
        <v>22530454</v>
      </c>
      <c r="G25" s="36">
        <f t="shared" si="1"/>
        <v>53482216</v>
      </c>
      <c r="H25" s="36">
        <f t="shared" si="1"/>
        <v>831792</v>
      </c>
      <c r="I25" s="36">
        <f t="shared" si="1"/>
        <v>0</v>
      </c>
      <c r="J25" s="36">
        <f t="shared" si="1"/>
        <v>54314008</v>
      </c>
      <c r="K25" s="36">
        <f t="shared" si="1"/>
        <v>0</v>
      </c>
      <c r="L25" s="36">
        <f t="shared" si="1"/>
        <v>-1733168</v>
      </c>
      <c r="M25" s="36">
        <f t="shared" si="1"/>
        <v>-357628</v>
      </c>
      <c r="N25" s="36">
        <f t="shared" si="1"/>
        <v>-2090796</v>
      </c>
      <c r="O25" s="36">
        <f t="shared" si="1"/>
        <v>163510</v>
      </c>
      <c r="P25" s="36">
        <f t="shared" si="1"/>
        <v>1352382</v>
      </c>
      <c r="Q25" s="36">
        <f t="shared" si="1"/>
        <v>1316258</v>
      </c>
      <c r="R25" s="36">
        <f t="shared" si="1"/>
        <v>2832150</v>
      </c>
      <c r="S25" s="36">
        <f t="shared" si="1"/>
        <v>1207080</v>
      </c>
      <c r="T25" s="36">
        <f t="shared" si="1"/>
        <v>1256943</v>
      </c>
      <c r="U25" s="36">
        <f t="shared" si="1"/>
        <v>16760225</v>
      </c>
      <c r="V25" s="36">
        <f t="shared" si="1"/>
        <v>19224248</v>
      </c>
      <c r="W25" s="36">
        <f t="shared" si="1"/>
        <v>74279610</v>
      </c>
      <c r="X25" s="36">
        <f t="shared" si="1"/>
        <v>22530454</v>
      </c>
      <c r="Y25" s="36">
        <f t="shared" si="1"/>
        <v>51749156</v>
      </c>
      <c r="Z25" s="37">
        <f>+IF(X25&lt;&gt;0,+(Y25/X25)*100,0)</f>
        <v>229.68536719233441</v>
      </c>
      <c r="AA25" s="38">
        <f>SUM(AA15:AA24)</f>
        <v>22530454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321237841</v>
      </c>
      <c r="D26" s="29">
        <f>+D13+D25</f>
        <v>0</v>
      </c>
      <c r="E26" s="30">
        <f t="shared" si="2"/>
        <v>12760143</v>
      </c>
      <c r="F26" s="31">
        <f t="shared" si="2"/>
        <v>37963073</v>
      </c>
      <c r="G26" s="31">
        <f t="shared" si="2"/>
        <v>316981432</v>
      </c>
      <c r="H26" s="31">
        <f t="shared" si="2"/>
        <v>-6776978</v>
      </c>
      <c r="I26" s="31">
        <f t="shared" si="2"/>
        <v>-1962617</v>
      </c>
      <c r="J26" s="31">
        <f t="shared" si="2"/>
        <v>308241837</v>
      </c>
      <c r="K26" s="31">
        <f t="shared" si="2"/>
        <v>9627884</v>
      </c>
      <c r="L26" s="31">
        <f t="shared" si="2"/>
        <v>3527045</v>
      </c>
      <c r="M26" s="31">
        <f t="shared" si="2"/>
        <v>5522674</v>
      </c>
      <c r="N26" s="31">
        <f t="shared" si="2"/>
        <v>18677603</v>
      </c>
      <c r="O26" s="31">
        <f t="shared" si="2"/>
        <v>5760016</v>
      </c>
      <c r="P26" s="31">
        <f t="shared" si="2"/>
        <v>-4997045</v>
      </c>
      <c r="Q26" s="31">
        <f t="shared" si="2"/>
        <v>16242178</v>
      </c>
      <c r="R26" s="31">
        <f t="shared" si="2"/>
        <v>17005149</v>
      </c>
      <c r="S26" s="31">
        <f t="shared" si="2"/>
        <v>4367455</v>
      </c>
      <c r="T26" s="31">
        <f t="shared" si="2"/>
        <v>1583212</v>
      </c>
      <c r="U26" s="31">
        <f t="shared" si="2"/>
        <v>4500329</v>
      </c>
      <c r="V26" s="31">
        <f t="shared" si="2"/>
        <v>10450996</v>
      </c>
      <c r="W26" s="31">
        <f t="shared" si="2"/>
        <v>354375585</v>
      </c>
      <c r="X26" s="31">
        <f t="shared" si="2"/>
        <v>37963073</v>
      </c>
      <c r="Y26" s="31">
        <f t="shared" si="2"/>
        <v>316412512</v>
      </c>
      <c r="Z26" s="32">
        <f>+IF(X26&lt;&gt;0,+(Y26/X26)*100,0)</f>
        <v>833.47444502187693</v>
      </c>
      <c r="AA26" s="33">
        <f>+AA13+AA25</f>
        <v>37963073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-138401</v>
      </c>
      <c r="D31" s="18"/>
      <c r="E31" s="19"/>
      <c r="F31" s="20"/>
      <c r="G31" s="20">
        <v>-138402</v>
      </c>
      <c r="H31" s="20"/>
      <c r="I31" s="20"/>
      <c r="J31" s="20">
        <v>-138402</v>
      </c>
      <c r="K31" s="20"/>
      <c r="L31" s="20">
        <v>-505</v>
      </c>
      <c r="M31" s="20">
        <v>-1453</v>
      </c>
      <c r="N31" s="20">
        <v>-1958</v>
      </c>
      <c r="O31" s="20">
        <v>-3468</v>
      </c>
      <c r="P31" s="20">
        <v>-9623</v>
      </c>
      <c r="Q31" s="20"/>
      <c r="R31" s="20">
        <v>-13091</v>
      </c>
      <c r="S31" s="20">
        <v>-416</v>
      </c>
      <c r="T31" s="20">
        <v>-537</v>
      </c>
      <c r="U31" s="20"/>
      <c r="V31" s="20">
        <v>-953</v>
      </c>
      <c r="W31" s="20">
        <v>-154404</v>
      </c>
      <c r="X31" s="20"/>
      <c r="Y31" s="20">
        <v>-154404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141772100</v>
      </c>
      <c r="D32" s="18"/>
      <c r="E32" s="19">
        <v>5849782</v>
      </c>
      <c r="F32" s="20">
        <v>10362558</v>
      </c>
      <c r="G32" s="20">
        <v>123143658</v>
      </c>
      <c r="H32" s="20">
        <v>-1295086</v>
      </c>
      <c r="I32" s="20">
        <v>-8543032</v>
      </c>
      <c r="J32" s="20">
        <v>113305540</v>
      </c>
      <c r="K32" s="20">
        <v>358184</v>
      </c>
      <c r="L32" s="20">
        <v>-4874307</v>
      </c>
      <c r="M32" s="20">
        <v>601271</v>
      </c>
      <c r="N32" s="20">
        <v>-3914852</v>
      </c>
      <c r="O32" s="20">
        <v>-290606</v>
      </c>
      <c r="P32" s="20">
        <v>-14565457</v>
      </c>
      <c r="Q32" s="20">
        <v>-73190</v>
      </c>
      <c r="R32" s="20">
        <v>-14929253</v>
      </c>
      <c r="S32" s="20">
        <v>-622852</v>
      </c>
      <c r="T32" s="20">
        <v>1778866</v>
      </c>
      <c r="U32" s="20">
        <v>10349382</v>
      </c>
      <c r="V32" s="20">
        <v>11505396</v>
      </c>
      <c r="W32" s="20">
        <v>105966831</v>
      </c>
      <c r="X32" s="20">
        <v>10362558</v>
      </c>
      <c r="Y32" s="20">
        <v>95604273</v>
      </c>
      <c r="Z32" s="21">
        <v>922.5933693205867</v>
      </c>
      <c r="AA32" s="22">
        <v>10362558</v>
      </c>
    </row>
    <row r="33" spans="1:27" x14ac:dyDescent="0.25">
      <c r="A33" s="23" t="s">
        <v>60</v>
      </c>
      <c r="B33" s="17" t="s">
        <v>32</v>
      </c>
      <c r="C33" s="18">
        <v>7833676</v>
      </c>
      <c r="D33" s="18"/>
      <c r="E33" s="19"/>
      <c r="F33" s="20"/>
      <c r="G33" s="20">
        <v>14959676</v>
      </c>
      <c r="H33" s="20"/>
      <c r="I33" s="20">
        <v>-1659351</v>
      </c>
      <c r="J33" s="20">
        <v>13300325</v>
      </c>
      <c r="K33" s="20"/>
      <c r="L33" s="20"/>
      <c r="M33" s="20"/>
      <c r="N33" s="20"/>
      <c r="O33" s="20"/>
      <c r="P33" s="20">
        <v>-734080</v>
      </c>
      <c r="Q33" s="20">
        <v>11587179</v>
      </c>
      <c r="R33" s="20">
        <v>10853099</v>
      </c>
      <c r="S33" s="20"/>
      <c r="T33" s="20"/>
      <c r="U33" s="20">
        <v>-16319749</v>
      </c>
      <c r="V33" s="20">
        <v>-16319749</v>
      </c>
      <c r="W33" s="20">
        <v>7833675</v>
      </c>
      <c r="X33" s="20"/>
      <c r="Y33" s="20">
        <v>7833675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62294482</v>
      </c>
      <c r="D35" s="18"/>
      <c r="E35" s="19">
        <v>24054261</v>
      </c>
      <c r="F35" s="20">
        <v>24054261</v>
      </c>
      <c r="G35" s="20">
        <v>64403644</v>
      </c>
      <c r="H35" s="20">
        <v>1863062</v>
      </c>
      <c r="I35" s="20">
        <v>126922</v>
      </c>
      <c r="J35" s="20">
        <v>66393628</v>
      </c>
      <c r="K35" s="20">
        <v>626722</v>
      </c>
      <c r="L35" s="20">
        <v>-588907</v>
      </c>
      <c r="M35" s="20">
        <v>32086</v>
      </c>
      <c r="N35" s="20">
        <v>69901</v>
      </c>
      <c r="O35" s="20">
        <v>-38616</v>
      </c>
      <c r="P35" s="20">
        <v>104321</v>
      </c>
      <c r="Q35" s="20">
        <v>-70659</v>
      </c>
      <c r="R35" s="20">
        <v>-4954</v>
      </c>
      <c r="S35" s="20">
        <v>-43207</v>
      </c>
      <c r="T35" s="20">
        <v>-84557</v>
      </c>
      <c r="U35" s="20">
        <v>-2338717</v>
      </c>
      <c r="V35" s="20">
        <v>-2466481</v>
      </c>
      <c r="W35" s="20">
        <v>63992094</v>
      </c>
      <c r="X35" s="20">
        <v>24054261</v>
      </c>
      <c r="Y35" s="20">
        <v>39937833</v>
      </c>
      <c r="Z35" s="21">
        <v>166.03225931571956</v>
      </c>
      <c r="AA35" s="22">
        <v>24054261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211761857</v>
      </c>
      <c r="D37" s="29">
        <f t="shared" ref="D37:Y37" si="3">SUM(D29:D36)</f>
        <v>0</v>
      </c>
      <c r="E37" s="30">
        <f t="shared" si="3"/>
        <v>29904043</v>
      </c>
      <c r="F37" s="31">
        <f t="shared" si="3"/>
        <v>34416819</v>
      </c>
      <c r="G37" s="31">
        <f t="shared" si="3"/>
        <v>202368576</v>
      </c>
      <c r="H37" s="31">
        <f t="shared" si="3"/>
        <v>567976</v>
      </c>
      <c r="I37" s="31">
        <f t="shared" si="3"/>
        <v>-10075461</v>
      </c>
      <c r="J37" s="31">
        <f t="shared" si="3"/>
        <v>192861091</v>
      </c>
      <c r="K37" s="31">
        <f t="shared" si="3"/>
        <v>984906</v>
      </c>
      <c r="L37" s="31">
        <f t="shared" si="3"/>
        <v>-5463719</v>
      </c>
      <c r="M37" s="31">
        <f t="shared" si="3"/>
        <v>631904</v>
      </c>
      <c r="N37" s="31">
        <f t="shared" si="3"/>
        <v>-3846909</v>
      </c>
      <c r="O37" s="31">
        <f t="shared" si="3"/>
        <v>-332690</v>
      </c>
      <c r="P37" s="31">
        <f t="shared" si="3"/>
        <v>-15204839</v>
      </c>
      <c r="Q37" s="31">
        <f t="shared" si="3"/>
        <v>11443330</v>
      </c>
      <c r="R37" s="31">
        <f t="shared" si="3"/>
        <v>-4094199</v>
      </c>
      <c r="S37" s="31">
        <f t="shared" si="3"/>
        <v>-666475</v>
      </c>
      <c r="T37" s="31">
        <f t="shared" si="3"/>
        <v>1693772</v>
      </c>
      <c r="U37" s="31">
        <f t="shared" si="3"/>
        <v>-8309084</v>
      </c>
      <c r="V37" s="31">
        <f t="shared" si="3"/>
        <v>-7281787</v>
      </c>
      <c r="W37" s="31">
        <f t="shared" si="3"/>
        <v>177638196</v>
      </c>
      <c r="X37" s="31">
        <f t="shared" si="3"/>
        <v>34416819</v>
      </c>
      <c r="Y37" s="31">
        <f t="shared" si="3"/>
        <v>143221377</v>
      </c>
      <c r="Z37" s="32">
        <f>+IF(X37&lt;&gt;0,+(Y37/X37)*100,0)</f>
        <v>416.13775230069922</v>
      </c>
      <c r="AA37" s="33">
        <f>SUM(AA29:AA36)</f>
        <v>34416819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211761857</v>
      </c>
      <c r="D44" s="29">
        <f>+D37+D43</f>
        <v>0</v>
      </c>
      <c r="E44" s="30">
        <f t="shared" si="5"/>
        <v>29904043</v>
      </c>
      <c r="F44" s="31">
        <f t="shared" si="5"/>
        <v>34416819</v>
      </c>
      <c r="G44" s="31">
        <f t="shared" si="5"/>
        <v>202368576</v>
      </c>
      <c r="H44" s="31">
        <f t="shared" si="5"/>
        <v>567976</v>
      </c>
      <c r="I44" s="31">
        <f t="shared" si="5"/>
        <v>-10075461</v>
      </c>
      <c r="J44" s="31">
        <f t="shared" si="5"/>
        <v>192861091</v>
      </c>
      <c r="K44" s="31">
        <f t="shared" si="5"/>
        <v>984906</v>
      </c>
      <c r="L44" s="31">
        <f t="shared" si="5"/>
        <v>-5463719</v>
      </c>
      <c r="M44" s="31">
        <f t="shared" si="5"/>
        <v>631904</v>
      </c>
      <c r="N44" s="31">
        <f t="shared" si="5"/>
        <v>-3846909</v>
      </c>
      <c r="O44" s="31">
        <f t="shared" si="5"/>
        <v>-332690</v>
      </c>
      <c r="P44" s="31">
        <f t="shared" si="5"/>
        <v>-15204839</v>
      </c>
      <c r="Q44" s="31">
        <f t="shared" si="5"/>
        <v>11443330</v>
      </c>
      <c r="R44" s="31">
        <f t="shared" si="5"/>
        <v>-4094199</v>
      </c>
      <c r="S44" s="31">
        <f t="shared" si="5"/>
        <v>-666475</v>
      </c>
      <c r="T44" s="31">
        <f t="shared" si="5"/>
        <v>1693772</v>
      </c>
      <c r="U44" s="31">
        <f t="shared" si="5"/>
        <v>-8309084</v>
      </c>
      <c r="V44" s="31">
        <f t="shared" si="5"/>
        <v>-7281787</v>
      </c>
      <c r="W44" s="31">
        <f t="shared" si="5"/>
        <v>177638196</v>
      </c>
      <c r="X44" s="31">
        <f t="shared" si="5"/>
        <v>34416819</v>
      </c>
      <c r="Y44" s="31">
        <f t="shared" si="5"/>
        <v>143221377</v>
      </c>
      <c r="Z44" s="32">
        <f>+IF(X44&lt;&gt;0,+(Y44/X44)*100,0)</f>
        <v>416.13775230069922</v>
      </c>
      <c r="AA44" s="33">
        <f>+AA37+AA43</f>
        <v>34416819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109475984</v>
      </c>
      <c r="D45" s="42">
        <f t="shared" si="6"/>
        <v>0</v>
      </c>
      <c r="E45" s="43">
        <f t="shared" si="6"/>
        <v>-17143900</v>
      </c>
      <c r="F45" s="44">
        <f t="shared" si="6"/>
        <v>3546254</v>
      </c>
      <c r="G45" s="44">
        <f t="shared" si="6"/>
        <v>114612856</v>
      </c>
      <c r="H45" s="44">
        <f t="shared" si="6"/>
        <v>-7344954</v>
      </c>
      <c r="I45" s="44">
        <f t="shared" si="6"/>
        <v>8112844</v>
      </c>
      <c r="J45" s="44">
        <f t="shared" si="6"/>
        <v>115380746</v>
      </c>
      <c r="K45" s="44">
        <f t="shared" si="6"/>
        <v>8642978</v>
      </c>
      <c r="L45" s="44">
        <f t="shared" si="6"/>
        <v>8990764</v>
      </c>
      <c r="M45" s="44">
        <f t="shared" si="6"/>
        <v>4890770</v>
      </c>
      <c r="N45" s="44">
        <f t="shared" si="6"/>
        <v>22524512</v>
      </c>
      <c r="O45" s="44">
        <f t="shared" si="6"/>
        <v>6092706</v>
      </c>
      <c r="P45" s="44">
        <f t="shared" si="6"/>
        <v>10207794</v>
      </c>
      <c r="Q45" s="44">
        <f t="shared" si="6"/>
        <v>4798848</v>
      </c>
      <c r="R45" s="44">
        <f t="shared" si="6"/>
        <v>21099348</v>
      </c>
      <c r="S45" s="44">
        <f t="shared" si="6"/>
        <v>5033930</v>
      </c>
      <c r="T45" s="44">
        <f t="shared" si="6"/>
        <v>-110560</v>
      </c>
      <c r="U45" s="44">
        <f t="shared" si="6"/>
        <v>12809413</v>
      </c>
      <c r="V45" s="44">
        <f t="shared" si="6"/>
        <v>17732783</v>
      </c>
      <c r="W45" s="44">
        <f t="shared" si="6"/>
        <v>176737389</v>
      </c>
      <c r="X45" s="44">
        <f t="shared" si="6"/>
        <v>3546254</v>
      </c>
      <c r="Y45" s="44">
        <f t="shared" si="6"/>
        <v>173191135</v>
      </c>
      <c r="Z45" s="45">
        <f>+IF(X45&lt;&gt;0,+(Y45/X45)*100,0)</f>
        <v>4883.776937579767</v>
      </c>
      <c r="AA45" s="46">
        <f>+AA26-AA44</f>
        <v>3546254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-30807630</v>
      </c>
      <c r="D47" s="18"/>
      <c r="E47" s="19">
        <v>-17143900</v>
      </c>
      <c r="F47" s="20">
        <v>3546254</v>
      </c>
      <c r="G47" s="20">
        <v>512236</v>
      </c>
      <c r="H47" s="20"/>
      <c r="I47" s="20"/>
      <c r="J47" s="20">
        <v>512236</v>
      </c>
      <c r="K47" s="20"/>
      <c r="L47" s="20">
        <v>-11035019</v>
      </c>
      <c r="M47" s="20">
        <v>-538759</v>
      </c>
      <c r="N47" s="20">
        <v>-11573778</v>
      </c>
      <c r="O47" s="20">
        <v>778444</v>
      </c>
      <c r="P47" s="20">
        <v>-26629005</v>
      </c>
      <c r="Q47" s="20">
        <v>272438</v>
      </c>
      <c r="R47" s="20">
        <v>-25578123</v>
      </c>
      <c r="S47" s="20">
        <v>1907152</v>
      </c>
      <c r="T47" s="20">
        <v>-3050620</v>
      </c>
      <c r="U47" s="20">
        <v>8167215</v>
      </c>
      <c r="V47" s="20">
        <v>7023747</v>
      </c>
      <c r="W47" s="20">
        <v>-29615918</v>
      </c>
      <c r="X47" s="20">
        <v>3546254</v>
      </c>
      <c r="Y47" s="20">
        <v>-33162172</v>
      </c>
      <c r="Z47" s="47">
        <v>-935.13245244136488</v>
      </c>
      <c r="AA47" s="22">
        <v>3546254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-30807630</v>
      </c>
      <c r="D50" s="50">
        <f t="shared" ref="D50:Y50" si="7">SUM(D47:D49)</f>
        <v>0</v>
      </c>
      <c r="E50" s="51">
        <f t="shared" si="7"/>
        <v>-17143900</v>
      </c>
      <c r="F50" s="52">
        <f t="shared" si="7"/>
        <v>3546254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-11035019</v>
      </c>
      <c r="M50" s="52">
        <f t="shared" si="7"/>
        <v>-538759</v>
      </c>
      <c r="N50" s="52">
        <f t="shared" si="7"/>
        <v>-11573778</v>
      </c>
      <c r="O50" s="52">
        <f t="shared" si="7"/>
        <v>778444</v>
      </c>
      <c r="P50" s="52">
        <f t="shared" si="7"/>
        <v>-26629005</v>
      </c>
      <c r="Q50" s="52">
        <f t="shared" si="7"/>
        <v>272438</v>
      </c>
      <c r="R50" s="52">
        <f t="shared" si="7"/>
        <v>-25578123</v>
      </c>
      <c r="S50" s="52">
        <f t="shared" si="7"/>
        <v>1907152</v>
      </c>
      <c r="T50" s="52">
        <f t="shared" si="7"/>
        <v>-3050620</v>
      </c>
      <c r="U50" s="52">
        <f t="shared" si="7"/>
        <v>8167215</v>
      </c>
      <c r="V50" s="52">
        <f t="shared" si="7"/>
        <v>7023747</v>
      </c>
      <c r="W50" s="52">
        <f t="shared" si="7"/>
        <v>-29615918</v>
      </c>
      <c r="X50" s="52">
        <f t="shared" si="7"/>
        <v>3546254</v>
      </c>
      <c r="Y50" s="52">
        <f t="shared" si="7"/>
        <v>-33162172</v>
      </c>
      <c r="Z50" s="53">
        <f>+IF(X50&lt;&gt;0,+(Y50/X50)*100,0)</f>
        <v>-935.13245244136488</v>
      </c>
      <c r="AA50" s="54">
        <f>SUM(AA47:AA49)</f>
        <v>3546254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522934247</v>
      </c>
      <c r="G6" s="20">
        <v>-7875959</v>
      </c>
      <c r="H6" s="20">
        <v>-27093668</v>
      </c>
      <c r="I6" s="20">
        <v>-19216625</v>
      </c>
      <c r="J6" s="20">
        <v>-54186252</v>
      </c>
      <c r="K6" s="20">
        <v>25244325</v>
      </c>
      <c r="L6" s="20">
        <v>-4815283</v>
      </c>
      <c r="M6" s="20">
        <v>-9893406</v>
      </c>
      <c r="N6" s="20">
        <v>10535636</v>
      </c>
      <c r="O6" s="20">
        <v>30088327</v>
      </c>
      <c r="P6" s="20">
        <v>38427326</v>
      </c>
      <c r="Q6" s="20">
        <v>-34638026</v>
      </c>
      <c r="R6" s="20">
        <v>33877627</v>
      </c>
      <c r="S6" s="20">
        <v>23640669</v>
      </c>
      <c r="T6" s="20">
        <v>43934464</v>
      </c>
      <c r="U6" s="20">
        <v>-23284441</v>
      </c>
      <c r="V6" s="20">
        <v>44290692</v>
      </c>
      <c r="W6" s="20">
        <v>34517703</v>
      </c>
      <c r="X6" s="20">
        <v>522934247</v>
      </c>
      <c r="Y6" s="20">
        <v>-488416544</v>
      </c>
      <c r="Z6" s="21">
        <v>-93.399226920397126</v>
      </c>
      <c r="AA6" s="22">
        <v>522934247</v>
      </c>
    </row>
    <row r="7" spans="1:27" x14ac:dyDescent="0.25">
      <c r="A7" s="23" t="s">
        <v>35</v>
      </c>
      <c r="B7" s="17" t="s">
        <v>32</v>
      </c>
      <c r="C7" s="18">
        <v>39220850</v>
      </c>
      <c r="D7" s="18"/>
      <c r="E7" s="19">
        <v>129458244</v>
      </c>
      <c r="F7" s="20">
        <v>-37772093</v>
      </c>
      <c r="G7" s="20">
        <v>28921287</v>
      </c>
      <c r="H7" s="20">
        <v>18480063</v>
      </c>
      <c r="I7" s="20">
        <v>4882308</v>
      </c>
      <c r="J7" s="20">
        <v>52283658</v>
      </c>
      <c r="K7" s="20">
        <v>2515994</v>
      </c>
      <c r="L7" s="20">
        <v>36139705</v>
      </c>
      <c r="M7" s="20">
        <v>-19595428</v>
      </c>
      <c r="N7" s="20">
        <v>19060271</v>
      </c>
      <c r="O7" s="20">
        <v>3573743</v>
      </c>
      <c r="P7" s="20">
        <v>1206804</v>
      </c>
      <c r="Q7" s="20">
        <v>-49429581</v>
      </c>
      <c r="R7" s="20">
        <v>-44649034</v>
      </c>
      <c r="S7" s="20">
        <v>3441637</v>
      </c>
      <c r="T7" s="20">
        <v>-12318752</v>
      </c>
      <c r="U7" s="20">
        <v>57884092</v>
      </c>
      <c r="V7" s="20">
        <v>49006977</v>
      </c>
      <c r="W7" s="20">
        <v>75701872</v>
      </c>
      <c r="X7" s="20">
        <v>-37772093</v>
      </c>
      <c r="Y7" s="20">
        <v>113473965</v>
      </c>
      <c r="Z7" s="21">
        <v>-300.4174669378263</v>
      </c>
      <c r="AA7" s="22">
        <v>-37772093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-47475</v>
      </c>
      <c r="G10" s="20">
        <v>-6156359</v>
      </c>
      <c r="H10" s="20">
        <v>-4101033</v>
      </c>
      <c r="I10" s="20">
        <v>-866929</v>
      </c>
      <c r="J10" s="20">
        <v>-11124321</v>
      </c>
      <c r="K10" s="20">
        <v>-3542038</v>
      </c>
      <c r="L10" s="20">
        <v>-3659203</v>
      </c>
      <c r="M10" s="20">
        <v>-1586103</v>
      </c>
      <c r="N10" s="20">
        <v>-8787344</v>
      </c>
      <c r="O10" s="20">
        <v>-7546688</v>
      </c>
      <c r="P10" s="20">
        <v>-1575005</v>
      </c>
      <c r="Q10" s="20">
        <v>-2950851</v>
      </c>
      <c r="R10" s="20">
        <v>-12072544</v>
      </c>
      <c r="S10" s="20">
        <v>-1314312</v>
      </c>
      <c r="T10" s="20">
        <v>-1850258</v>
      </c>
      <c r="U10" s="20">
        <v>-7926764</v>
      </c>
      <c r="V10" s="20">
        <v>-11091334</v>
      </c>
      <c r="W10" s="20">
        <v>-43075543</v>
      </c>
      <c r="X10" s="20">
        <v>-47475</v>
      </c>
      <c r="Y10" s="20">
        <v>-43028068</v>
      </c>
      <c r="Z10" s="21">
        <v>90633.107951553451</v>
      </c>
      <c r="AA10" s="22">
        <v>-47475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1112066</v>
      </c>
      <c r="H11" s="24">
        <v>6562656</v>
      </c>
      <c r="I11" s="24">
        <v>6571908</v>
      </c>
      <c r="J11" s="20">
        <v>14246630</v>
      </c>
      <c r="K11" s="24">
        <v>4142270</v>
      </c>
      <c r="L11" s="24">
        <v>578986</v>
      </c>
      <c r="M11" s="20">
        <v>4306702</v>
      </c>
      <c r="N11" s="24">
        <v>9027958</v>
      </c>
      <c r="O11" s="24">
        <v>9899404</v>
      </c>
      <c r="P11" s="24">
        <v>593435</v>
      </c>
      <c r="Q11" s="20">
        <v>3916767</v>
      </c>
      <c r="R11" s="24">
        <v>14409606</v>
      </c>
      <c r="S11" s="24">
        <v>8098018</v>
      </c>
      <c r="T11" s="20">
        <v>85281</v>
      </c>
      <c r="U11" s="24">
        <v>4417214</v>
      </c>
      <c r="V11" s="24">
        <v>12600513</v>
      </c>
      <c r="W11" s="24">
        <v>50284707</v>
      </c>
      <c r="X11" s="20"/>
      <c r="Y11" s="24">
        <v>50284707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39220850</v>
      </c>
      <c r="D13" s="29">
        <f>SUM(D6:D12)</f>
        <v>0</v>
      </c>
      <c r="E13" s="30">
        <f t="shared" si="0"/>
        <v>129458244</v>
      </c>
      <c r="F13" s="31">
        <f t="shared" si="0"/>
        <v>485114679</v>
      </c>
      <c r="G13" s="31">
        <f t="shared" si="0"/>
        <v>16001035</v>
      </c>
      <c r="H13" s="31">
        <f t="shared" si="0"/>
        <v>-6151982</v>
      </c>
      <c r="I13" s="31">
        <f t="shared" si="0"/>
        <v>-8629338</v>
      </c>
      <c r="J13" s="31">
        <f t="shared" si="0"/>
        <v>1219715</v>
      </c>
      <c r="K13" s="31">
        <f t="shared" si="0"/>
        <v>28360551</v>
      </c>
      <c r="L13" s="31">
        <f t="shared" si="0"/>
        <v>28244205</v>
      </c>
      <c r="M13" s="31">
        <f t="shared" si="0"/>
        <v>-26768235</v>
      </c>
      <c r="N13" s="31">
        <f t="shared" si="0"/>
        <v>29836521</v>
      </c>
      <c r="O13" s="31">
        <f t="shared" si="0"/>
        <v>36014786</v>
      </c>
      <c r="P13" s="31">
        <f t="shared" si="0"/>
        <v>38652560</v>
      </c>
      <c r="Q13" s="31">
        <f t="shared" si="0"/>
        <v>-83101691</v>
      </c>
      <c r="R13" s="31">
        <f t="shared" si="0"/>
        <v>-8434345</v>
      </c>
      <c r="S13" s="31">
        <f t="shared" si="0"/>
        <v>33866012</v>
      </c>
      <c r="T13" s="31">
        <f t="shared" si="0"/>
        <v>29850735</v>
      </c>
      <c r="U13" s="31">
        <f t="shared" si="0"/>
        <v>31090101</v>
      </c>
      <c r="V13" s="31">
        <f t="shared" si="0"/>
        <v>94806848</v>
      </c>
      <c r="W13" s="31">
        <f t="shared" si="0"/>
        <v>117428739</v>
      </c>
      <c r="X13" s="31">
        <f t="shared" si="0"/>
        <v>485114679</v>
      </c>
      <c r="Y13" s="31">
        <f t="shared" si="0"/>
        <v>-367685940</v>
      </c>
      <c r="Z13" s="32">
        <f>+IF(X13&lt;&gt;0,+(Y13/X13)*100,0)</f>
        <v>-75.793612503735432</v>
      </c>
      <c r="AA13" s="33">
        <f>SUM(AA6:AA12)</f>
        <v>485114679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130705062</v>
      </c>
      <c r="D17" s="18"/>
      <c r="E17" s="19">
        <v>29226000</v>
      </c>
      <c r="F17" s="20">
        <v>159056695</v>
      </c>
      <c r="G17" s="24">
        <v>2066973</v>
      </c>
      <c r="H17" s="24">
        <v>840</v>
      </c>
      <c r="I17" s="24">
        <v>1243533</v>
      </c>
      <c r="J17" s="20">
        <v>3311346</v>
      </c>
      <c r="K17" s="24">
        <v>2181125</v>
      </c>
      <c r="L17" s="24">
        <v>2451602</v>
      </c>
      <c r="M17" s="20">
        <v>5008070</v>
      </c>
      <c r="N17" s="24">
        <v>9640797</v>
      </c>
      <c r="O17" s="24">
        <v>1907283</v>
      </c>
      <c r="P17" s="24">
        <v>1373430</v>
      </c>
      <c r="Q17" s="20">
        <v>-2529177</v>
      </c>
      <c r="R17" s="24">
        <v>751536</v>
      </c>
      <c r="S17" s="24">
        <v>6537911</v>
      </c>
      <c r="T17" s="20">
        <v>11799887</v>
      </c>
      <c r="U17" s="24">
        <v>1020687</v>
      </c>
      <c r="V17" s="24">
        <v>19358485</v>
      </c>
      <c r="W17" s="24">
        <v>33062164</v>
      </c>
      <c r="X17" s="20">
        <v>159056695</v>
      </c>
      <c r="Y17" s="24">
        <v>-125994531</v>
      </c>
      <c r="Z17" s="25">
        <v>-79.213598019247172</v>
      </c>
      <c r="AA17" s="26">
        <v>159056695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-242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-242</v>
      </c>
      <c r="Y21" s="20">
        <v>242</v>
      </c>
      <c r="Z21" s="21">
        <v>-100</v>
      </c>
      <c r="AA21" s="22">
        <v>-242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130705062</v>
      </c>
      <c r="D25" s="29">
        <f t="shared" ref="D25:Y25" si="1">SUM(D15:D24)</f>
        <v>0</v>
      </c>
      <c r="E25" s="35">
        <f t="shared" si="1"/>
        <v>29226000</v>
      </c>
      <c r="F25" s="36">
        <f t="shared" si="1"/>
        <v>159056453</v>
      </c>
      <c r="G25" s="36">
        <f t="shared" si="1"/>
        <v>2066973</v>
      </c>
      <c r="H25" s="36">
        <f t="shared" si="1"/>
        <v>840</v>
      </c>
      <c r="I25" s="36">
        <f t="shared" si="1"/>
        <v>1243533</v>
      </c>
      <c r="J25" s="36">
        <f t="shared" si="1"/>
        <v>3311346</v>
      </c>
      <c r="K25" s="36">
        <f t="shared" si="1"/>
        <v>2181125</v>
      </c>
      <c r="L25" s="36">
        <f t="shared" si="1"/>
        <v>2451602</v>
      </c>
      <c r="M25" s="36">
        <f t="shared" si="1"/>
        <v>5008070</v>
      </c>
      <c r="N25" s="36">
        <f t="shared" si="1"/>
        <v>9640797</v>
      </c>
      <c r="O25" s="36">
        <f t="shared" si="1"/>
        <v>1907283</v>
      </c>
      <c r="P25" s="36">
        <f t="shared" si="1"/>
        <v>1373430</v>
      </c>
      <c r="Q25" s="36">
        <f t="shared" si="1"/>
        <v>-2529177</v>
      </c>
      <c r="R25" s="36">
        <f t="shared" si="1"/>
        <v>751536</v>
      </c>
      <c r="S25" s="36">
        <f t="shared" si="1"/>
        <v>6537911</v>
      </c>
      <c r="T25" s="36">
        <f t="shared" si="1"/>
        <v>11799887</v>
      </c>
      <c r="U25" s="36">
        <f t="shared" si="1"/>
        <v>1020687</v>
      </c>
      <c r="V25" s="36">
        <f t="shared" si="1"/>
        <v>19358485</v>
      </c>
      <c r="W25" s="36">
        <f t="shared" si="1"/>
        <v>33062164</v>
      </c>
      <c r="X25" s="36">
        <f t="shared" si="1"/>
        <v>159056453</v>
      </c>
      <c r="Y25" s="36">
        <f t="shared" si="1"/>
        <v>-125994289</v>
      </c>
      <c r="Z25" s="37">
        <f>+IF(X25&lt;&gt;0,+(Y25/X25)*100,0)</f>
        <v>-79.213566393310685</v>
      </c>
      <c r="AA25" s="38">
        <f>SUM(AA15:AA24)</f>
        <v>159056453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169925912</v>
      </c>
      <c r="D26" s="29">
        <f>+D13+D25</f>
        <v>0</v>
      </c>
      <c r="E26" s="30">
        <f t="shared" si="2"/>
        <v>158684244</v>
      </c>
      <c r="F26" s="31">
        <f t="shared" si="2"/>
        <v>644171132</v>
      </c>
      <c r="G26" s="31">
        <f t="shared" si="2"/>
        <v>18068008</v>
      </c>
      <c r="H26" s="31">
        <f t="shared" si="2"/>
        <v>-6151142</v>
      </c>
      <c r="I26" s="31">
        <f t="shared" si="2"/>
        <v>-7385805</v>
      </c>
      <c r="J26" s="31">
        <f t="shared" si="2"/>
        <v>4531061</v>
      </c>
      <c r="K26" s="31">
        <f t="shared" si="2"/>
        <v>30541676</v>
      </c>
      <c r="L26" s="31">
        <f t="shared" si="2"/>
        <v>30695807</v>
      </c>
      <c r="M26" s="31">
        <f t="shared" si="2"/>
        <v>-21760165</v>
      </c>
      <c r="N26" s="31">
        <f t="shared" si="2"/>
        <v>39477318</v>
      </c>
      <c r="O26" s="31">
        <f t="shared" si="2"/>
        <v>37922069</v>
      </c>
      <c r="P26" s="31">
        <f t="shared" si="2"/>
        <v>40025990</v>
      </c>
      <c r="Q26" s="31">
        <f t="shared" si="2"/>
        <v>-85630868</v>
      </c>
      <c r="R26" s="31">
        <f t="shared" si="2"/>
        <v>-7682809</v>
      </c>
      <c r="S26" s="31">
        <f t="shared" si="2"/>
        <v>40403923</v>
      </c>
      <c r="T26" s="31">
        <f t="shared" si="2"/>
        <v>41650622</v>
      </c>
      <c r="U26" s="31">
        <f t="shared" si="2"/>
        <v>32110788</v>
      </c>
      <c r="V26" s="31">
        <f t="shared" si="2"/>
        <v>114165333</v>
      </c>
      <c r="W26" s="31">
        <f t="shared" si="2"/>
        <v>150490903</v>
      </c>
      <c r="X26" s="31">
        <f t="shared" si="2"/>
        <v>644171132</v>
      </c>
      <c r="Y26" s="31">
        <f t="shared" si="2"/>
        <v>-493680229</v>
      </c>
      <c r="Z26" s="32">
        <f>+IF(X26&lt;&gt;0,+(Y26/X26)*100,0)</f>
        <v>-76.638055397987003</v>
      </c>
      <c r="AA26" s="33">
        <f>+AA13+AA25</f>
        <v>644171132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19877974</v>
      </c>
      <c r="D31" s="18"/>
      <c r="E31" s="19">
        <v>2350460</v>
      </c>
      <c r="F31" s="20"/>
      <c r="G31" s="20">
        <v>3556</v>
      </c>
      <c r="H31" s="20">
        <v>10853</v>
      </c>
      <c r="I31" s="20">
        <v>42559</v>
      </c>
      <c r="J31" s="20">
        <v>56968</v>
      </c>
      <c r="K31" s="20">
        <v>32052</v>
      </c>
      <c r="L31" s="20">
        <v>-5024</v>
      </c>
      <c r="M31" s="20">
        <v>-19132</v>
      </c>
      <c r="N31" s="20">
        <v>7896</v>
      </c>
      <c r="O31" s="20">
        <v>-24451</v>
      </c>
      <c r="P31" s="20">
        <v>-4901</v>
      </c>
      <c r="Q31" s="20">
        <v>-2215</v>
      </c>
      <c r="R31" s="20">
        <v>-31567</v>
      </c>
      <c r="S31" s="20">
        <v>-3410</v>
      </c>
      <c r="T31" s="20">
        <v>-5063</v>
      </c>
      <c r="U31" s="20">
        <v>-10550</v>
      </c>
      <c r="V31" s="20">
        <v>-19023</v>
      </c>
      <c r="W31" s="20">
        <v>14274</v>
      </c>
      <c r="X31" s="20"/>
      <c r="Y31" s="20">
        <v>14274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476203689</v>
      </c>
      <c r="G32" s="20">
        <v>-2082416</v>
      </c>
      <c r="H32" s="20">
        <v>-1723103</v>
      </c>
      <c r="I32" s="20">
        <v>-1920177</v>
      </c>
      <c r="J32" s="20">
        <v>-5725696</v>
      </c>
      <c r="K32" s="20">
        <v>28505621</v>
      </c>
      <c r="L32" s="20">
        <v>-27173812</v>
      </c>
      <c r="M32" s="20">
        <v>-2686391</v>
      </c>
      <c r="N32" s="20">
        <v>-1354582</v>
      </c>
      <c r="O32" s="20">
        <v>73349485</v>
      </c>
      <c r="P32" s="20">
        <v>3514248</v>
      </c>
      <c r="Q32" s="20">
        <v>-32103799</v>
      </c>
      <c r="R32" s="20">
        <v>44759934</v>
      </c>
      <c r="S32" s="20">
        <v>54403206</v>
      </c>
      <c r="T32" s="20">
        <v>-440159</v>
      </c>
      <c r="U32" s="20">
        <v>-7703781</v>
      </c>
      <c r="V32" s="20">
        <v>46259266</v>
      </c>
      <c r="W32" s="20">
        <v>83938922</v>
      </c>
      <c r="X32" s="20">
        <v>476203689</v>
      </c>
      <c r="Y32" s="20">
        <v>-392264767</v>
      </c>
      <c r="Z32" s="21">
        <v>-82.373315465853096</v>
      </c>
      <c r="AA32" s="22">
        <v>476203689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-12976000</v>
      </c>
      <c r="G33" s="20"/>
      <c r="H33" s="20"/>
      <c r="I33" s="20">
        <v>-3773471</v>
      </c>
      <c r="J33" s="20">
        <v>-3773471</v>
      </c>
      <c r="K33" s="20"/>
      <c r="L33" s="20">
        <v>-2541594</v>
      </c>
      <c r="M33" s="20">
        <v>-3235250</v>
      </c>
      <c r="N33" s="20">
        <v>-5776844</v>
      </c>
      <c r="O33" s="20">
        <v>-6777647</v>
      </c>
      <c r="P33" s="20">
        <v>-2064679</v>
      </c>
      <c r="Q33" s="20">
        <v>-108431</v>
      </c>
      <c r="R33" s="20">
        <v>-8950757</v>
      </c>
      <c r="S33" s="20">
        <v>-8006800</v>
      </c>
      <c r="T33" s="20">
        <v>-11807495</v>
      </c>
      <c r="U33" s="20">
        <v>-1186277</v>
      </c>
      <c r="V33" s="20">
        <v>-21000572</v>
      </c>
      <c r="W33" s="20">
        <v>-39501644</v>
      </c>
      <c r="X33" s="20">
        <v>-12976000</v>
      </c>
      <c r="Y33" s="20">
        <v>-26525644</v>
      </c>
      <c r="Z33" s="21">
        <v>204.42080764488284</v>
      </c>
      <c r="AA33" s="22">
        <v>-12976000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16226707</v>
      </c>
      <c r="D35" s="18"/>
      <c r="E35" s="19"/>
      <c r="F35" s="20"/>
      <c r="G35" s="20">
        <v>4184006</v>
      </c>
      <c r="H35" s="20">
        <v>5986287</v>
      </c>
      <c r="I35" s="20">
        <v>4948427</v>
      </c>
      <c r="J35" s="20">
        <v>15118720</v>
      </c>
      <c r="K35" s="20">
        <v>3973402</v>
      </c>
      <c r="L35" s="20">
        <v>8261361</v>
      </c>
      <c r="M35" s="20">
        <v>1131639</v>
      </c>
      <c r="N35" s="20">
        <v>13366402</v>
      </c>
      <c r="O35" s="20">
        <v>4677027</v>
      </c>
      <c r="P35" s="20">
        <v>5361054</v>
      </c>
      <c r="Q35" s="20">
        <v>6063761</v>
      </c>
      <c r="R35" s="20">
        <v>16101842</v>
      </c>
      <c r="S35" s="20">
        <v>4409692</v>
      </c>
      <c r="T35" s="20">
        <v>4264130</v>
      </c>
      <c r="U35" s="20">
        <v>4073378</v>
      </c>
      <c r="V35" s="20">
        <v>12747200</v>
      </c>
      <c r="W35" s="20">
        <v>57334164</v>
      </c>
      <c r="X35" s="20"/>
      <c r="Y35" s="20">
        <v>57334164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36104681</v>
      </c>
      <c r="D37" s="29">
        <f t="shared" ref="D37:Y37" si="3">SUM(D29:D36)</f>
        <v>0</v>
      </c>
      <c r="E37" s="30">
        <f t="shared" si="3"/>
        <v>2350460</v>
      </c>
      <c r="F37" s="31">
        <f t="shared" si="3"/>
        <v>463227689</v>
      </c>
      <c r="G37" s="31">
        <f t="shared" si="3"/>
        <v>2105146</v>
      </c>
      <c r="H37" s="31">
        <f t="shared" si="3"/>
        <v>4274037</v>
      </c>
      <c r="I37" s="31">
        <f t="shared" si="3"/>
        <v>-702662</v>
      </c>
      <c r="J37" s="31">
        <f t="shared" si="3"/>
        <v>5676521</v>
      </c>
      <c r="K37" s="31">
        <f t="shared" si="3"/>
        <v>32511075</v>
      </c>
      <c r="L37" s="31">
        <f t="shared" si="3"/>
        <v>-21459069</v>
      </c>
      <c r="M37" s="31">
        <f t="shared" si="3"/>
        <v>-4809134</v>
      </c>
      <c r="N37" s="31">
        <f t="shared" si="3"/>
        <v>6242872</v>
      </c>
      <c r="O37" s="31">
        <f t="shared" si="3"/>
        <v>71224414</v>
      </c>
      <c r="P37" s="31">
        <f t="shared" si="3"/>
        <v>6805722</v>
      </c>
      <c r="Q37" s="31">
        <f t="shared" si="3"/>
        <v>-26150684</v>
      </c>
      <c r="R37" s="31">
        <f t="shared" si="3"/>
        <v>51879452</v>
      </c>
      <c r="S37" s="31">
        <f t="shared" si="3"/>
        <v>50802688</v>
      </c>
      <c r="T37" s="31">
        <f t="shared" si="3"/>
        <v>-7988587</v>
      </c>
      <c r="U37" s="31">
        <f t="shared" si="3"/>
        <v>-4827230</v>
      </c>
      <c r="V37" s="31">
        <f t="shared" si="3"/>
        <v>37986871</v>
      </c>
      <c r="W37" s="31">
        <f t="shared" si="3"/>
        <v>101785716</v>
      </c>
      <c r="X37" s="31">
        <f t="shared" si="3"/>
        <v>463227689</v>
      </c>
      <c r="Y37" s="31">
        <f t="shared" si="3"/>
        <v>-361441973</v>
      </c>
      <c r="Z37" s="32">
        <f>+IF(X37&lt;&gt;0,+(Y37/X37)*100,0)</f>
        <v>-78.026849772358915</v>
      </c>
      <c r="AA37" s="33">
        <f>SUM(AA29:AA36)</f>
        <v>463227689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36104681</v>
      </c>
      <c r="D44" s="29">
        <f>+D37+D43</f>
        <v>0</v>
      </c>
      <c r="E44" s="30">
        <f t="shared" si="5"/>
        <v>2350460</v>
      </c>
      <c r="F44" s="31">
        <f t="shared" si="5"/>
        <v>463227689</v>
      </c>
      <c r="G44" s="31">
        <f t="shared" si="5"/>
        <v>2105146</v>
      </c>
      <c r="H44" s="31">
        <f t="shared" si="5"/>
        <v>4274037</v>
      </c>
      <c r="I44" s="31">
        <f t="shared" si="5"/>
        <v>-702662</v>
      </c>
      <c r="J44" s="31">
        <f t="shared" si="5"/>
        <v>5676521</v>
      </c>
      <c r="K44" s="31">
        <f t="shared" si="5"/>
        <v>32511075</v>
      </c>
      <c r="L44" s="31">
        <f t="shared" si="5"/>
        <v>-21459069</v>
      </c>
      <c r="M44" s="31">
        <f t="shared" si="5"/>
        <v>-4809134</v>
      </c>
      <c r="N44" s="31">
        <f t="shared" si="5"/>
        <v>6242872</v>
      </c>
      <c r="O44" s="31">
        <f t="shared" si="5"/>
        <v>71224414</v>
      </c>
      <c r="P44" s="31">
        <f t="shared" si="5"/>
        <v>6805722</v>
      </c>
      <c r="Q44" s="31">
        <f t="shared" si="5"/>
        <v>-26150684</v>
      </c>
      <c r="R44" s="31">
        <f t="shared" si="5"/>
        <v>51879452</v>
      </c>
      <c r="S44" s="31">
        <f t="shared" si="5"/>
        <v>50802688</v>
      </c>
      <c r="T44" s="31">
        <f t="shared" si="5"/>
        <v>-7988587</v>
      </c>
      <c r="U44" s="31">
        <f t="shared" si="5"/>
        <v>-4827230</v>
      </c>
      <c r="V44" s="31">
        <f t="shared" si="5"/>
        <v>37986871</v>
      </c>
      <c r="W44" s="31">
        <f t="shared" si="5"/>
        <v>101785716</v>
      </c>
      <c r="X44" s="31">
        <f t="shared" si="5"/>
        <v>463227689</v>
      </c>
      <c r="Y44" s="31">
        <f t="shared" si="5"/>
        <v>-361441973</v>
      </c>
      <c r="Z44" s="32">
        <f>+IF(X44&lt;&gt;0,+(Y44/X44)*100,0)</f>
        <v>-78.026849772358915</v>
      </c>
      <c r="AA44" s="33">
        <f>+AA37+AA43</f>
        <v>463227689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133821231</v>
      </c>
      <c r="D45" s="42">
        <f t="shared" si="6"/>
        <v>0</v>
      </c>
      <c r="E45" s="43">
        <f t="shared" si="6"/>
        <v>156333784</v>
      </c>
      <c r="F45" s="44">
        <f t="shared" si="6"/>
        <v>180943443</v>
      </c>
      <c r="G45" s="44">
        <f t="shared" si="6"/>
        <v>15962862</v>
      </c>
      <c r="H45" s="44">
        <f t="shared" si="6"/>
        <v>-10425179</v>
      </c>
      <c r="I45" s="44">
        <f t="shared" si="6"/>
        <v>-6683143</v>
      </c>
      <c r="J45" s="44">
        <f t="shared" si="6"/>
        <v>-1145460</v>
      </c>
      <c r="K45" s="44">
        <f t="shared" si="6"/>
        <v>-1969399</v>
      </c>
      <c r="L45" s="44">
        <f t="shared" si="6"/>
        <v>52154876</v>
      </c>
      <c r="M45" s="44">
        <f t="shared" si="6"/>
        <v>-16951031</v>
      </c>
      <c r="N45" s="44">
        <f t="shared" si="6"/>
        <v>33234446</v>
      </c>
      <c r="O45" s="44">
        <f t="shared" si="6"/>
        <v>-33302345</v>
      </c>
      <c r="P45" s="44">
        <f t="shared" si="6"/>
        <v>33220268</v>
      </c>
      <c r="Q45" s="44">
        <f t="shared" si="6"/>
        <v>-59480184</v>
      </c>
      <c r="R45" s="44">
        <f t="shared" si="6"/>
        <v>-59562261</v>
      </c>
      <c r="S45" s="44">
        <f t="shared" si="6"/>
        <v>-10398765</v>
      </c>
      <c r="T45" s="44">
        <f t="shared" si="6"/>
        <v>49639209</v>
      </c>
      <c r="U45" s="44">
        <f t="shared" si="6"/>
        <v>36938018</v>
      </c>
      <c r="V45" s="44">
        <f t="shared" si="6"/>
        <v>76178462</v>
      </c>
      <c r="W45" s="44">
        <f t="shared" si="6"/>
        <v>48705187</v>
      </c>
      <c r="X45" s="44">
        <f t="shared" si="6"/>
        <v>180943443</v>
      </c>
      <c r="Y45" s="44">
        <f t="shared" si="6"/>
        <v>-132238256</v>
      </c>
      <c r="Z45" s="45">
        <f>+IF(X45&lt;&gt;0,+(Y45/X45)*100,0)</f>
        <v>-73.082646050898902</v>
      </c>
      <c r="AA45" s="46">
        <f>+AA26-AA44</f>
        <v>180943443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-1118605742</v>
      </c>
      <c r="D47" s="18"/>
      <c r="E47" s="19">
        <v>13921601</v>
      </c>
      <c r="F47" s="20">
        <v>11017533</v>
      </c>
      <c r="G47" s="20">
        <v>15953965</v>
      </c>
      <c r="H47" s="20">
        <v>-18839723</v>
      </c>
      <c r="I47" s="20">
        <v>-10319790</v>
      </c>
      <c r="J47" s="20">
        <v>-13205548</v>
      </c>
      <c r="K47" s="20">
        <v>-6104754</v>
      </c>
      <c r="L47" s="20">
        <v>47660638</v>
      </c>
      <c r="M47" s="20">
        <v>-20706571</v>
      </c>
      <c r="N47" s="20">
        <v>20849313</v>
      </c>
      <c r="O47" s="20">
        <v>-37657194</v>
      </c>
      <c r="P47" s="20">
        <v>31205506</v>
      </c>
      <c r="Q47" s="20">
        <v>1598401</v>
      </c>
      <c r="R47" s="20">
        <v>-4853287</v>
      </c>
      <c r="S47" s="20">
        <v>-16058231</v>
      </c>
      <c r="T47" s="20">
        <v>33976446</v>
      </c>
      <c r="U47" s="20">
        <v>-7951619</v>
      </c>
      <c r="V47" s="20">
        <v>9966596</v>
      </c>
      <c r="W47" s="20">
        <v>12757074</v>
      </c>
      <c r="X47" s="20">
        <v>11017533</v>
      </c>
      <c r="Y47" s="20">
        <v>1739541</v>
      </c>
      <c r="Z47" s="47">
        <v>15.788843110340581</v>
      </c>
      <c r="AA47" s="22">
        <v>11017533</v>
      </c>
    </row>
    <row r="48" spans="1:27" x14ac:dyDescent="0.25">
      <c r="A48" s="23" t="s">
        <v>73</v>
      </c>
      <c r="B48" s="17" t="s">
        <v>32</v>
      </c>
      <c r="C48" s="18">
        <v>-16910910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-1135516652</v>
      </c>
      <c r="D50" s="50">
        <f t="shared" ref="D50:Y50" si="7">SUM(D47:D49)</f>
        <v>0</v>
      </c>
      <c r="E50" s="51">
        <f t="shared" si="7"/>
        <v>13921601</v>
      </c>
      <c r="F50" s="52">
        <f t="shared" si="7"/>
        <v>11017533</v>
      </c>
      <c r="G50" s="52">
        <f t="shared" si="7"/>
        <v>15953965</v>
      </c>
      <c r="H50" s="52">
        <f t="shared" si="7"/>
        <v>-18839723</v>
      </c>
      <c r="I50" s="52">
        <f t="shared" si="7"/>
        <v>-10319790</v>
      </c>
      <c r="J50" s="52">
        <f t="shared" si="7"/>
        <v>-13205548</v>
      </c>
      <c r="K50" s="52">
        <f t="shared" si="7"/>
        <v>-6104754</v>
      </c>
      <c r="L50" s="52">
        <f t="shared" si="7"/>
        <v>47660638</v>
      </c>
      <c r="M50" s="52">
        <f t="shared" si="7"/>
        <v>-20706571</v>
      </c>
      <c r="N50" s="52">
        <f t="shared" si="7"/>
        <v>20849313</v>
      </c>
      <c r="O50" s="52">
        <f t="shared" si="7"/>
        <v>-37657194</v>
      </c>
      <c r="P50" s="52">
        <f t="shared" si="7"/>
        <v>31205506</v>
      </c>
      <c r="Q50" s="52">
        <f t="shared" si="7"/>
        <v>1598401</v>
      </c>
      <c r="R50" s="52">
        <f t="shared" si="7"/>
        <v>-4853287</v>
      </c>
      <c r="S50" s="52">
        <f t="shared" si="7"/>
        <v>-16058231</v>
      </c>
      <c r="T50" s="52">
        <f t="shared" si="7"/>
        <v>33976446</v>
      </c>
      <c r="U50" s="52">
        <f t="shared" si="7"/>
        <v>-7951619</v>
      </c>
      <c r="V50" s="52">
        <f t="shared" si="7"/>
        <v>9966596</v>
      </c>
      <c r="W50" s="52">
        <f t="shared" si="7"/>
        <v>12757074</v>
      </c>
      <c r="X50" s="52">
        <f t="shared" si="7"/>
        <v>11017533</v>
      </c>
      <c r="Y50" s="52">
        <f t="shared" si="7"/>
        <v>1739541</v>
      </c>
      <c r="Z50" s="53">
        <f>+IF(X50&lt;&gt;0,+(Y50/X50)*100,0)</f>
        <v>15.788843110340581</v>
      </c>
      <c r="AA50" s="54">
        <f>SUM(AA47:AA49)</f>
        <v>11017533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-316483901</v>
      </c>
      <c r="D6" s="18"/>
      <c r="E6" s="19">
        <v>296876150</v>
      </c>
      <c r="F6" s="20">
        <v>311451750</v>
      </c>
      <c r="G6" s="20">
        <v>-316672874</v>
      </c>
      <c r="H6" s="20">
        <v>25219239</v>
      </c>
      <c r="I6" s="20">
        <v>12988008</v>
      </c>
      <c r="J6" s="20">
        <v>-278465627</v>
      </c>
      <c r="K6" s="20">
        <v>11110128</v>
      </c>
      <c r="L6" s="20">
        <v>13783409</v>
      </c>
      <c r="M6" s="20">
        <v>-7226605</v>
      </c>
      <c r="N6" s="20">
        <v>17666932</v>
      </c>
      <c r="O6" s="20">
        <v>17077761</v>
      </c>
      <c r="P6" s="20">
        <v>14737538</v>
      </c>
      <c r="Q6" s="20">
        <v>-659336947</v>
      </c>
      <c r="R6" s="20">
        <v>-627521648</v>
      </c>
      <c r="S6" s="20">
        <v>18663897</v>
      </c>
      <c r="T6" s="20">
        <v>12497960</v>
      </c>
      <c r="U6" s="20">
        <v>16189752</v>
      </c>
      <c r="V6" s="20">
        <v>47351609</v>
      </c>
      <c r="W6" s="20">
        <v>-840968734</v>
      </c>
      <c r="X6" s="20">
        <v>311451750</v>
      </c>
      <c r="Y6" s="20">
        <v>-1152420484</v>
      </c>
      <c r="Z6" s="21">
        <v>-370.01573566371036</v>
      </c>
      <c r="AA6" s="22">
        <v>311451750</v>
      </c>
    </row>
    <row r="7" spans="1:27" x14ac:dyDescent="0.25">
      <c r="A7" s="23" t="s">
        <v>35</v>
      </c>
      <c r="B7" s="17" t="s">
        <v>32</v>
      </c>
      <c r="C7" s="18">
        <v>361001136</v>
      </c>
      <c r="D7" s="18"/>
      <c r="E7" s="19">
        <v>15393929</v>
      </c>
      <c r="F7" s="20">
        <v>4779459</v>
      </c>
      <c r="G7" s="20">
        <v>486508939</v>
      </c>
      <c r="H7" s="20">
        <v>-132788605</v>
      </c>
      <c r="I7" s="20">
        <v>-288087</v>
      </c>
      <c r="J7" s="20">
        <v>353432247</v>
      </c>
      <c r="K7" s="20">
        <v>-6365696</v>
      </c>
      <c r="L7" s="20">
        <v>-1007473</v>
      </c>
      <c r="M7" s="20">
        <v>4639549</v>
      </c>
      <c r="N7" s="20">
        <v>-2733620</v>
      </c>
      <c r="O7" s="20">
        <v>968186</v>
      </c>
      <c r="P7" s="20">
        <v>4209090</v>
      </c>
      <c r="Q7" s="20">
        <v>-8628636</v>
      </c>
      <c r="R7" s="20">
        <v>-3451360</v>
      </c>
      <c r="S7" s="20">
        <v>12421053</v>
      </c>
      <c r="T7" s="20">
        <v>-15344362</v>
      </c>
      <c r="U7" s="20">
        <v>1927783</v>
      </c>
      <c r="V7" s="20">
        <v>-995526</v>
      </c>
      <c r="W7" s="20">
        <v>346251741</v>
      </c>
      <c r="X7" s="20">
        <v>4779459</v>
      </c>
      <c r="Y7" s="20">
        <v>341472282</v>
      </c>
      <c r="Z7" s="21">
        <v>7144.5802129487874</v>
      </c>
      <c r="AA7" s="22">
        <v>4779459</v>
      </c>
    </row>
    <row r="8" spans="1:27" x14ac:dyDescent="0.25">
      <c r="A8" s="23" t="s">
        <v>36</v>
      </c>
      <c r="B8" s="17" t="s">
        <v>32</v>
      </c>
      <c r="C8" s="18">
        <v>-47807</v>
      </c>
      <c r="D8" s="18"/>
      <c r="E8" s="19"/>
      <c r="F8" s="20"/>
      <c r="G8" s="20">
        <v>-47807</v>
      </c>
      <c r="H8" s="20"/>
      <c r="I8" s="20"/>
      <c r="J8" s="20">
        <v>-47807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-47807</v>
      </c>
      <c r="X8" s="20"/>
      <c r="Y8" s="20">
        <v>-47807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-9800429</v>
      </c>
      <c r="D10" s="18"/>
      <c r="E10" s="19"/>
      <c r="F10" s="20">
        <v>40459367</v>
      </c>
      <c r="G10" s="20">
        <v>-9800429</v>
      </c>
      <c r="H10" s="20"/>
      <c r="I10" s="20"/>
      <c r="J10" s="20">
        <v>-9800429</v>
      </c>
      <c r="K10" s="20"/>
      <c r="L10" s="20"/>
      <c r="M10" s="20"/>
      <c r="N10" s="20"/>
      <c r="O10" s="20"/>
      <c r="P10" s="20"/>
      <c r="Q10" s="20">
        <v>-2007</v>
      </c>
      <c r="R10" s="20">
        <v>-2007</v>
      </c>
      <c r="S10" s="20">
        <v>-23949</v>
      </c>
      <c r="T10" s="20">
        <v>-6966</v>
      </c>
      <c r="U10" s="20">
        <v>-3560</v>
      </c>
      <c r="V10" s="20">
        <v>-34475</v>
      </c>
      <c r="W10" s="20">
        <v>-9836911</v>
      </c>
      <c r="X10" s="20">
        <v>40459367</v>
      </c>
      <c r="Y10" s="20">
        <v>-50296278</v>
      </c>
      <c r="Z10" s="21">
        <v>-124.31306204073832</v>
      </c>
      <c r="AA10" s="22">
        <v>40459367</v>
      </c>
    </row>
    <row r="11" spans="1:27" x14ac:dyDescent="0.25">
      <c r="A11" s="23" t="s">
        <v>39</v>
      </c>
      <c r="B11" s="17" t="s">
        <v>32</v>
      </c>
      <c r="C11" s="18">
        <v>260374343</v>
      </c>
      <c r="D11" s="18"/>
      <c r="E11" s="19">
        <v>113878473</v>
      </c>
      <c r="F11" s="20"/>
      <c r="G11" s="24">
        <v>260513883</v>
      </c>
      <c r="H11" s="24">
        <v>5123824</v>
      </c>
      <c r="I11" s="24">
        <v>5836174</v>
      </c>
      <c r="J11" s="20">
        <v>271473881</v>
      </c>
      <c r="K11" s="24">
        <v>3080191</v>
      </c>
      <c r="L11" s="24">
        <v>3672590</v>
      </c>
      <c r="M11" s="20">
        <v>924752</v>
      </c>
      <c r="N11" s="24">
        <v>7677533</v>
      </c>
      <c r="O11" s="24">
        <v>6407029</v>
      </c>
      <c r="P11" s="24">
        <v>3139958</v>
      </c>
      <c r="Q11" s="20">
        <v>3453972</v>
      </c>
      <c r="R11" s="24">
        <v>13000959</v>
      </c>
      <c r="S11" s="24">
        <v>3194350</v>
      </c>
      <c r="T11" s="20">
        <v>3165844</v>
      </c>
      <c r="U11" s="24">
        <v>8493398</v>
      </c>
      <c r="V11" s="24">
        <v>14853592</v>
      </c>
      <c r="W11" s="24">
        <v>307005965</v>
      </c>
      <c r="X11" s="20"/>
      <c r="Y11" s="24">
        <v>307005965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295016111</v>
      </c>
      <c r="D13" s="29">
        <f>SUM(D6:D12)</f>
        <v>0</v>
      </c>
      <c r="E13" s="30">
        <f t="shared" si="0"/>
        <v>426148552</v>
      </c>
      <c r="F13" s="31">
        <f t="shared" si="0"/>
        <v>356690576</v>
      </c>
      <c r="G13" s="31">
        <f t="shared" si="0"/>
        <v>420474481</v>
      </c>
      <c r="H13" s="31">
        <f t="shared" si="0"/>
        <v>-102445542</v>
      </c>
      <c r="I13" s="31">
        <f t="shared" si="0"/>
        <v>18536095</v>
      </c>
      <c r="J13" s="31">
        <f t="shared" si="0"/>
        <v>336565034</v>
      </c>
      <c r="K13" s="31">
        <f t="shared" si="0"/>
        <v>7824623</v>
      </c>
      <c r="L13" s="31">
        <f t="shared" si="0"/>
        <v>16448526</v>
      </c>
      <c r="M13" s="31">
        <f t="shared" si="0"/>
        <v>-1662304</v>
      </c>
      <c r="N13" s="31">
        <f t="shared" si="0"/>
        <v>22610845</v>
      </c>
      <c r="O13" s="31">
        <f t="shared" si="0"/>
        <v>24452976</v>
      </c>
      <c r="P13" s="31">
        <f t="shared" si="0"/>
        <v>22086586</v>
      </c>
      <c r="Q13" s="31">
        <f t="shared" si="0"/>
        <v>-664513618</v>
      </c>
      <c r="R13" s="31">
        <f t="shared" si="0"/>
        <v>-617974056</v>
      </c>
      <c r="S13" s="31">
        <f t="shared" si="0"/>
        <v>34255351</v>
      </c>
      <c r="T13" s="31">
        <f t="shared" si="0"/>
        <v>312476</v>
      </c>
      <c r="U13" s="31">
        <f t="shared" si="0"/>
        <v>26607373</v>
      </c>
      <c r="V13" s="31">
        <f t="shared" si="0"/>
        <v>61175200</v>
      </c>
      <c r="W13" s="31">
        <f t="shared" si="0"/>
        <v>-197622977</v>
      </c>
      <c r="X13" s="31">
        <f t="shared" si="0"/>
        <v>356690576</v>
      </c>
      <c r="Y13" s="31">
        <f t="shared" si="0"/>
        <v>-554313553</v>
      </c>
      <c r="Z13" s="32">
        <f>+IF(X13&lt;&gt;0,+(Y13/X13)*100,0)</f>
        <v>-155.40459723275671</v>
      </c>
      <c r="AA13" s="33">
        <f>SUM(AA6:AA12)</f>
        <v>356690576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229898247</v>
      </c>
      <c r="D17" s="18"/>
      <c r="E17" s="19">
        <v>6540574</v>
      </c>
      <c r="F17" s="20">
        <v>6540574</v>
      </c>
      <c r="G17" s="24">
        <v>208120224</v>
      </c>
      <c r="H17" s="24">
        <v>-6936294</v>
      </c>
      <c r="I17" s="24">
        <v>-1760210</v>
      </c>
      <c r="J17" s="20">
        <v>199423720</v>
      </c>
      <c r="K17" s="24">
        <v>167573</v>
      </c>
      <c r="L17" s="24">
        <v>28705613</v>
      </c>
      <c r="M17" s="20">
        <v>2764746</v>
      </c>
      <c r="N17" s="24">
        <v>31637932</v>
      </c>
      <c r="O17" s="24">
        <v>-238789</v>
      </c>
      <c r="P17" s="24">
        <v>-203492</v>
      </c>
      <c r="Q17" s="20">
        <v>-2359707</v>
      </c>
      <c r="R17" s="24">
        <v>-2801988</v>
      </c>
      <c r="S17" s="24">
        <v>-578699</v>
      </c>
      <c r="T17" s="20">
        <v>-597990</v>
      </c>
      <c r="U17" s="24">
        <v>-578699</v>
      </c>
      <c r="V17" s="24">
        <v>-1755388</v>
      </c>
      <c r="W17" s="24">
        <v>226504276</v>
      </c>
      <c r="X17" s="20">
        <v>6540574</v>
      </c>
      <c r="Y17" s="24">
        <v>219963702</v>
      </c>
      <c r="Z17" s="25">
        <v>3363.0641897790624</v>
      </c>
      <c r="AA17" s="26">
        <v>6540574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229898247</v>
      </c>
      <c r="D25" s="29">
        <f t="shared" ref="D25:Y25" si="1">SUM(D15:D24)</f>
        <v>0</v>
      </c>
      <c r="E25" s="35">
        <f t="shared" si="1"/>
        <v>6540574</v>
      </c>
      <c r="F25" s="36">
        <f t="shared" si="1"/>
        <v>6540574</v>
      </c>
      <c r="G25" s="36">
        <f t="shared" si="1"/>
        <v>208120224</v>
      </c>
      <c r="H25" s="36">
        <f t="shared" si="1"/>
        <v>-6936294</v>
      </c>
      <c r="I25" s="36">
        <f t="shared" si="1"/>
        <v>-1760210</v>
      </c>
      <c r="J25" s="36">
        <f t="shared" si="1"/>
        <v>199423720</v>
      </c>
      <c r="K25" s="36">
        <f t="shared" si="1"/>
        <v>167573</v>
      </c>
      <c r="L25" s="36">
        <f t="shared" si="1"/>
        <v>28705613</v>
      </c>
      <c r="M25" s="36">
        <f t="shared" si="1"/>
        <v>2764746</v>
      </c>
      <c r="N25" s="36">
        <f t="shared" si="1"/>
        <v>31637932</v>
      </c>
      <c r="O25" s="36">
        <f t="shared" si="1"/>
        <v>-238789</v>
      </c>
      <c r="P25" s="36">
        <f t="shared" si="1"/>
        <v>-203492</v>
      </c>
      <c r="Q25" s="36">
        <f t="shared" si="1"/>
        <v>-2359707</v>
      </c>
      <c r="R25" s="36">
        <f t="shared" si="1"/>
        <v>-2801988</v>
      </c>
      <c r="S25" s="36">
        <f t="shared" si="1"/>
        <v>-578699</v>
      </c>
      <c r="T25" s="36">
        <f t="shared" si="1"/>
        <v>-597990</v>
      </c>
      <c r="U25" s="36">
        <f t="shared" si="1"/>
        <v>-578699</v>
      </c>
      <c r="V25" s="36">
        <f t="shared" si="1"/>
        <v>-1755388</v>
      </c>
      <c r="W25" s="36">
        <f t="shared" si="1"/>
        <v>226504276</v>
      </c>
      <c r="X25" s="36">
        <f t="shared" si="1"/>
        <v>6540574</v>
      </c>
      <c r="Y25" s="36">
        <f t="shared" si="1"/>
        <v>219963702</v>
      </c>
      <c r="Z25" s="37">
        <f>+IF(X25&lt;&gt;0,+(Y25/X25)*100,0)</f>
        <v>3363.0641897790624</v>
      </c>
      <c r="AA25" s="38">
        <f>SUM(AA15:AA24)</f>
        <v>6540574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524914358</v>
      </c>
      <c r="D26" s="29">
        <f>+D13+D25</f>
        <v>0</v>
      </c>
      <c r="E26" s="30">
        <f t="shared" si="2"/>
        <v>432689126</v>
      </c>
      <c r="F26" s="31">
        <f t="shared" si="2"/>
        <v>363231150</v>
      </c>
      <c r="G26" s="31">
        <f t="shared" si="2"/>
        <v>628594705</v>
      </c>
      <c r="H26" s="31">
        <f t="shared" si="2"/>
        <v>-109381836</v>
      </c>
      <c r="I26" s="31">
        <f t="shared" si="2"/>
        <v>16775885</v>
      </c>
      <c r="J26" s="31">
        <f t="shared" si="2"/>
        <v>535988754</v>
      </c>
      <c r="K26" s="31">
        <f t="shared" si="2"/>
        <v>7992196</v>
      </c>
      <c r="L26" s="31">
        <f t="shared" si="2"/>
        <v>45154139</v>
      </c>
      <c r="M26" s="31">
        <f t="shared" si="2"/>
        <v>1102442</v>
      </c>
      <c r="N26" s="31">
        <f t="shared" si="2"/>
        <v>54248777</v>
      </c>
      <c r="O26" s="31">
        <f t="shared" si="2"/>
        <v>24214187</v>
      </c>
      <c r="P26" s="31">
        <f t="shared" si="2"/>
        <v>21883094</v>
      </c>
      <c r="Q26" s="31">
        <f t="shared" si="2"/>
        <v>-666873325</v>
      </c>
      <c r="R26" s="31">
        <f t="shared" si="2"/>
        <v>-620776044</v>
      </c>
      <c r="S26" s="31">
        <f t="shared" si="2"/>
        <v>33676652</v>
      </c>
      <c r="T26" s="31">
        <f t="shared" si="2"/>
        <v>-285514</v>
      </c>
      <c r="U26" s="31">
        <f t="shared" si="2"/>
        <v>26028674</v>
      </c>
      <c r="V26" s="31">
        <f t="shared" si="2"/>
        <v>59419812</v>
      </c>
      <c r="W26" s="31">
        <f t="shared" si="2"/>
        <v>28881299</v>
      </c>
      <c r="X26" s="31">
        <f t="shared" si="2"/>
        <v>363231150</v>
      </c>
      <c r="Y26" s="31">
        <f t="shared" si="2"/>
        <v>-334349851</v>
      </c>
      <c r="Z26" s="32">
        <f>+IF(X26&lt;&gt;0,+(Y26/X26)*100,0)</f>
        <v>-92.048782435096768</v>
      </c>
      <c r="AA26" s="33">
        <f>+AA13+AA25</f>
        <v>363231150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-123219</v>
      </c>
      <c r="D31" s="18"/>
      <c r="E31" s="19"/>
      <c r="F31" s="20"/>
      <c r="G31" s="20">
        <v>-139379</v>
      </c>
      <c r="H31" s="20">
        <v>-7142</v>
      </c>
      <c r="I31" s="20">
        <v>-3163</v>
      </c>
      <c r="J31" s="20">
        <v>-149684</v>
      </c>
      <c r="K31" s="20">
        <v>-9489</v>
      </c>
      <c r="L31" s="20">
        <v>-6942</v>
      </c>
      <c r="M31" s="20">
        <v>-3124</v>
      </c>
      <c r="N31" s="20">
        <v>-19555</v>
      </c>
      <c r="O31" s="20">
        <v>-3055</v>
      </c>
      <c r="P31" s="20">
        <v>-2569</v>
      </c>
      <c r="Q31" s="20">
        <v>-4640</v>
      </c>
      <c r="R31" s="20">
        <v>-10264</v>
      </c>
      <c r="S31" s="20"/>
      <c r="T31" s="20">
        <v>-1639</v>
      </c>
      <c r="U31" s="20">
        <v>-908</v>
      </c>
      <c r="V31" s="20">
        <v>-2547</v>
      </c>
      <c r="W31" s="20">
        <v>-182050</v>
      </c>
      <c r="X31" s="20"/>
      <c r="Y31" s="20">
        <v>-182050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1077734905</v>
      </c>
      <c r="D32" s="18"/>
      <c r="E32" s="19">
        <v>1700174618</v>
      </c>
      <c r="F32" s="20">
        <v>341103192</v>
      </c>
      <c r="G32" s="20">
        <v>1046459272</v>
      </c>
      <c r="H32" s="20">
        <v>40614816</v>
      </c>
      <c r="I32" s="20">
        <v>36168769</v>
      </c>
      <c r="J32" s="20">
        <v>1123242857</v>
      </c>
      <c r="K32" s="20">
        <v>14170993</v>
      </c>
      <c r="L32" s="20">
        <v>16982979</v>
      </c>
      <c r="M32" s="20">
        <v>-22131667</v>
      </c>
      <c r="N32" s="20">
        <v>9022305</v>
      </c>
      <c r="O32" s="20">
        <v>48720996</v>
      </c>
      <c r="P32" s="20">
        <v>21551140</v>
      </c>
      <c r="Q32" s="20">
        <v>-6184877</v>
      </c>
      <c r="R32" s="20">
        <v>64087259</v>
      </c>
      <c r="S32" s="20">
        <v>21789623</v>
      </c>
      <c r="T32" s="20">
        <v>17028589</v>
      </c>
      <c r="U32" s="20">
        <v>67136518</v>
      </c>
      <c r="V32" s="20">
        <v>105954730</v>
      </c>
      <c r="W32" s="20">
        <v>1302307151</v>
      </c>
      <c r="X32" s="20">
        <v>341103192</v>
      </c>
      <c r="Y32" s="20">
        <v>961203959</v>
      </c>
      <c r="Z32" s="21">
        <v>281.79271890249561</v>
      </c>
      <c r="AA32" s="22">
        <v>341103192</v>
      </c>
    </row>
    <row r="33" spans="1:27" x14ac:dyDescent="0.25">
      <c r="A33" s="23" t="s">
        <v>60</v>
      </c>
      <c r="B33" s="17" t="s">
        <v>32</v>
      </c>
      <c r="C33" s="18">
        <v>-9796200</v>
      </c>
      <c r="D33" s="18"/>
      <c r="E33" s="19">
        <v>2449176</v>
      </c>
      <c r="F33" s="20">
        <v>-2449174</v>
      </c>
      <c r="G33" s="20">
        <v>-9796200</v>
      </c>
      <c r="H33" s="20"/>
      <c r="I33" s="20"/>
      <c r="J33" s="20">
        <v>-9796200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-9796200</v>
      </c>
      <c r="X33" s="20">
        <v>-2449174</v>
      </c>
      <c r="Y33" s="20">
        <v>-7347026</v>
      </c>
      <c r="Z33" s="21">
        <v>299.97974827431614</v>
      </c>
      <c r="AA33" s="22">
        <v>-2449174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187791721</v>
      </c>
      <c r="D35" s="18"/>
      <c r="E35" s="19">
        <v>15774243</v>
      </c>
      <c r="F35" s="20">
        <v>10174243</v>
      </c>
      <c r="G35" s="20">
        <v>188004109</v>
      </c>
      <c r="H35" s="20">
        <v>2656883</v>
      </c>
      <c r="I35" s="20">
        <v>1774316</v>
      </c>
      <c r="J35" s="20">
        <v>192435308</v>
      </c>
      <c r="K35" s="20">
        <v>1177250</v>
      </c>
      <c r="L35" s="20">
        <v>2018952</v>
      </c>
      <c r="M35" s="20">
        <v>1953334</v>
      </c>
      <c r="N35" s="20">
        <v>5149536</v>
      </c>
      <c r="O35" s="20">
        <v>1960637</v>
      </c>
      <c r="P35" s="20">
        <v>2198415</v>
      </c>
      <c r="Q35" s="20">
        <v>576554</v>
      </c>
      <c r="R35" s="20">
        <v>4735606</v>
      </c>
      <c r="S35" s="20">
        <v>4450492</v>
      </c>
      <c r="T35" s="20">
        <v>1240619</v>
      </c>
      <c r="U35" s="20">
        <v>3616449</v>
      </c>
      <c r="V35" s="20">
        <v>9307560</v>
      </c>
      <c r="W35" s="20">
        <v>211628010</v>
      </c>
      <c r="X35" s="20">
        <v>10174243</v>
      </c>
      <c r="Y35" s="20">
        <v>201453767</v>
      </c>
      <c r="Z35" s="21">
        <v>1980.0369128199513</v>
      </c>
      <c r="AA35" s="22">
        <v>10174243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1255607207</v>
      </c>
      <c r="D37" s="29">
        <f t="shared" ref="D37:Y37" si="3">SUM(D29:D36)</f>
        <v>0</v>
      </c>
      <c r="E37" s="30">
        <f t="shared" si="3"/>
        <v>1718398037</v>
      </c>
      <c r="F37" s="31">
        <f t="shared" si="3"/>
        <v>348828261</v>
      </c>
      <c r="G37" s="31">
        <f t="shared" si="3"/>
        <v>1224527802</v>
      </c>
      <c r="H37" s="31">
        <f t="shared" si="3"/>
        <v>43264557</v>
      </c>
      <c r="I37" s="31">
        <f t="shared" si="3"/>
        <v>37939922</v>
      </c>
      <c r="J37" s="31">
        <f t="shared" si="3"/>
        <v>1305732281</v>
      </c>
      <c r="K37" s="31">
        <f t="shared" si="3"/>
        <v>15338754</v>
      </c>
      <c r="L37" s="31">
        <f t="shared" si="3"/>
        <v>18994989</v>
      </c>
      <c r="M37" s="31">
        <f t="shared" si="3"/>
        <v>-20181457</v>
      </c>
      <c r="N37" s="31">
        <f t="shared" si="3"/>
        <v>14152286</v>
      </c>
      <c r="O37" s="31">
        <f t="shared" si="3"/>
        <v>50678578</v>
      </c>
      <c r="P37" s="31">
        <f t="shared" si="3"/>
        <v>23746986</v>
      </c>
      <c r="Q37" s="31">
        <f t="shared" si="3"/>
        <v>-5612963</v>
      </c>
      <c r="R37" s="31">
        <f t="shared" si="3"/>
        <v>68812601</v>
      </c>
      <c r="S37" s="31">
        <f t="shared" si="3"/>
        <v>26240115</v>
      </c>
      <c r="T37" s="31">
        <f t="shared" si="3"/>
        <v>18267569</v>
      </c>
      <c r="U37" s="31">
        <f t="shared" si="3"/>
        <v>70752059</v>
      </c>
      <c r="V37" s="31">
        <f t="shared" si="3"/>
        <v>115259743</v>
      </c>
      <c r="W37" s="31">
        <f t="shared" si="3"/>
        <v>1503956911</v>
      </c>
      <c r="X37" s="31">
        <f t="shared" si="3"/>
        <v>348828261</v>
      </c>
      <c r="Y37" s="31">
        <f t="shared" si="3"/>
        <v>1155128650</v>
      </c>
      <c r="Z37" s="32">
        <f>+IF(X37&lt;&gt;0,+(Y37/X37)*100,0)</f>
        <v>331.14537414157508</v>
      </c>
      <c r="AA37" s="33">
        <f>SUM(AA29:AA36)</f>
        <v>348828261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1255607207</v>
      </c>
      <c r="D44" s="29">
        <f>+D37+D43</f>
        <v>0</v>
      </c>
      <c r="E44" s="30">
        <f t="shared" si="5"/>
        <v>1718398037</v>
      </c>
      <c r="F44" s="31">
        <f t="shared" si="5"/>
        <v>348828261</v>
      </c>
      <c r="G44" s="31">
        <f t="shared" si="5"/>
        <v>1224527802</v>
      </c>
      <c r="H44" s="31">
        <f t="shared" si="5"/>
        <v>43264557</v>
      </c>
      <c r="I44" s="31">
        <f t="shared" si="5"/>
        <v>37939922</v>
      </c>
      <c r="J44" s="31">
        <f t="shared" si="5"/>
        <v>1305732281</v>
      </c>
      <c r="K44" s="31">
        <f t="shared" si="5"/>
        <v>15338754</v>
      </c>
      <c r="L44" s="31">
        <f t="shared" si="5"/>
        <v>18994989</v>
      </c>
      <c r="M44" s="31">
        <f t="shared" si="5"/>
        <v>-20181457</v>
      </c>
      <c r="N44" s="31">
        <f t="shared" si="5"/>
        <v>14152286</v>
      </c>
      <c r="O44" s="31">
        <f t="shared" si="5"/>
        <v>50678578</v>
      </c>
      <c r="P44" s="31">
        <f t="shared" si="5"/>
        <v>23746986</v>
      </c>
      <c r="Q44" s="31">
        <f t="shared" si="5"/>
        <v>-5612963</v>
      </c>
      <c r="R44" s="31">
        <f t="shared" si="5"/>
        <v>68812601</v>
      </c>
      <c r="S44" s="31">
        <f t="shared" si="5"/>
        <v>26240115</v>
      </c>
      <c r="T44" s="31">
        <f t="shared" si="5"/>
        <v>18267569</v>
      </c>
      <c r="U44" s="31">
        <f t="shared" si="5"/>
        <v>70752059</v>
      </c>
      <c r="V44" s="31">
        <f t="shared" si="5"/>
        <v>115259743</v>
      </c>
      <c r="W44" s="31">
        <f t="shared" si="5"/>
        <v>1503956911</v>
      </c>
      <c r="X44" s="31">
        <f t="shared" si="5"/>
        <v>348828261</v>
      </c>
      <c r="Y44" s="31">
        <f t="shared" si="5"/>
        <v>1155128650</v>
      </c>
      <c r="Z44" s="32">
        <f>+IF(X44&lt;&gt;0,+(Y44/X44)*100,0)</f>
        <v>331.14537414157508</v>
      </c>
      <c r="AA44" s="33">
        <f>+AA37+AA43</f>
        <v>348828261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-730692849</v>
      </c>
      <c r="D45" s="42">
        <f t="shared" si="6"/>
        <v>0</v>
      </c>
      <c r="E45" s="43">
        <f t="shared" si="6"/>
        <v>-1285708911</v>
      </c>
      <c r="F45" s="44">
        <f t="shared" si="6"/>
        <v>14402889</v>
      </c>
      <c r="G45" s="44">
        <f t="shared" si="6"/>
        <v>-595933097</v>
      </c>
      <c r="H45" s="44">
        <f t="shared" si="6"/>
        <v>-152646393</v>
      </c>
      <c r="I45" s="44">
        <f t="shared" si="6"/>
        <v>-21164037</v>
      </c>
      <c r="J45" s="44">
        <f t="shared" si="6"/>
        <v>-769743527</v>
      </c>
      <c r="K45" s="44">
        <f t="shared" si="6"/>
        <v>-7346558</v>
      </c>
      <c r="L45" s="44">
        <f t="shared" si="6"/>
        <v>26159150</v>
      </c>
      <c r="M45" s="44">
        <f t="shared" si="6"/>
        <v>21283899</v>
      </c>
      <c r="N45" s="44">
        <f t="shared" si="6"/>
        <v>40096491</v>
      </c>
      <c r="O45" s="44">
        <f t="shared" si="6"/>
        <v>-26464391</v>
      </c>
      <c r="P45" s="44">
        <f t="shared" si="6"/>
        <v>-1863892</v>
      </c>
      <c r="Q45" s="44">
        <f t="shared" si="6"/>
        <v>-661260362</v>
      </c>
      <c r="R45" s="44">
        <f t="shared" si="6"/>
        <v>-689588645</v>
      </c>
      <c r="S45" s="44">
        <f t="shared" si="6"/>
        <v>7436537</v>
      </c>
      <c r="T45" s="44">
        <f t="shared" si="6"/>
        <v>-18553083</v>
      </c>
      <c r="U45" s="44">
        <f t="shared" si="6"/>
        <v>-44723385</v>
      </c>
      <c r="V45" s="44">
        <f t="shared" si="6"/>
        <v>-55839931</v>
      </c>
      <c r="W45" s="44">
        <f t="shared" si="6"/>
        <v>-1475075612</v>
      </c>
      <c r="X45" s="44">
        <f t="shared" si="6"/>
        <v>14402889</v>
      </c>
      <c r="Y45" s="44">
        <f t="shared" si="6"/>
        <v>-1489478501</v>
      </c>
      <c r="Z45" s="45">
        <f>+IF(X45&lt;&gt;0,+(Y45/X45)*100,0)</f>
        <v>-10341.525932748631</v>
      </c>
      <c r="AA45" s="46">
        <f>+AA26-AA44</f>
        <v>14402889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647825</v>
      </c>
      <c r="D47" s="18"/>
      <c r="E47" s="19">
        <v>-32466781</v>
      </c>
      <c r="F47" s="20">
        <v>-28505651</v>
      </c>
      <c r="G47" s="20">
        <v>647825</v>
      </c>
      <c r="H47" s="20"/>
      <c r="I47" s="20"/>
      <c r="J47" s="20">
        <v>647825</v>
      </c>
      <c r="K47" s="20"/>
      <c r="L47" s="20"/>
      <c r="M47" s="20"/>
      <c r="N47" s="20"/>
      <c r="O47" s="20"/>
      <c r="P47" s="20">
        <v>-50551749</v>
      </c>
      <c r="Q47" s="20">
        <v>-25692779</v>
      </c>
      <c r="R47" s="20">
        <v>-76244528</v>
      </c>
      <c r="S47" s="20">
        <v>4798015</v>
      </c>
      <c r="T47" s="20">
        <v>-22704031</v>
      </c>
      <c r="U47" s="20">
        <v>-20789605</v>
      </c>
      <c r="V47" s="20">
        <v>-38695621</v>
      </c>
      <c r="W47" s="20">
        <v>-114292324</v>
      </c>
      <c r="X47" s="20">
        <v>-28505651</v>
      </c>
      <c r="Y47" s="20">
        <v>-85786673</v>
      </c>
      <c r="Z47" s="47">
        <v>300.94619835203906</v>
      </c>
      <c r="AA47" s="22">
        <v>-28505651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647825</v>
      </c>
      <c r="D50" s="50">
        <f t="shared" ref="D50:Y50" si="7">SUM(D47:D49)</f>
        <v>0</v>
      </c>
      <c r="E50" s="51">
        <f t="shared" si="7"/>
        <v>-32466781</v>
      </c>
      <c r="F50" s="52">
        <f t="shared" si="7"/>
        <v>-28505651</v>
      </c>
      <c r="G50" s="52">
        <f t="shared" si="7"/>
        <v>647825</v>
      </c>
      <c r="H50" s="52">
        <f t="shared" si="7"/>
        <v>0</v>
      </c>
      <c r="I50" s="52">
        <f t="shared" si="7"/>
        <v>0</v>
      </c>
      <c r="J50" s="52">
        <f t="shared" si="7"/>
        <v>647825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-50551749</v>
      </c>
      <c r="Q50" s="52">
        <f t="shared" si="7"/>
        <v>-25692779</v>
      </c>
      <c r="R50" s="52">
        <f t="shared" si="7"/>
        <v>-76244528</v>
      </c>
      <c r="S50" s="52">
        <f t="shared" si="7"/>
        <v>4798015</v>
      </c>
      <c r="T50" s="52">
        <f t="shared" si="7"/>
        <v>-22704031</v>
      </c>
      <c r="U50" s="52">
        <f t="shared" si="7"/>
        <v>-20789605</v>
      </c>
      <c r="V50" s="52">
        <f t="shared" si="7"/>
        <v>-38695621</v>
      </c>
      <c r="W50" s="52">
        <f t="shared" si="7"/>
        <v>-114292324</v>
      </c>
      <c r="X50" s="52">
        <f t="shared" si="7"/>
        <v>-28505651</v>
      </c>
      <c r="Y50" s="52">
        <f t="shared" si="7"/>
        <v>-85786673</v>
      </c>
      <c r="Z50" s="53">
        <f>+IF(X50&lt;&gt;0,+(Y50/X50)*100,0)</f>
        <v>300.94619835203906</v>
      </c>
      <c r="AA50" s="54">
        <f>SUM(AA47:AA49)</f>
        <v>-28505651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140732005</v>
      </c>
      <c r="D6" s="18"/>
      <c r="E6" s="19">
        <v>-15417857</v>
      </c>
      <c r="F6" s="20">
        <v>-15575299</v>
      </c>
      <c r="G6" s="20">
        <v>146500098</v>
      </c>
      <c r="H6" s="20"/>
      <c r="I6" s="20">
        <v>-2795398</v>
      </c>
      <c r="J6" s="20">
        <v>143704700</v>
      </c>
      <c r="K6" s="20">
        <v>3790261</v>
      </c>
      <c r="L6" s="20">
        <v>3447686</v>
      </c>
      <c r="M6" s="20">
        <v>219365</v>
      </c>
      <c r="N6" s="20">
        <v>7457312</v>
      </c>
      <c r="O6" s="20">
        <v>3561238</v>
      </c>
      <c r="P6" s="20">
        <v>3953852</v>
      </c>
      <c r="Q6" s="20">
        <v>1298368</v>
      </c>
      <c r="R6" s="20">
        <v>8813458</v>
      </c>
      <c r="S6" s="20">
        <v>2818436</v>
      </c>
      <c r="T6" s="20">
        <v>7437691</v>
      </c>
      <c r="U6" s="20">
        <v>-11286612</v>
      </c>
      <c r="V6" s="20">
        <v>-1030485</v>
      </c>
      <c r="W6" s="20">
        <v>158944985</v>
      </c>
      <c r="X6" s="20">
        <v>-15575299</v>
      </c>
      <c r="Y6" s="20">
        <v>174520284</v>
      </c>
      <c r="Z6" s="21">
        <v>-1120.4939564884116</v>
      </c>
      <c r="AA6" s="22">
        <v>-15575299</v>
      </c>
    </row>
    <row r="7" spans="1:27" x14ac:dyDescent="0.25">
      <c r="A7" s="23" t="s">
        <v>35</v>
      </c>
      <c r="B7" s="17" t="s">
        <v>32</v>
      </c>
      <c r="C7" s="18">
        <v>-23739405</v>
      </c>
      <c r="D7" s="18"/>
      <c r="E7" s="19">
        <v>87746395</v>
      </c>
      <c r="F7" s="20">
        <v>94964287</v>
      </c>
      <c r="G7" s="20">
        <v>-13840088</v>
      </c>
      <c r="H7" s="20"/>
      <c r="I7" s="20">
        <v>-274191</v>
      </c>
      <c r="J7" s="20">
        <v>-14114279</v>
      </c>
      <c r="K7" s="20">
        <v>-83010</v>
      </c>
      <c r="L7" s="20">
        <v>-425275</v>
      </c>
      <c r="M7" s="20">
        <v>3812247</v>
      </c>
      <c r="N7" s="20">
        <v>3303962</v>
      </c>
      <c r="O7" s="20">
        <v>481800</v>
      </c>
      <c r="P7" s="20">
        <v>-1015971</v>
      </c>
      <c r="Q7" s="20">
        <v>2153986</v>
      </c>
      <c r="R7" s="20">
        <v>1619815</v>
      </c>
      <c r="S7" s="20">
        <v>-1501172</v>
      </c>
      <c r="T7" s="20">
        <v>1890296</v>
      </c>
      <c r="U7" s="20">
        <v>-138788</v>
      </c>
      <c r="V7" s="20">
        <v>250336</v>
      </c>
      <c r="W7" s="20">
        <v>-8940166</v>
      </c>
      <c r="X7" s="20">
        <v>94964287</v>
      </c>
      <c r="Y7" s="20">
        <v>-103904453</v>
      </c>
      <c r="Z7" s="21">
        <v>-109.4142401132333</v>
      </c>
      <c r="AA7" s="22">
        <v>94964287</v>
      </c>
    </row>
    <row r="8" spans="1:27" x14ac:dyDescent="0.25">
      <c r="A8" s="23" t="s">
        <v>36</v>
      </c>
      <c r="B8" s="17" t="s">
        <v>32</v>
      </c>
      <c r="C8" s="18">
        <v>6625951</v>
      </c>
      <c r="D8" s="18"/>
      <c r="E8" s="19">
        <v>6944</v>
      </c>
      <c r="F8" s="20">
        <v>6944</v>
      </c>
      <c r="G8" s="20">
        <v>6625951</v>
      </c>
      <c r="H8" s="20"/>
      <c r="I8" s="20"/>
      <c r="J8" s="20">
        <v>6625951</v>
      </c>
      <c r="K8" s="20"/>
      <c r="L8" s="20">
        <v>27314</v>
      </c>
      <c r="M8" s="20"/>
      <c r="N8" s="20">
        <v>27314</v>
      </c>
      <c r="O8" s="20">
        <v>32090</v>
      </c>
      <c r="P8" s="20"/>
      <c r="Q8" s="20"/>
      <c r="R8" s="20">
        <v>32090</v>
      </c>
      <c r="S8" s="20"/>
      <c r="T8" s="20"/>
      <c r="U8" s="20"/>
      <c r="V8" s="20"/>
      <c r="W8" s="20">
        <v>6685355</v>
      </c>
      <c r="X8" s="20">
        <v>6944</v>
      </c>
      <c r="Y8" s="20">
        <v>6678411</v>
      </c>
      <c r="Z8" s="21">
        <v>96175.273617511513</v>
      </c>
      <c r="AA8" s="22">
        <v>6944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-241321</v>
      </c>
      <c r="D10" s="18"/>
      <c r="E10" s="19">
        <v>-63817</v>
      </c>
      <c r="F10" s="20">
        <v>-63817</v>
      </c>
      <c r="G10" s="20">
        <v>-241321</v>
      </c>
      <c r="H10" s="20"/>
      <c r="I10" s="20">
        <v>-39299</v>
      </c>
      <c r="J10" s="20">
        <v>-280620</v>
      </c>
      <c r="K10" s="20"/>
      <c r="L10" s="20"/>
      <c r="M10" s="20">
        <v>-2597</v>
      </c>
      <c r="N10" s="20">
        <v>-2597</v>
      </c>
      <c r="O10" s="20">
        <v>-1193</v>
      </c>
      <c r="P10" s="20"/>
      <c r="Q10" s="20"/>
      <c r="R10" s="20">
        <v>-1193</v>
      </c>
      <c r="S10" s="20">
        <v>-2206</v>
      </c>
      <c r="T10" s="20"/>
      <c r="U10" s="20">
        <v>-127521</v>
      </c>
      <c r="V10" s="20">
        <v>-129727</v>
      </c>
      <c r="W10" s="20">
        <v>-414137</v>
      </c>
      <c r="X10" s="20">
        <v>-63817</v>
      </c>
      <c r="Y10" s="20">
        <v>-350320</v>
      </c>
      <c r="Z10" s="21">
        <v>548.94463857592802</v>
      </c>
      <c r="AA10" s="22">
        <v>-63817</v>
      </c>
    </row>
    <row r="11" spans="1:27" x14ac:dyDescent="0.25">
      <c r="A11" s="23" t="s">
        <v>39</v>
      </c>
      <c r="B11" s="17" t="s">
        <v>32</v>
      </c>
      <c r="C11" s="18">
        <v>42124362</v>
      </c>
      <c r="D11" s="18"/>
      <c r="E11" s="19"/>
      <c r="F11" s="20"/>
      <c r="G11" s="24">
        <v>41480159</v>
      </c>
      <c r="H11" s="24"/>
      <c r="I11" s="24">
        <v>1394581</v>
      </c>
      <c r="J11" s="20">
        <v>42874740</v>
      </c>
      <c r="K11" s="24">
        <v>-2000392</v>
      </c>
      <c r="L11" s="24">
        <v>832668</v>
      </c>
      <c r="M11" s="20">
        <v>651643</v>
      </c>
      <c r="N11" s="24">
        <v>-516081</v>
      </c>
      <c r="O11" s="24">
        <v>847875</v>
      </c>
      <c r="P11" s="24">
        <v>809527</v>
      </c>
      <c r="Q11" s="20">
        <v>743625</v>
      </c>
      <c r="R11" s="24">
        <v>2401027</v>
      </c>
      <c r="S11" s="24">
        <v>799708</v>
      </c>
      <c r="T11" s="20">
        <v>-3080322</v>
      </c>
      <c r="U11" s="24">
        <v>2347933</v>
      </c>
      <c r="V11" s="24">
        <v>67319</v>
      </c>
      <c r="W11" s="24">
        <v>44827005</v>
      </c>
      <c r="X11" s="20"/>
      <c r="Y11" s="24">
        <v>44827005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4991067</v>
      </c>
      <c r="D12" s="18"/>
      <c r="E12" s="19"/>
      <c r="F12" s="20"/>
      <c r="G12" s="20">
        <v>4991067</v>
      </c>
      <c r="H12" s="20"/>
      <c r="I12" s="20"/>
      <c r="J12" s="20">
        <v>4991067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4991067</v>
      </c>
      <c r="X12" s="20"/>
      <c r="Y12" s="20">
        <v>4991067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170492659</v>
      </c>
      <c r="D13" s="29">
        <f>SUM(D6:D12)</f>
        <v>0</v>
      </c>
      <c r="E13" s="30">
        <f t="shared" si="0"/>
        <v>72271665</v>
      </c>
      <c r="F13" s="31">
        <f t="shared" si="0"/>
        <v>79332115</v>
      </c>
      <c r="G13" s="31">
        <f t="shared" si="0"/>
        <v>185515866</v>
      </c>
      <c r="H13" s="31">
        <f t="shared" si="0"/>
        <v>0</v>
      </c>
      <c r="I13" s="31">
        <f t="shared" si="0"/>
        <v>-1714307</v>
      </c>
      <c r="J13" s="31">
        <f t="shared" si="0"/>
        <v>183801559</v>
      </c>
      <c r="K13" s="31">
        <f t="shared" si="0"/>
        <v>1706859</v>
      </c>
      <c r="L13" s="31">
        <f t="shared" si="0"/>
        <v>3882393</v>
      </c>
      <c r="M13" s="31">
        <f t="shared" si="0"/>
        <v>4680658</v>
      </c>
      <c r="N13" s="31">
        <f t="shared" si="0"/>
        <v>10269910</v>
      </c>
      <c r="O13" s="31">
        <f t="shared" si="0"/>
        <v>4921810</v>
      </c>
      <c r="P13" s="31">
        <f t="shared" si="0"/>
        <v>3747408</v>
      </c>
      <c r="Q13" s="31">
        <f t="shared" si="0"/>
        <v>4195979</v>
      </c>
      <c r="R13" s="31">
        <f t="shared" si="0"/>
        <v>12865197</v>
      </c>
      <c r="S13" s="31">
        <f t="shared" si="0"/>
        <v>2114766</v>
      </c>
      <c r="T13" s="31">
        <f t="shared" si="0"/>
        <v>6247665</v>
      </c>
      <c r="U13" s="31">
        <f t="shared" si="0"/>
        <v>-9204988</v>
      </c>
      <c r="V13" s="31">
        <f t="shared" si="0"/>
        <v>-842557</v>
      </c>
      <c r="W13" s="31">
        <f t="shared" si="0"/>
        <v>206094109</v>
      </c>
      <c r="X13" s="31">
        <f t="shared" si="0"/>
        <v>79332115</v>
      </c>
      <c r="Y13" s="31">
        <f t="shared" si="0"/>
        <v>126761994</v>
      </c>
      <c r="Z13" s="32">
        <f>+IF(X13&lt;&gt;0,+(Y13/X13)*100,0)</f>
        <v>159.78647991421886</v>
      </c>
      <c r="AA13" s="33">
        <f>SUM(AA6:AA12)</f>
        <v>79332115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40677289</v>
      </c>
      <c r="D17" s="18"/>
      <c r="E17" s="19">
        <v>4849377</v>
      </c>
      <c r="F17" s="20">
        <v>16164253</v>
      </c>
      <c r="G17" s="24">
        <v>36383029</v>
      </c>
      <c r="H17" s="24"/>
      <c r="I17" s="24">
        <v>1527158</v>
      </c>
      <c r="J17" s="20">
        <v>37910187</v>
      </c>
      <c r="K17" s="24"/>
      <c r="L17" s="24">
        <v>107252</v>
      </c>
      <c r="M17" s="20">
        <v>336931</v>
      </c>
      <c r="N17" s="24">
        <v>444183</v>
      </c>
      <c r="O17" s="24"/>
      <c r="P17" s="24">
        <v>-4980</v>
      </c>
      <c r="Q17" s="20">
        <v>357165</v>
      </c>
      <c r="R17" s="24">
        <v>352185</v>
      </c>
      <c r="S17" s="24">
        <v>1722196</v>
      </c>
      <c r="T17" s="20">
        <v>1502254</v>
      </c>
      <c r="U17" s="24">
        <v>3114465</v>
      </c>
      <c r="V17" s="24">
        <v>6338915</v>
      </c>
      <c r="W17" s="24">
        <v>45045470</v>
      </c>
      <c r="X17" s="20">
        <v>16164253</v>
      </c>
      <c r="Y17" s="24">
        <v>28881217</v>
      </c>
      <c r="Z17" s="25">
        <v>178.67337884404557</v>
      </c>
      <c r="AA17" s="26">
        <v>16164253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>
        <v>22200</v>
      </c>
      <c r="H21" s="20"/>
      <c r="I21" s="20"/>
      <c r="J21" s="20">
        <v>22200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22200</v>
      </c>
      <c r="X21" s="20"/>
      <c r="Y21" s="20">
        <v>22200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40699489</v>
      </c>
      <c r="D25" s="29">
        <f t="shared" ref="D25:Y25" si="1">SUM(D15:D24)</f>
        <v>0</v>
      </c>
      <c r="E25" s="35">
        <f t="shared" si="1"/>
        <v>4849377</v>
      </c>
      <c r="F25" s="36">
        <f t="shared" si="1"/>
        <v>16164253</v>
      </c>
      <c r="G25" s="36">
        <f t="shared" si="1"/>
        <v>36405229</v>
      </c>
      <c r="H25" s="36">
        <f t="shared" si="1"/>
        <v>0</v>
      </c>
      <c r="I25" s="36">
        <f t="shared" si="1"/>
        <v>1527158</v>
      </c>
      <c r="J25" s="36">
        <f t="shared" si="1"/>
        <v>37932387</v>
      </c>
      <c r="K25" s="36">
        <f t="shared" si="1"/>
        <v>0</v>
      </c>
      <c r="L25" s="36">
        <f t="shared" si="1"/>
        <v>107252</v>
      </c>
      <c r="M25" s="36">
        <f t="shared" si="1"/>
        <v>336931</v>
      </c>
      <c r="N25" s="36">
        <f t="shared" si="1"/>
        <v>444183</v>
      </c>
      <c r="O25" s="36">
        <f t="shared" si="1"/>
        <v>0</v>
      </c>
      <c r="P25" s="36">
        <f t="shared" si="1"/>
        <v>-4980</v>
      </c>
      <c r="Q25" s="36">
        <f t="shared" si="1"/>
        <v>357165</v>
      </c>
      <c r="R25" s="36">
        <f t="shared" si="1"/>
        <v>352185</v>
      </c>
      <c r="S25" s="36">
        <f t="shared" si="1"/>
        <v>1722196</v>
      </c>
      <c r="T25" s="36">
        <f t="shared" si="1"/>
        <v>1502254</v>
      </c>
      <c r="U25" s="36">
        <f t="shared" si="1"/>
        <v>3114465</v>
      </c>
      <c r="V25" s="36">
        <f t="shared" si="1"/>
        <v>6338915</v>
      </c>
      <c r="W25" s="36">
        <f t="shared" si="1"/>
        <v>45067670</v>
      </c>
      <c r="X25" s="36">
        <f t="shared" si="1"/>
        <v>16164253</v>
      </c>
      <c r="Y25" s="36">
        <f t="shared" si="1"/>
        <v>28903417</v>
      </c>
      <c r="Z25" s="37">
        <f>+IF(X25&lt;&gt;0,+(Y25/X25)*100,0)</f>
        <v>178.81071893640862</v>
      </c>
      <c r="AA25" s="38">
        <f>SUM(AA15:AA24)</f>
        <v>16164253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211192148</v>
      </c>
      <c r="D26" s="29">
        <f>+D13+D25</f>
        <v>0</v>
      </c>
      <c r="E26" s="30">
        <f t="shared" si="2"/>
        <v>77121042</v>
      </c>
      <c r="F26" s="31">
        <f t="shared" si="2"/>
        <v>95496368</v>
      </c>
      <c r="G26" s="31">
        <f t="shared" si="2"/>
        <v>221921095</v>
      </c>
      <c r="H26" s="31">
        <f t="shared" si="2"/>
        <v>0</v>
      </c>
      <c r="I26" s="31">
        <f t="shared" si="2"/>
        <v>-187149</v>
      </c>
      <c r="J26" s="31">
        <f t="shared" si="2"/>
        <v>221733946</v>
      </c>
      <c r="K26" s="31">
        <f t="shared" si="2"/>
        <v>1706859</v>
      </c>
      <c r="L26" s="31">
        <f t="shared" si="2"/>
        <v>3989645</v>
      </c>
      <c r="M26" s="31">
        <f t="shared" si="2"/>
        <v>5017589</v>
      </c>
      <c r="N26" s="31">
        <f t="shared" si="2"/>
        <v>10714093</v>
      </c>
      <c r="O26" s="31">
        <f t="shared" si="2"/>
        <v>4921810</v>
      </c>
      <c r="P26" s="31">
        <f t="shared" si="2"/>
        <v>3742428</v>
      </c>
      <c r="Q26" s="31">
        <f t="shared" si="2"/>
        <v>4553144</v>
      </c>
      <c r="R26" s="31">
        <f t="shared" si="2"/>
        <v>13217382</v>
      </c>
      <c r="S26" s="31">
        <f t="shared" si="2"/>
        <v>3836962</v>
      </c>
      <c r="T26" s="31">
        <f t="shared" si="2"/>
        <v>7749919</v>
      </c>
      <c r="U26" s="31">
        <f t="shared" si="2"/>
        <v>-6090523</v>
      </c>
      <c r="V26" s="31">
        <f t="shared" si="2"/>
        <v>5496358</v>
      </c>
      <c r="W26" s="31">
        <f t="shared" si="2"/>
        <v>251161779</v>
      </c>
      <c r="X26" s="31">
        <f t="shared" si="2"/>
        <v>95496368</v>
      </c>
      <c r="Y26" s="31">
        <f t="shared" si="2"/>
        <v>155665411</v>
      </c>
      <c r="Z26" s="32">
        <f>+IF(X26&lt;&gt;0,+(Y26/X26)*100,0)</f>
        <v>163.00662973904934</v>
      </c>
      <c r="AA26" s="33">
        <f>+AA13+AA25</f>
        <v>95496368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-116539</v>
      </c>
      <c r="D31" s="18"/>
      <c r="E31" s="19"/>
      <c r="F31" s="20"/>
      <c r="G31" s="20">
        <v>-116539</v>
      </c>
      <c r="H31" s="20"/>
      <c r="I31" s="20"/>
      <c r="J31" s="20">
        <v>-116539</v>
      </c>
      <c r="K31" s="20"/>
      <c r="L31" s="20"/>
      <c r="M31" s="20"/>
      <c r="N31" s="20"/>
      <c r="O31" s="20"/>
      <c r="P31" s="20"/>
      <c r="Q31" s="20">
        <v>-3853</v>
      </c>
      <c r="R31" s="20">
        <v>-3853</v>
      </c>
      <c r="S31" s="20">
        <v>-1500</v>
      </c>
      <c r="T31" s="20">
        <v>-2500</v>
      </c>
      <c r="U31" s="20"/>
      <c r="V31" s="20">
        <v>-4000</v>
      </c>
      <c r="W31" s="20">
        <v>-124392</v>
      </c>
      <c r="X31" s="20"/>
      <c r="Y31" s="20">
        <v>-124392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-9721317</v>
      </c>
      <c r="D32" s="18"/>
      <c r="E32" s="19">
        <v>72483170</v>
      </c>
      <c r="F32" s="20">
        <v>80112008</v>
      </c>
      <c r="G32" s="20">
        <v>-9765784</v>
      </c>
      <c r="H32" s="20"/>
      <c r="I32" s="20">
        <v>-44641</v>
      </c>
      <c r="J32" s="20">
        <v>-9810425</v>
      </c>
      <c r="K32" s="20">
        <v>-16605</v>
      </c>
      <c r="L32" s="20">
        <v>-42688</v>
      </c>
      <c r="M32" s="20">
        <v>-25101</v>
      </c>
      <c r="N32" s="20">
        <v>-84394</v>
      </c>
      <c r="O32" s="20">
        <v>-259506</v>
      </c>
      <c r="P32" s="20">
        <v>-280220</v>
      </c>
      <c r="Q32" s="20">
        <v>70856</v>
      </c>
      <c r="R32" s="20">
        <v>-468870</v>
      </c>
      <c r="S32" s="20">
        <v>162084</v>
      </c>
      <c r="T32" s="20">
        <v>166106</v>
      </c>
      <c r="U32" s="20">
        <v>333092</v>
      </c>
      <c r="V32" s="20">
        <v>661282</v>
      </c>
      <c r="W32" s="20">
        <v>-9702407</v>
      </c>
      <c r="X32" s="20">
        <v>80112008</v>
      </c>
      <c r="Y32" s="20">
        <v>-89814415</v>
      </c>
      <c r="Z32" s="21">
        <v>-112.11105206600239</v>
      </c>
      <c r="AA32" s="22">
        <v>80112008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-343559</v>
      </c>
      <c r="Q33" s="20">
        <v>168000</v>
      </c>
      <c r="R33" s="20">
        <v>-175559</v>
      </c>
      <c r="S33" s="20"/>
      <c r="T33" s="20"/>
      <c r="U33" s="20">
        <v>-168000</v>
      </c>
      <c r="V33" s="20">
        <v>-168000</v>
      </c>
      <c r="W33" s="20">
        <v>-343559</v>
      </c>
      <c r="X33" s="20"/>
      <c r="Y33" s="20">
        <v>-343559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63623796</v>
      </c>
      <c r="D35" s="18"/>
      <c r="E35" s="19"/>
      <c r="F35" s="20"/>
      <c r="G35" s="20">
        <v>64641211</v>
      </c>
      <c r="H35" s="20"/>
      <c r="I35" s="20">
        <v>1011611</v>
      </c>
      <c r="J35" s="20">
        <v>65652822</v>
      </c>
      <c r="K35" s="20">
        <v>-1893017</v>
      </c>
      <c r="L35" s="20">
        <v>1234797</v>
      </c>
      <c r="M35" s="20">
        <v>249577</v>
      </c>
      <c r="N35" s="20">
        <v>-408643</v>
      </c>
      <c r="O35" s="20">
        <v>1326641</v>
      </c>
      <c r="P35" s="20">
        <v>1226539</v>
      </c>
      <c r="Q35" s="20">
        <v>1264323</v>
      </c>
      <c r="R35" s="20">
        <v>3817503</v>
      </c>
      <c r="S35" s="20">
        <v>1172627</v>
      </c>
      <c r="T35" s="20">
        <v>-3527929</v>
      </c>
      <c r="U35" s="20">
        <v>1014015</v>
      </c>
      <c r="V35" s="20">
        <v>-1341287</v>
      </c>
      <c r="W35" s="20">
        <v>67720395</v>
      </c>
      <c r="X35" s="20"/>
      <c r="Y35" s="20">
        <v>67720395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53785940</v>
      </c>
      <c r="D37" s="29">
        <f t="shared" ref="D37:Y37" si="3">SUM(D29:D36)</f>
        <v>0</v>
      </c>
      <c r="E37" s="30">
        <f t="shared" si="3"/>
        <v>72483170</v>
      </c>
      <c r="F37" s="31">
        <f t="shared" si="3"/>
        <v>80112008</v>
      </c>
      <c r="G37" s="31">
        <f t="shared" si="3"/>
        <v>54758888</v>
      </c>
      <c r="H37" s="31">
        <f t="shared" si="3"/>
        <v>0</v>
      </c>
      <c r="I37" s="31">
        <f t="shared" si="3"/>
        <v>966970</v>
      </c>
      <c r="J37" s="31">
        <f t="shared" si="3"/>
        <v>55725858</v>
      </c>
      <c r="K37" s="31">
        <f t="shared" si="3"/>
        <v>-1909622</v>
      </c>
      <c r="L37" s="31">
        <f t="shared" si="3"/>
        <v>1192109</v>
      </c>
      <c r="M37" s="31">
        <f t="shared" si="3"/>
        <v>224476</v>
      </c>
      <c r="N37" s="31">
        <f t="shared" si="3"/>
        <v>-493037</v>
      </c>
      <c r="O37" s="31">
        <f t="shared" si="3"/>
        <v>1067135</v>
      </c>
      <c r="P37" s="31">
        <f t="shared" si="3"/>
        <v>602760</v>
      </c>
      <c r="Q37" s="31">
        <f t="shared" si="3"/>
        <v>1499326</v>
      </c>
      <c r="R37" s="31">
        <f t="shared" si="3"/>
        <v>3169221</v>
      </c>
      <c r="S37" s="31">
        <f t="shared" si="3"/>
        <v>1333211</v>
      </c>
      <c r="T37" s="31">
        <f t="shared" si="3"/>
        <v>-3364323</v>
      </c>
      <c r="U37" s="31">
        <f t="shared" si="3"/>
        <v>1179107</v>
      </c>
      <c r="V37" s="31">
        <f t="shared" si="3"/>
        <v>-852005</v>
      </c>
      <c r="W37" s="31">
        <f t="shared" si="3"/>
        <v>57550037</v>
      </c>
      <c r="X37" s="31">
        <f t="shared" si="3"/>
        <v>80112008</v>
      </c>
      <c r="Y37" s="31">
        <f t="shared" si="3"/>
        <v>-22561971</v>
      </c>
      <c r="Z37" s="32">
        <f>+IF(X37&lt;&gt;0,+(Y37/X37)*100,0)</f>
        <v>-28.163032687933626</v>
      </c>
      <c r="AA37" s="33">
        <f>SUM(AA29:AA36)</f>
        <v>80112008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53785940</v>
      </c>
      <c r="D44" s="29">
        <f>+D37+D43</f>
        <v>0</v>
      </c>
      <c r="E44" s="30">
        <f t="shared" si="5"/>
        <v>72483170</v>
      </c>
      <c r="F44" s="31">
        <f t="shared" si="5"/>
        <v>80112008</v>
      </c>
      <c r="G44" s="31">
        <f t="shared" si="5"/>
        <v>54758888</v>
      </c>
      <c r="H44" s="31">
        <f t="shared" si="5"/>
        <v>0</v>
      </c>
      <c r="I44" s="31">
        <f t="shared" si="5"/>
        <v>966970</v>
      </c>
      <c r="J44" s="31">
        <f t="shared" si="5"/>
        <v>55725858</v>
      </c>
      <c r="K44" s="31">
        <f t="shared" si="5"/>
        <v>-1909622</v>
      </c>
      <c r="L44" s="31">
        <f t="shared" si="5"/>
        <v>1192109</v>
      </c>
      <c r="M44" s="31">
        <f t="shared" si="5"/>
        <v>224476</v>
      </c>
      <c r="N44" s="31">
        <f t="shared" si="5"/>
        <v>-493037</v>
      </c>
      <c r="O44" s="31">
        <f t="shared" si="5"/>
        <v>1067135</v>
      </c>
      <c r="P44" s="31">
        <f t="shared" si="5"/>
        <v>602760</v>
      </c>
      <c r="Q44" s="31">
        <f t="shared" si="5"/>
        <v>1499326</v>
      </c>
      <c r="R44" s="31">
        <f t="shared" si="5"/>
        <v>3169221</v>
      </c>
      <c r="S44" s="31">
        <f t="shared" si="5"/>
        <v>1333211</v>
      </c>
      <c r="T44" s="31">
        <f t="shared" si="5"/>
        <v>-3364323</v>
      </c>
      <c r="U44" s="31">
        <f t="shared" si="5"/>
        <v>1179107</v>
      </c>
      <c r="V44" s="31">
        <f t="shared" si="5"/>
        <v>-852005</v>
      </c>
      <c r="W44" s="31">
        <f t="shared" si="5"/>
        <v>57550037</v>
      </c>
      <c r="X44" s="31">
        <f t="shared" si="5"/>
        <v>80112008</v>
      </c>
      <c r="Y44" s="31">
        <f t="shared" si="5"/>
        <v>-22561971</v>
      </c>
      <c r="Z44" s="32">
        <f>+IF(X44&lt;&gt;0,+(Y44/X44)*100,0)</f>
        <v>-28.163032687933626</v>
      </c>
      <c r="AA44" s="33">
        <f>+AA37+AA43</f>
        <v>80112008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157406208</v>
      </c>
      <c r="D45" s="42">
        <f t="shared" si="6"/>
        <v>0</v>
      </c>
      <c r="E45" s="43">
        <f t="shared" si="6"/>
        <v>4637872</v>
      </c>
      <c r="F45" s="44">
        <f t="shared" si="6"/>
        <v>15384360</v>
      </c>
      <c r="G45" s="44">
        <f t="shared" si="6"/>
        <v>167162207</v>
      </c>
      <c r="H45" s="44">
        <f t="shared" si="6"/>
        <v>0</v>
      </c>
      <c r="I45" s="44">
        <f t="shared" si="6"/>
        <v>-1154119</v>
      </c>
      <c r="J45" s="44">
        <f t="shared" si="6"/>
        <v>166008088</v>
      </c>
      <c r="K45" s="44">
        <f t="shared" si="6"/>
        <v>3616481</v>
      </c>
      <c r="L45" s="44">
        <f t="shared" si="6"/>
        <v>2797536</v>
      </c>
      <c r="M45" s="44">
        <f t="shared" si="6"/>
        <v>4793113</v>
      </c>
      <c r="N45" s="44">
        <f t="shared" si="6"/>
        <v>11207130</v>
      </c>
      <c r="O45" s="44">
        <f t="shared" si="6"/>
        <v>3854675</v>
      </c>
      <c r="P45" s="44">
        <f t="shared" si="6"/>
        <v>3139668</v>
      </c>
      <c r="Q45" s="44">
        <f t="shared" si="6"/>
        <v>3053818</v>
      </c>
      <c r="R45" s="44">
        <f t="shared" si="6"/>
        <v>10048161</v>
      </c>
      <c r="S45" s="44">
        <f t="shared" si="6"/>
        <v>2503751</v>
      </c>
      <c r="T45" s="44">
        <f t="shared" si="6"/>
        <v>11114242</v>
      </c>
      <c r="U45" s="44">
        <f t="shared" si="6"/>
        <v>-7269630</v>
      </c>
      <c r="V45" s="44">
        <f t="shared" si="6"/>
        <v>6348363</v>
      </c>
      <c r="W45" s="44">
        <f t="shared" si="6"/>
        <v>193611742</v>
      </c>
      <c r="X45" s="44">
        <f t="shared" si="6"/>
        <v>15384360</v>
      </c>
      <c r="Y45" s="44">
        <f t="shared" si="6"/>
        <v>178227382</v>
      </c>
      <c r="Z45" s="45">
        <f>+IF(X45&lt;&gt;0,+(Y45/X45)*100,0)</f>
        <v>1158.4972140537532</v>
      </c>
      <c r="AA45" s="46">
        <f>+AA26-AA44</f>
        <v>15384360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22708802</v>
      </c>
      <c r="D47" s="18"/>
      <c r="E47" s="19">
        <v>4637872</v>
      </c>
      <c r="F47" s="20">
        <v>15384360</v>
      </c>
      <c r="G47" s="20"/>
      <c r="H47" s="20"/>
      <c r="I47" s="20">
        <v>5860134</v>
      </c>
      <c r="J47" s="20">
        <v>5860134</v>
      </c>
      <c r="K47" s="20">
        <v>2749312</v>
      </c>
      <c r="L47" s="20">
        <v>2321628</v>
      </c>
      <c r="M47" s="20">
        <v>1612567</v>
      </c>
      <c r="N47" s="20">
        <v>6683507</v>
      </c>
      <c r="O47" s="20">
        <v>2742142</v>
      </c>
      <c r="P47" s="20">
        <v>2664678</v>
      </c>
      <c r="Q47" s="20"/>
      <c r="R47" s="20">
        <v>5406820</v>
      </c>
      <c r="S47" s="20">
        <v>2046100</v>
      </c>
      <c r="T47" s="20">
        <v>8941343</v>
      </c>
      <c r="U47" s="20">
        <v>-7794659</v>
      </c>
      <c r="V47" s="20">
        <v>3192784</v>
      </c>
      <c r="W47" s="20">
        <v>21143245</v>
      </c>
      <c r="X47" s="20">
        <v>15384360</v>
      </c>
      <c r="Y47" s="20">
        <v>5758885</v>
      </c>
      <c r="Z47" s="47">
        <v>37.433373894006635</v>
      </c>
      <c r="AA47" s="22">
        <v>15384360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22708802</v>
      </c>
      <c r="D50" s="50">
        <f t="shared" ref="D50:Y50" si="7">SUM(D47:D49)</f>
        <v>0</v>
      </c>
      <c r="E50" s="51">
        <f t="shared" si="7"/>
        <v>4637872</v>
      </c>
      <c r="F50" s="52">
        <f t="shared" si="7"/>
        <v>15384360</v>
      </c>
      <c r="G50" s="52">
        <f t="shared" si="7"/>
        <v>0</v>
      </c>
      <c r="H50" s="52">
        <f t="shared" si="7"/>
        <v>0</v>
      </c>
      <c r="I50" s="52">
        <f t="shared" si="7"/>
        <v>5860134</v>
      </c>
      <c r="J50" s="52">
        <f t="shared" si="7"/>
        <v>5860134</v>
      </c>
      <c r="K50" s="52">
        <f t="shared" si="7"/>
        <v>2749312</v>
      </c>
      <c r="L50" s="52">
        <f t="shared" si="7"/>
        <v>2321628</v>
      </c>
      <c r="M50" s="52">
        <f t="shared" si="7"/>
        <v>1612567</v>
      </c>
      <c r="N50" s="52">
        <f t="shared" si="7"/>
        <v>6683507</v>
      </c>
      <c r="O50" s="52">
        <f t="shared" si="7"/>
        <v>2742142</v>
      </c>
      <c r="P50" s="52">
        <f t="shared" si="7"/>
        <v>2664678</v>
      </c>
      <c r="Q50" s="52">
        <f t="shared" si="7"/>
        <v>0</v>
      </c>
      <c r="R50" s="52">
        <f t="shared" si="7"/>
        <v>5406820</v>
      </c>
      <c r="S50" s="52">
        <f t="shared" si="7"/>
        <v>2046100</v>
      </c>
      <c r="T50" s="52">
        <f t="shared" si="7"/>
        <v>8941343</v>
      </c>
      <c r="U50" s="52">
        <f t="shared" si="7"/>
        <v>-7794659</v>
      </c>
      <c r="V50" s="52">
        <f t="shared" si="7"/>
        <v>3192784</v>
      </c>
      <c r="W50" s="52">
        <f t="shared" si="7"/>
        <v>21143245</v>
      </c>
      <c r="X50" s="52">
        <f t="shared" si="7"/>
        <v>15384360</v>
      </c>
      <c r="Y50" s="52">
        <f t="shared" si="7"/>
        <v>5758885</v>
      </c>
      <c r="Z50" s="53">
        <f>+IF(X50&lt;&gt;0,+(Y50/X50)*100,0)</f>
        <v>37.433373894006635</v>
      </c>
      <c r="AA50" s="54">
        <f>SUM(AA47:AA49)</f>
        <v>15384360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17377709</v>
      </c>
      <c r="D6" s="18"/>
      <c r="E6" s="19">
        <v>54631754</v>
      </c>
      <c r="F6" s="20">
        <v>79565278</v>
      </c>
      <c r="G6" s="20">
        <v>18662755</v>
      </c>
      <c r="H6" s="20">
        <v>8764208</v>
      </c>
      <c r="I6" s="20">
        <v>-17875959</v>
      </c>
      <c r="J6" s="20">
        <v>9551004</v>
      </c>
      <c r="K6" s="20">
        <v>2232964</v>
      </c>
      <c r="L6" s="20">
        <v>5931007</v>
      </c>
      <c r="M6" s="20">
        <v>11922306</v>
      </c>
      <c r="N6" s="20">
        <v>20086277</v>
      </c>
      <c r="O6" s="20">
        <v>-717772</v>
      </c>
      <c r="P6" s="20">
        <v>3143555</v>
      </c>
      <c r="Q6" s="20">
        <v>-1874503</v>
      </c>
      <c r="R6" s="20">
        <v>551280</v>
      </c>
      <c r="S6" s="20">
        <v>11084493</v>
      </c>
      <c r="T6" s="20">
        <v>5225406</v>
      </c>
      <c r="U6" s="20">
        <v>-13369532</v>
      </c>
      <c r="V6" s="20">
        <v>2940367</v>
      </c>
      <c r="W6" s="20">
        <v>33128928</v>
      </c>
      <c r="X6" s="20">
        <v>79565278</v>
      </c>
      <c r="Y6" s="20">
        <v>-46436350</v>
      </c>
      <c r="Z6" s="21">
        <v>-58.362581225443591</v>
      </c>
      <c r="AA6" s="22">
        <v>79565278</v>
      </c>
    </row>
    <row r="7" spans="1:27" x14ac:dyDescent="0.25">
      <c r="A7" s="23" t="s">
        <v>35</v>
      </c>
      <c r="B7" s="17" t="s">
        <v>32</v>
      </c>
      <c r="C7" s="18">
        <v>8651666</v>
      </c>
      <c r="D7" s="18"/>
      <c r="E7" s="19">
        <v>-7270404</v>
      </c>
      <c r="F7" s="20">
        <v>-4492751</v>
      </c>
      <c r="G7" s="20">
        <v>6294960</v>
      </c>
      <c r="H7" s="20">
        <v>5240556</v>
      </c>
      <c r="I7" s="20">
        <v>8381062</v>
      </c>
      <c r="J7" s="20">
        <v>19916578</v>
      </c>
      <c r="K7" s="20">
        <v>-4763126</v>
      </c>
      <c r="L7" s="20">
        <v>3578458</v>
      </c>
      <c r="M7" s="20">
        <v>-3862063</v>
      </c>
      <c r="N7" s="20">
        <v>-5046731</v>
      </c>
      <c r="O7" s="20">
        <v>3267114</v>
      </c>
      <c r="P7" s="20">
        <v>-377702</v>
      </c>
      <c r="Q7" s="20">
        <v>-1689813</v>
      </c>
      <c r="R7" s="20">
        <v>1199599</v>
      </c>
      <c r="S7" s="20">
        <v>693285</v>
      </c>
      <c r="T7" s="20">
        <v>-6154872</v>
      </c>
      <c r="U7" s="20">
        <v>-139552</v>
      </c>
      <c r="V7" s="20">
        <v>-5601139</v>
      </c>
      <c r="W7" s="20">
        <v>10468307</v>
      </c>
      <c r="X7" s="20">
        <v>-4492751</v>
      </c>
      <c r="Y7" s="20">
        <v>14961058</v>
      </c>
      <c r="Z7" s="21">
        <v>-333.00438862514301</v>
      </c>
      <c r="AA7" s="22">
        <v>-4492751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-6099250</v>
      </c>
      <c r="D10" s="18"/>
      <c r="E10" s="19">
        <v>-4749574</v>
      </c>
      <c r="F10" s="20">
        <v>-5149574</v>
      </c>
      <c r="G10" s="20">
        <v>-6099250</v>
      </c>
      <c r="H10" s="20">
        <v>-108827</v>
      </c>
      <c r="I10" s="20">
        <v>-2013254</v>
      </c>
      <c r="J10" s="20">
        <v>-8221331</v>
      </c>
      <c r="K10" s="20">
        <v>-52538</v>
      </c>
      <c r="L10" s="20">
        <v>-285944</v>
      </c>
      <c r="M10" s="20">
        <v>-500501</v>
      </c>
      <c r="N10" s="20">
        <v>-838983</v>
      </c>
      <c r="O10" s="20">
        <v>-141977</v>
      </c>
      <c r="P10" s="20">
        <v>-278414</v>
      </c>
      <c r="Q10" s="20">
        <v>-1211921</v>
      </c>
      <c r="R10" s="20">
        <v>-1632312</v>
      </c>
      <c r="S10" s="20">
        <v>-39640</v>
      </c>
      <c r="T10" s="20">
        <v>-302415</v>
      </c>
      <c r="U10" s="20">
        <v>-492711</v>
      </c>
      <c r="V10" s="20">
        <v>-834766</v>
      </c>
      <c r="W10" s="20">
        <v>-11527392</v>
      </c>
      <c r="X10" s="20">
        <v>-5149574</v>
      </c>
      <c r="Y10" s="20">
        <v>-6377818</v>
      </c>
      <c r="Z10" s="21">
        <v>123.85137100661142</v>
      </c>
      <c r="AA10" s="22">
        <v>-5149574</v>
      </c>
    </row>
    <row r="11" spans="1:27" x14ac:dyDescent="0.25">
      <c r="A11" s="23" t="s">
        <v>39</v>
      </c>
      <c r="B11" s="17" t="s">
        <v>32</v>
      </c>
      <c r="C11" s="18">
        <v>99037582</v>
      </c>
      <c r="D11" s="18"/>
      <c r="E11" s="19"/>
      <c r="F11" s="20"/>
      <c r="G11" s="24">
        <v>100721828</v>
      </c>
      <c r="H11" s="24">
        <v>2293764</v>
      </c>
      <c r="I11" s="24">
        <v>3013057</v>
      </c>
      <c r="J11" s="20">
        <v>106028649</v>
      </c>
      <c r="K11" s="24">
        <v>1988483</v>
      </c>
      <c r="L11" s="24">
        <v>1414616</v>
      </c>
      <c r="M11" s="20">
        <v>1523359</v>
      </c>
      <c r="N11" s="24">
        <v>4926458</v>
      </c>
      <c r="O11" s="24">
        <v>1968103</v>
      </c>
      <c r="P11" s="24">
        <v>1930276</v>
      </c>
      <c r="Q11" s="20">
        <v>2958681</v>
      </c>
      <c r="R11" s="24">
        <v>6857060</v>
      </c>
      <c r="S11" s="24">
        <v>240332</v>
      </c>
      <c r="T11" s="20">
        <v>-76210</v>
      </c>
      <c r="U11" s="24">
        <v>3247679</v>
      </c>
      <c r="V11" s="24">
        <v>3411801</v>
      </c>
      <c r="W11" s="24">
        <v>121223968</v>
      </c>
      <c r="X11" s="20"/>
      <c r="Y11" s="24">
        <v>121223968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17010489</v>
      </c>
      <c r="D12" s="18"/>
      <c r="E12" s="19"/>
      <c r="F12" s="20"/>
      <c r="G12" s="20">
        <v>17010489</v>
      </c>
      <c r="H12" s="20"/>
      <c r="I12" s="20"/>
      <c r="J12" s="20">
        <v>17010489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17010489</v>
      </c>
      <c r="X12" s="20"/>
      <c r="Y12" s="20">
        <v>17010489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136026443</v>
      </c>
      <c r="D13" s="29">
        <f>SUM(D6:D12)</f>
        <v>0</v>
      </c>
      <c r="E13" s="30">
        <f t="shared" si="0"/>
        <v>42611776</v>
      </c>
      <c r="F13" s="31">
        <f t="shared" si="0"/>
        <v>69922953</v>
      </c>
      <c r="G13" s="31">
        <f t="shared" si="0"/>
        <v>136639029</v>
      </c>
      <c r="H13" s="31">
        <f t="shared" si="0"/>
        <v>16189701</v>
      </c>
      <c r="I13" s="31">
        <f t="shared" si="0"/>
        <v>-8495094</v>
      </c>
      <c r="J13" s="31">
        <f t="shared" si="0"/>
        <v>144333636</v>
      </c>
      <c r="K13" s="31">
        <f t="shared" si="0"/>
        <v>-594217</v>
      </c>
      <c r="L13" s="31">
        <f t="shared" si="0"/>
        <v>10638137</v>
      </c>
      <c r="M13" s="31">
        <f t="shared" si="0"/>
        <v>9083101</v>
      </c>
      <c r="N13" s="31">
        <f t="shared" si="0"/>
        <v>19127021</v>
      </c>
      <c r="O13" s="31">
        <f t="shared" si="0"/>
        <v>4375468</v>
      </c>
      <c r="P13" s="31">
        <f t="shared" si="0"/>
        <v>4417715</v>
      </c>
      <c r="Q13" s="31">
        <f t="shared" si="0"/>
        <v>-1817556</v>
      </c>
      <c r="R13" s="31">
        <f t="shared" si="0"/>
        <v>6975627</v>
      </c>
      <c r="S13" s="31">
        <f t="shared" si="0"/>
        <v>11978470</v>
      </c>
      <c r="T13" s="31">
        <f t="shared" si="0"/>
        <v>-1308091</v>
      </c>
      <c r="U13" s="31">
        <f t="shared" si="0"/>
        <v>-10754116</v>
      </c>
      <c r="V13" s="31">
        <f t="shared" si="0"/>
        <v>-83737</v>
      </c>
      <c r="W13" s="31">
        <f t="shared" si="0"/>
        <v>170352547</v>
      </c>
      <c r="X13" s="31">
        <f t="shared" si="0"/>
        <v>69922953</v>
      </c>
      <c r="Y13" s="31">
        <f t="shared" si="0"/>
        <v>100429594</v>
      </c>
      <c r="Z13" s="32">
        <f>+IF(X13&lt;&gt;0,+(Y13/X13)*100,0)</f>
        <v>143.62893683852283</v>
      </c>
      <c r="AA13" s="33">
        <f>SUM(AA6:AA12)</f>
        <v>69922953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>
        <v>1107605</v>
      </c>
      <c r="R15" s="20">
        <v>1107605</v>
      </c>
      <c r="S15" s="20"/>
      <c r="T15" s="20"/>
      <c r="U15" s="20"/>
      <c r="V15" s="20"/>
      <c r="W15" s="20">
        <v>2572239</v>
      </c>
      <c r="X15" s="20"/>
      <c r="Y15" s="20">
        <v>2572239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88489489</v>
      </c>
      <c r="D17" s="18"/>
      <c r="E17" s="19">
        <v>18314012</v>
      </c>
      <c r="F17" s="20">
        <v>15873304</v>
      </c>
      <c r="G17" s="24">
        <v>86679346</v>
      </c>
      <c r="H17" s="24">
        <v>1521429</v>
      </c>
      <c r="I17" s="24">
        <v>4851551</v>
      </c>
      <c r="J17" s="20">
        <v>93052326</v>
      </c>
      <c r="K17" s="24">
        <v>1062118</v>
      </c>
      <c r="L17" s="24">
        <v>62573</v>
      </c>
      <c r="M17" s="20">
        <v>1484350</v>
      </c>
      <c r="N17" s="24">
        <v>2609041</v>
      </c>
      <c r="O17" s="24">
        <v>2006373</v>
      </c>
      <c r="P17" s="24">
        <v>1229883</v>
      </c>
      <c r="Q17" s="20">
        <v>1203532</v>
      </c>
      <c r="R17" s="24">
        <v>4439788</v>
      </c>
      <c r="S17" s="24">
        <v>106909</v>
      </c>
      <c r="T17" s="20">
        <v>1653377</v>
      </c>
      <c r="U17" s="24">
        <v>2321054</v>
      </c>
      <c r="V17" s="24">
        <v>4081340</v>
      </c>
      <c r="W17" s="24">
        <v>104182495</v>
      </c>
      <c r="X17" s="20">
        <v>15873304</v>
      </c>
      <c r="Y17" s="24">
        <v>88309191</v>
      </c>
      <c r="Z17" s="25">
        <v>556.33780465616985</v>
      </c>
      <c r="AA17" s="26">
        <v>15873304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19693003</v>
      </c>
      <c r="F22" s="20">
        <v>20192528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20192528</v>
      </c>
      <c r="Y22" s="20">
        <v>-20192528</v>
      </c>
      <c r="Z22" s="21">
        <v>-100</v>
      </c>
      <c r="AA22" s="22">
        <v>20192528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89954123</v>
      </c>
      <c r="D25" s="29">
        <f t="shared" ref="D25:Y25" si="1">SUM(D15:D24)</f>
        <v>0</v>
      </c>
      <c r="E25" s="35">
        <f t="shared" si="1"/>
        <v>38007015</v>
      </c>
      <c r="F25" s="36">
        <f t="shared" si="1"/>
        <v>36065832</v>
      </c>
      <c r="G25" s="36">
        <f t="shared" si="1"/>
        <v>88143980</v>
      </c>
      <c r="H25" s="36">
        <f t="shared" si="1"/>
        <v>1521429</v>
      </c>
      <c r="I25" s="36">
        <f t="shared" si="1"/>
        <v>4851551</v>
      </c>
      <c r="J25" s="36">
        <f t="shared" si="1"/>
        <v>94516960</v>
      </c>
      <c r="K25" s="36">
        <f t="shared" si="1"/>
        <v>1062118</v>
      </c>
      <c r="L25" s="36">
        <f t="shared" si="1"/>
        <v>62573</v>
      </c>
      <c r="M25" s="36">
        <f t="shared" si="1"/>
        <v>1484350</v>
      </c>
      <c r="N25" s="36">
        <f t="shared" si="1"/>
        <v>2609041</v>
      </c>
      <c r="O25" s="36">
        <f t="shared" si="1"/>
        <v>2006373</v>
      </c>
      <c r="P25" s="36">
        <f t="shared" si="1"/>
        <v>1229883</v>
      </c>
      <c r="Q25" s="36">
        <f t="shared" si="1"/>
        <v>2311137</v>
      </c>
      <c r="R25" s="36">
        <f t="shared" si="1"/>
        <v>5547393</v>
      </c>
      <c r="S25" s="36">
        <f t="shared" si="1"/>
        <v>106909</v>
      </c>
      <c r="T25" s="36">
        <f t="shared" si="1"/>
        <v>1653377</v>
      </c>
      <c r="U25" s="36">
        <f t="shared" si="1"/>
        <v>2321054</v>
      </c>
      <c r="V25" s="36">
        <f t="shared" si="1"/>
        <v>4081340</v>
      </c>
      <c r="W25" s="36">
        <f t="shared" si="1"/>
        <v>106754734</v>
      </c>
      <c r="X25" s="36">
        <f t="shared" si="1"/>
        <v>36065832</v>
      </c>
      <c r="Y25" s="36">
        <f t="shared" si="1"/>
        <v>70688902</v>
      </c>
      <c r="Z25" s="37">
        <f>+IF(X25&lt;&gt;0,+(Y25/X25)*100,0)</f>
        <v>195.99964309710089</v>
      </c>
      <c r="AA25" s="38">
        <f>SUM(AA15:AA24)</f>
        <v>36065832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225980566</v>
      </c>
      <c r="D26" s="29">
        <f>+D13+D25</f>
        <v>0</v>
      </c>
      <c r="E26" s="30">
        <f t="shared" si="2"/>
        <v>80618791</v>
      </c>
      <c r="F26" s="31">
        <f t="shared" si="2"/>
        <v>105988785</v>
      </c>
      <c r="G26" s="31">
        <f t="shared" si="2"/>
        <v>224783009</v>
      </c>
      <c r="H26" s="31">
        <f t="shared" si="2"/>
        <v>17711130</v>
      </c>
      <c r="I26" s="31">
        <f t="shared" si="2"/>
        <v>-3643543</v>
      </c>
      <c r="J26" s="31">
        <f t="shared" si="2"/>
        <v>238850596</v>
      </c>
      <c r="K26" s="31">
        <f t="shared" si="2"/>
        <v>467901</v>
      </c>
      <c r="L26" s="31">
        <f t="shared" si="2"/>
        <v>10700710</v>
      </c>
      <c r="M26" s="31">
        <f t="shared" si="2"/>
        <v>10567451</v>
      </c>
      <c r="N26" s="31">
        <f t="shared" si="2"/>
        <v>21736062</v>
      </c>
      <c r="O26" s="31">
        <f t="shared" si="2"/>
        <v>6381841</v>
      </c>
      <c r="P26" s="31">
        <f t="shared" si="2"/>
        <v>5647598</v>
      </c>
      <c r="Q26" s="31">
        <f t="shared" si="2"/>
        <v>493581</v>
      </c>
      <c r="R26" s="31">
        <f t="shared" si="2"/>
        <v>12523020</v>
      </c>
      <c r="S26" s="31">
        <f t="shared" si="2"/>
        <v>12085379</v>
      </c>
      <c r="T26" s="31">
        <f t="shared" si="2"/>
        <v>345286</v>
      </c>
      <c r="U26" s="31">
        <f t="shared" si="2"/>
        <v>-8433062</v>
      </c>
      <c r="V26" s="31">
        <f t="shared" si="2"/>
        <v>3997603</v>
      </c>
      <c r="W26" s="31">
        <f t="shared" si="2"/>
        <v>277107281</v>
      </c>
      <c r="X26" s="31">
        <f t="shared" si="2"/>
        <v>105988785</v>
      </c>
      <c r="Y26" s="31">
        <f t="shared" si="2"/>
        <v>171118496</v>
      </c>
      <c r="Z26" s="32">
        <f>+IF(X26&lt;&gt;0,+(Y26/X26)*100,0)</f>
        <v>161.44962507118089</v>
      </c>
      <c r="AA26" s="33">
        <f>+AA13+AA25</f>
        <v>105988785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5634474</v>
      </c>
      <c r="D31" s="18"/>
      <c r="E31" s="19">
        <v>6653224</v>
      </c>
      <c r="F31" s="20">
        <v>6810207</v>
      </c>
      <c r="G31" s="20">
        <v>5602187</v>
      </c>
      <c r="H31" s="20">
        <v>-22068</v>
      </c>
      <c r="I31" s="20">
        <v>-72048</v>
      </c>
      <c r="J31" s="20">
        <v>5508071</v>
      </c>
      <c r="K31" s="20">
        <v>34878</v>
      </c>
      <c r="L31" s="20">
        <v>-52700</v>
      </c>
      <c r="M31" s="20">
        <v>-33981</v>
      </c>
      <c r="N31" s="20">
        <v>-51803</v>
      </c>
      <c r="O31" s="20">
        <v>75861</v>
      </c>
      <c r="P31" s="20">
        <v>7429</v>
      </c>
      <c r="Q31" s="20">
        <v>-24310</v>
      </c>
      <c r="R31" s="20">
        <v>58980</v>
      </c>
      <c r="S31" s="20">
        <v>40471</v>
      </c>
      <c r="T31" s="20">
        <v>19354</v>
      </c>
      <c r="U31" s="20">
        <v>15981</v>
      </c>
      <c r="V31" s="20">
        <v>75806</v>
      </c>
      <c r="W31" s="20">
        <v>5591054</v>
      </c>
      <c r="X31" s="20">
        <v>6810207</v>
      </c>
      <c r="Y31" s="20">
        <v>-1219153</v>
      </c>
      <c r="Z31" s="21">
        <v>-17.901849385782253</v>
      </c>
      <c r="AA31" s="22">
        <v>6810207</v>
      </c>
    </row>
    <row r="32" spans="1:27" x14ac:dyDescent="0.25">
      <c r="A32" s="23" t="s">
        <v>59</v>
      </c>
      <c r="B32" s="17" t="s">
        <v>32</v>
      </c>
      <c r="C32" s="18">
        <v>-1255028</v>
      </c>
      <c r="D32" s="18"/>
      <c r="E32" s="19">
        <v>28716304</v>
      </c>
      <c r="F32" s="20">
        <v>54199332</v>
      </c>
      <c r="G32" s="20">
        <v>-1742438</v>
      </c>
      <c r="H32" s="20">
        <v>-368001</v>
      </c>
      <c r="I32" s="20">
        <v>13921</v>
      </c>
      <c r="J32" s="20">
        <v>-2096518</v>
      </c>
      <c r="K32" s="20">
        <v>-110941</v>
      </c>
      <c r="L32" s="20">
        <v>-87501</v>
      </c>
      <c r="M32" s="20">
        <v>297317</v>
      </c>
      <c r="N32" s="20">
        <v>98875</v>
      </c>
      <c r="O32" s="20">
        <v>-154313</v>
      </c>
      <c r="P32" s="20">
        <v>100422</v>
      </c>
      <c r="Q32" s="20">
        <v>-533026</v>
      </c>
      <c r="R32" s="20">
        <v>-586917</v>
      </c>
      <c r="S32" s="20">
        <v>-352455</v>
      </c>
      <c r="T32" s="20">
        <v>512527</v>
      </c>
      <c r="U32" s="20">
        <v>-96458</v>
      </c>
      <c r="V32" s="20">
        <v>63614</v>
      </c>
      <c r="W32" s="20">
        <v>-2520946</v>
      </c>
      <c r="X32" s="20">
        <v>54199332</v>
      </c>
      <c r="Y32" s="20">
        <v>-56720278</v>
      </c>
      <c r="Z32" s="21">
        <v>-104.65124920727806</v>
      </c>
      <c r="AA32" s="22">
        <v>54199332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3900000</v>
      </c>
      <c r="F33" s="20"/>
      <c r="G33" s="20">
        <v>7000000</v>
      </c>
      <c r="H33" s="20">
        <v>644362</v>
      </c>
      <c r="I33" s="20">
        <v>-5074278</v>
      </c>
      <c r="J33" s="20">
        <v>2570084</v>
      </c>
      <c r="K33" s="20">
        <v>-1126798</v>
      </c>
      <c r="L33" s="20">
        <v>4609607</v>
      </c>
      <c r="M33" s="20">
        <v>-1740733</v>
      </c>
      <c r="N33" s="20">
        <v>1742076</v>
      </c>
      <c r="O33" s="20">
        <v>515800</v>
      </c>
      <c r="P33" s="20">
        <v>2833896</v>
      </c>
      <c r="Q33" s="20">
        <v>-38427</v>
      </c>
      <c r="R33" s="20">
        <v>3311269</v>
      </c>
      <c r="S33" s="20">
        <v>-4453318</v>
      </c>
      <c r="T33" s="20">
        <v>-46715</v>
      </c>
      <c r="U33" s="20">
        <v>-2627334</v>
      </c>
      <c r="V33" s="20">
        <v>-7127367</v>
      </c>
      <c r="W33" s="20">
        <v>496062</v>
      </c>
      <c r="X33" s="20"/>
      <c r="Y33" s="20">
        <v>496062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93755470</v>
      </c>
      <c r="D35" s="18"/>
      <c r="E35" s="19"/>
      <c r="F35" s="20"/>
      <c r="G35" s="20">
        <v>94618705</v>
      </c>
      <c r="H35" s="20">
        <v>2665407</v>
      </c>
      <c r="I35" s="20">
        <v>1768460</v>
      </c>
      <c r="J35" s="20">
        <v>99052572</v>
      </c>
      <c r="K35" s="20">
        <v>1647992</v>
      </c>
      <c r="L35" s="20">
        <v>1748238</v>
      </c>
      <c r="M35" s="20">
        <v>1582707</v>
      </c>
      <c r="N35" s="20">
        <v>4978937</v>
      </c>
      <c r="O35" s="20">
        <v>1938995</v>
      </c>
      <c r="P35" s="20">
        <v>1656704</v>
      </c>
      <c r="Q35" s="20">
        <v>1711907</v>
      </c>
      <c r="R35" s="20">
        <v>5307606</v>
      </c>
      <c r="S35" s="20">
        <v>1831060</v>
      </c>
      <c r="T35" s="20">
        <v>1407093</v>
      </c>
      <c r="U35" s="20">
        <v>1438876</v>
      </c>
      <c r="V35" s="20">
        <v>4677029</v>
      </c>
      <c r="W35" s="20">
        <v>114016144</v>
      </c>
      <c r="X35" s="20"/>
      <c r="Y35" s="20">
        <v>114016144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98134916</v>
      </c>
      <c r="D37" s="29">
        <f t="shared" ref="D37:Y37" si="3">SUM(D29:D36)</f>
        <v>0</v>
      </c>
      <c r="E37" s="30">
        <f t="shared" si="3"/>
        <v>39269528</v>
      </c>
      <c r="F37" s="31">
        <f t="shared" si="3"/>
        <v>61009539</v>
      </c>
      <c r="G37" s="31">
        <f t="shared" si="3"/>
        <v>105478454</v>
      </c>
      <c r="H37" s="31">
        <f t="shared" si="3"/>
        <v>2919700</v>
      </c>
      <c r="I37" s="31">
        <f t="shared" si="3"/>
        <v>-3363945</v>
      </c>
      <c r="J37" s="31">
        <f t="shared" si="3"/>
        <v>105034209</v>
      </c>
      <c r="K37" s="31">
        <f t="shared" si="3"/>
        <v>445131</v>
      </c>
      <c r="L37" s="31">
        <f t="shared" si="3"/>
        <v>6217644</v>
      </c>
      <c r="M37" s="31">
        <f t="shared" si="3"/>
        <v>105310</v>
      </c>
      <c r="N37" s="31">
        <f t="shared" si="3"/>
        <v>6768085</v>
      </c>
      <c r="O37" s="31">
        <f t="shared" si="3"/>
        <v>2376343</v>
      </c>
      <c r="P37" s="31">
        <f t="shared" si="3"/>
        <v>4598451</v>
      </c>
      <c r="Q37" s="31">
        <f t="shared" si="3"/>
        <v>1116144</v>
      </c>
      <c r="R37" s="31">
        <f t="shared" si="3"/>
        <v>8090938</v>
      </c>
      <c r="S37" s="31">
        <f t="shared" si="3"/>
        <v>-2934242</v>
      </c>
      <c r="T37" s="31">
        <f t="shared" si="3"/>
        <v>1892259</v>
      </c>
      <c r="U37" s="31">
        <f t="shared" si="3"/>
        <v>-1268935</v>
      </c>
      <c r="V37" s="31">
        <f t="shared" si="3"/>
        <v>-2310918</v>
      </c>
      <c r="W37" s="31">
        <f t="shared" si="3"/>
        <v>117582314</v>
      </c>
      <c r="X37" s="31">
        <f t="shared" si="3"/>
        <v>61009539</v>
      </c>
      <c r="Y37" s="31">
        <f t="shared" si="3"/>
        <v>56572775</v>
      </c>
      <c r="Z37" s="32">
        <f>+IF(X37&lt;&gt;0,+(Y37/X37)*100,0)</f>
        <v>92.727753605874653</v>
      </c>
      <c r="AA37" s="33">
        <f>SUM(AA29:AA36)</f>
        <v>61009539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98134916</v>
      </c>
      <c r="D44" s="29">
        <f>+D37+D43</f>
        <v>0</v>
      </c>
      <c r="E44" s="30">
        <f t="shared" si="5"/>
        <v>39269528</v>
      </c>
      <c r="F44" s="31">
        <f t="shared" si="5"/>
        <v>61009539</v>
      </c>
      <c r="G44" s="31">
        <f t="shared" si="5"/>
        <v>105478454</v>
      </c>
      <c r="H44" s="31">
        <f t="shared" si="5"/>
        <v>2919700</v>
      </c>
      <c r="I44" s="31">
        <f t="shared" si="5"/>
        <v>-3363945</v>
      </c>
      <c r="J44" s="31">
        <f t="shared" si="5"/>
        <v>105034209</v>
      </c>
      <c r="K44" s="31">
        <f t="shared" si="5"/>
        <v>445131</v>
      </c>
      <c r="L44" s="31">
        <f t="shared" si="5"/>
        <v>6217644</v>
      </c>
      <c r="M44" s="31">
        <f t="shared" si="5"/>
        <v>105310</v>
      </c>
      <c r="N44" s="31">
        <f t="shared" si="5"/>
        <v>6768085</v>
      </c>
      <c r="O44" s="31">
        <f t="shared" si="5"/>
        <v>2376343</v>
      </c>
      <c r="P44" s="31">
        <f t="shared" si="5"/>
        <v>4598451</v>
      </c>
      <c r="Q44" s="31">
        <f t="shared" si="5"/>
        <v>1116144</v>
      </c>
      <c r="R44" s="31">
        <f t="shared" si="5"/>
        <v>8090938</v>
      </c>
      <c r="S44" s="31">
        <f t="shared" si="5"/>
        <v>-2934242</v>
      </c>
      <c r="T44" s="31">
        <f t="shared" si="5"/>
        <v>1892259</v>
      </c>
      <c r="U44" s="31">
        <f t="shared" si="5"/>
        <v>-1268935</v>
      </c>
      <c r="V44" s="31">
        <f t="shared" si="5"/>
        <v>-2310918</v>
      </c>
      <c r="W44" s="31">
        <f t="shared" si="5"/>
        <v>117582314</v>
      </c>
      <c r="X44" s="31">
        <f t="shared" si="5"/>
        <v>61009539</v>
      </c>
      <c r="Y44" s="31">
        <f t="shared" si="5"/>
        <v>56572775</v>
      </c>
      <c r="Z44" s="32">
        <f>+IF(X44&lt;&gt;0,+(Y44/X44)*100,0)</f>
        <v>92.727753605874653</v>
      </c>
      <c r="AA44" s="33">
        <f>+AA37+AA43</f>
        <v>61009539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127845650</v>
      </c>
      <c r="D45" s="42">
        <f t="shared" si="6"/>
        <v>0</v>
      </c>
      <c r="E45" s="43">
        <f t="shared" si="6"/>
        <v>41349263</v>
      </c>
      <c r="F45" s="44">
        <f t="shared" si="6"/>
        <v>44979246</v>
      </c>
      <c r="G45" s="44">
        <f t="shared" si="6"/>
        <v>119304555</v>
      </c>
      <c r="H45" s="44">
        <f t="shared" si="6"/>
        <v>14791430</v>
      </c>
      <c r="I45" s="44">
        <f t="shared" si="6"/>
        <v>-279598</v>
      </c>
      <c r="J45" s="44">
        <f t="shared" si="6"/>
        <v>133816387</v>
      </c>
      <c r="K45" s="44">
        <f t="shared" si="6"/>
        <v>22770</v>
      </c>
      <c r="L45" s="44">
        <f t="shared" si="6"/>
        <v>4483066</v>
      </c>
      <c r="M45" s="44">
        <f t="shared" si="6"/>
        <v>10462141</v>
      </c>
      <c r="N45" s="44">
        <f t="shared" si="6"/>
        <v>14967977</v>
      </c>
      <c r="O45" s="44">
        <f t="shared" si="6"/>
        <v>4005498</v>
      </c>
      <c r="P45" s="44">
        <f t="shared" si="6"/>
        <v>1049147</v>
      </c>
      <c r="Q45" s="44">
        <f t="shared" si="6"/>
        <v>-622563</v>
      </c>
      <c r="R45" s="44">
        <f t="shared" si="6"/>
        <v>4432082</v>
      </c>
      <c r="S45" s="44">
        <f t="shared" si="6"/>
        <v>15019621</v>
      </c>
      <c r="T45" s="44">
        <f t="shared" si="6"/>
        <v>-1546973</v>
      </c>
      <c r="U45" s="44">
        <f t="shared" si="6"/>
        <v>-7164127</v>
      </c>
      <c r="V45" s="44">
        <f t="shared" si="6"/>
        <v>6308521</v>
      </c>
      <c r="W45" s="44">
        <f t="shared" si="6"/>
        <v>159524967</v>
      </c>
      <c r="X45" s="44">
        <f t="shared" si="6"/>
        <v>44979246</v>
      </c>
      <c r="Y45" s="44">
        <f t="shared" si="6"/>
        <v>114545721</v>
      </c>
      <c r="Z45" s="45">
        <f>+IF(X45&lt;&gt;0,+(Y45/X45)*100,0)</f>
        <v>254.66349747170062</v>
      </c>
      <c r="AA45" s="46">
        <f>+AA26-AA44</f>
        <v>44979246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-9433358</v>
      </c>
      <c r="D47" s="18"/>
      <c r="E47" s="19">
        <v>36687988</v>
      </c>
      <c r="F47" s="20">
        <v>32417971</v>
      </c>
      <c r="G47" s="20">
        <v>-10546472</v>
      </c>
      <c r="H47" s="20">
        <v>8687305</v>
      </c>
      <c r="I47" s="20">
        <v>-14465337</v>
      </c>
      <c r="J47" s="20">
        <v>-16324504</v>
      </c>
      <c r="K47" s="20">
        <v>-442420</v>
      </c>
      <c r="L47" s="20">
        <v>3027457</v>
      </c>
      <c r="M47" s="20">
        <v>9717979</v>
      </c>
      <c r="N47" s="20">
        <v>12303016</v>
      </c>
      <c r="O47" s="20">
        <v>4298196</v>
      </c>
      <c r="P47" s="20">
        <v>537535</v>
      </c>
      <c r="Q47" s="20">
        <v>-704947</v>
      </c>
      <c r="R47" s="20">
        <v>4130784</v>
      </c>
      <c r="S47" s="20">
        <v>14510736</v>
      </c>
      <c r="T47" s="20">
        <v>18770634</v>
      </c>
      <c r="U47" s="20">
        <v>-15418182</v>
      </c>
      <c r="V47" s="20">
        <v>17863188</v>
      </c>
      <c r="W47" s="20">
        <v>17972484</v>
      </c>
      <c r="X47" s="20">
        <v>32417971</v>
      </c>
      <c r="Y47" s="20">
        <v>-14445487</v>
      </c>
      <c r="Z47" s="47">
        <v>-44.560120681211046</v>
      </c>
      <c r="AA47" s="22">
        <v>32417971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-9433358</v>
      </c>
      <c r="D50" s="50">
        <f t="shared" ref="D50:Y50" si="7">SUM(D47:D49)</f>
        <v>0</v>
      </c>
      <c r="E50" s="51">
        <f t="shared" si="7"/>
        <v>36687988</v>
      </c>
      <c r="F50" s="52">
        <f t="shared" si="7"/>
        <v>32417971</v>
      </c>
      <c r="G50" s="52">
        <f t="shared" si="7"/>
        <v>-10546472</v>
      </c>
      <c r="H50" s="52">
        <f t="shared" si="7"/>
        <v>8687305</v>
      </c>
      <c r="I50" s="52">
        <f t="shared" si="7"/>
        <v>-14465337</v>
      </c>
      <c r="J50" s="52">
        <f t="shared" si="7"/>
        <v>-16324504</v>
      </c>
      <c r="K50" s="52">
        <f t="shared" si="7"/>
        <v>-442420</v>
      </c>
      <c r="L50" s="52">
        <f t="shared" si="7"/>
        <v>3027457</v>
      </c>
      <c r="M50" s="52">
        <f t="shared" si="7"/>
        <v>9717979</v>
      </c>
      <c r="N50" s="52">
        <f t="shared" si="7"/>
        <v>12303016</v>
      </c>
      <c r="O50" s="52">
        <f t="shared" si="7"/>
        <v>4298196</v>
      </c>
      <c r="P50" s="52">
        <f t="shared" si="7"/>
        <v>537535</v>
      </c>
      <c r="Q50" s="52">
        <f t="shared" si="7"/>
        <v>-704947</v>
      </c>
      <c r="R50" s="52">
        <f t="shared" si="7"/>
        <v>4130784</v>
      </c>
      <c r="S50" s="52">
        <f t="shared" si="7"/>
        <v>14510736</v>
      </c>
      <c r="T50" s="52">
        <f t="shared" si="7"/>
        <v>18770634</v>
      </c>
      <c r="U50" s="52">
        <f t="shared" si="7"/>
        <v>-15418182</v>
      </c>
      <c r="V50" s="52">
        <f t="shared" si="7"/>
        <v>17863188</v>
      </c>
      <c r="W50" s="52">
        <f t="shared" si="7"/>
        <v>17972484</v>
      </c>
      <c r="X50" s="52">
        <f t="shared" si="7"/>
        <v>32417971</v>
      </c>
      <c r="Y50" s="52">
        <f t="shared" si="7"/>
        <v>-14445487</v>
      </c>
      <c r="Z50" s="53">
        <f>+IF(X50&lt;&gt;0,+(Y50/X50)*100,0)</f>
        <v>-44.560120681211046</v>
      </c>
      <c r="AA50" s="54">
        <f>SUM(AA47:AA49)</f>
        <v>32417971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-18494179</v>
      </c>
      <c r="F6" s="20">
        <v>-26860253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-26860248</v>
      </c>
      <c r="Y6" s="20">
        <v>26860248</v>
      </c>
      <c r="Z6" s="21">
        <v>-100</v>
      </c>
      <c r="AA6" s="22">
        <v>-26860253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2317184</v>
      </c>
      <c r="F11" s="20">
        <v>3677629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3677628</v>
      </c>
      <c r="Y11" s="24">
        <v>-3677628</v>
      </c>
      <c r="Z11" s="25">
        <v>-100</v>
      </c>
      <c r="AA11" s="26">
        <v>3677629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-16176995</v>
      </c>
      <c r="F13" s="31">
        <f t="shared" si="0"/>
        <v>-23182624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-23182620</v>
      </c>
      <c r="Y13" s="31">
        <f t="shared" si="0"/>
        <v>23182620</v>
      </c>
      <c r="Z13" s="32">
        <f>+IF(X13&lt;&gt;0,+(Y13/X13)*100,0)</f>
        <v>-100</v>
      </c>
      <c r="AA13" s="33">
        <f>SUM(AA6:AA12)</f>
        <v>-23182624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13882712</v>
      </c>
      <c r="D17" s="18"/>
      <c r="E17" s="19">
        <v>11695848</v>
      </c>
      <c r="F17" s="20">
        <v>16831373</v>
      </c>
      <c r="G17" s="24"/>
      <c r="H17" s="24"/>
      <c r="I17" s="24">
        <v>755291</v>
      </c>
      <c r="J17" s="20">
        <v>755291</v>
      </c>
      <c r="K17" s="24"/>
      <c r="L17" s="24">
        <v>2900279</v>
      </c>
      <c r="M17" s="20"/>
      <c r="N17" s="24">
        <v>2900279</v>
      </c>
      <c r="O17" s="24">
        <v>574018</v>
      </c>
      <c r="P17" s="24">
        <v>1323244</v>
      </c>
      <c r="Q17" s="20"/>
      <c r="R17" s="24">
        <v>1897262</v>
      </c>
      <c r="S17" s="24">
        <v>3006243</v>
      </c>
      <c r="T17" s="20">
        <v>587795</v>
      </c>
      <c r="U17" s="24">
        <v>2473722</v>
      </c>
      <c r="V17" s="24">
        <v>6067760</v>
      </c>
      <c r="W17" s="24">
        <v>11620592</v>
      </c>
      <c r="X17" s="20">
        <v>16831379</v>
      </c>
      <c r="Y17" s="24">
        <v>-5210787</v>
      </c>
      <c r="Z17" s="25">
        <v>-30.958764578945075</v>
      </c>
      <c r="AA17" s="26">
        <v>16831373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13882712</v>
      </c>
      <c r="D25" s="29">
        <f t="shared" ref="D25:Y25" si="1">SUM(D15:D24)</f>
        <v>0</v>
      </c>
      <c r="E25" s="35">
        <f t="shared" si="1"/>
        <v>11695848</v>
      </c>
      <c r="F25" s="36">
        <f t="shared" si="1"/>
        <v>16831373</v>
      </c>
      <c r="G25" s="36">
        <f t="shared" si="1"/>
        <v>0</v>
      </c>
      <c r="H25" s="36">
        <f t="shared" si="1"/>
        <v>0</v>
      </c>
      <c r="I25" s="36">
        <f t="shared" si="1"/>
        <v>755291</v>
      </c>
      <c r="J25" s="36">
        <f t="shared" si="1"/>
        <v>755291</v>
      </c>
      <c r="K25" s="36">
        <f t="shared" si="1"/>
        <v>0</v>
      </c>
      <c r="L25" s="36">
        <f t="shared" si="1"/>
        <v>2900279</v>
      </c>
      <c r="M25" s="36">
        <f t="shared" si="1"/>
        <v>0</v>
      </c>
      <c r="N25" s="36">
        <f t="shared" si="1"/>
        <v>2900279</v>
      </c>
      <c r="O25" s="36">
        <f t="shared" si="1"/>
        <v>574018</v>
      </c>
      <c r="P25" s="36">
        <f t="shared" si="1"/>
        <v>1323244</v>
      </c>
      <c r="Q25" s="36">
        <f t="shared" si="1"/>
        <v>0</v>
      </c>
      <c r="R25" s="36">
        <f t="shared" si="1"/>
        <v>1897262</v>
      </c>
      <c r="S25" s="36">
        <f t="shared" si="1"/>
        <v>3006243</v>
      </c>
      <c r="T25" s="36">
        <f t="shared" si="1"/>
        <v>587795</v>
      </c>
      <c r="U25" s="36">
        <f t="shared" si="1"/>
        <v>2473722</v>
      </c>
      <c r="V25" s="36">
        <f t="shared" si="1"/>
        <v>6067760</v>
      </c>
      <c r="W25" s="36">
        <f t="shared" si="1"/>
        <v>11620592</v>
      </c>
      <c r="X25" s="36">
        <f t="shared" si="1"/>
        <v>16831379</v>
      </c>
      <c r="Y25" s="36">
        <f t="shared" si="1"/>
        <v>-5210787</v>
      </c>
      <c r="Z25" s="37">
        <f>+IF(X25&lt;&gt;0,+(Y25/X25)*100,0)</f>
        <v>-30.958764578945075</v>
      </c>
      <c r="AA25" s="38">
        <f>SUM(AA15:AA24)</f>
        <v>16831373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13882712</v>
      </c>
      <c r="D26" s="29">
        <f>+D13+D25</f>
        <v>0</v>
      </c>
      <c r="E26" s="30">
        <f t="shared" si="2"/>
        <v>-4481147</v>
      </c>
      <c r="F26" s="31">
        <f t="shared" si="2"/>
        <v>-6351251</v>
      </c>
      <c r="G26" s="31">
        <f t="shared" si="2"/>
        <v>0</v>
      </c>
      <c r="H26" s="31">
        <f t="shared" si="2"/>
        <v>0</v>
      </c>
      <c r="I26" s="31">
        <f t="shared" si="2"/>
        <v>755291</v>
      </c>
      <c r="J26" s="31">
        <f t="shared" si="2"/>
        <v>755291</v>
      </c>
      <c r="K26" s="31">
        <f t="shared" si="2"/>
        <v>0</v>
      </c>
      <c r="L26" s="31">
        <f t="shared" si="2"/>
        <v>2900279</v>
      </c>
      <c r="M26" s="31">
        <f t="shared" si="2"/>
        <v>0</v>
      </c>
      <c r="N26" s="31">
        <f t="shared" si="2"/>
        <v>2900279</v>
      </c>
      <c r="O26" s="31">
        <f t="shared" si="2"/>
        <v>574018</v>
      </c>
      <c r="P26" s="31">
        <f t="shared" si="2"/>
        <v>1323244</v>
      </c>
      <c r="Q26" s="31">
        <f t="shared" si="2"/>
        <v>0</v>
      </c>
      <c r="R26" s="31">
        <f t="shared" si="2"/>
        <v>1897262</v>
      </c>
      <c r="S26" s="31">
        <f t="shared" si="2"/>
        <v>3006243</v>
      </c>
      <c r="T26" s="31">
        <f t="shared" si="2"/>
        <v>587795</v>
      </c>
      <c r="U26" s="31">
        <f t="shared" si="2"/>
        <v>2473722</v>
      </c>
      <c r="V26" s="31">
        <f t="shared" si="2"/>
        <v>6067760</v>
      </c>
      <c r="W26" s="31">
        <f t="shared" si="2"/>
        <v>11620592</v>
      </c>
      <c r="X26" s="31">
        <f t="shared" si="2"/>
        <v>-6351241</v>
      </c>
      <c r="Y26" s="31">
        <f t="shared" si="2"/>
        <v>17971833</v>
      </c>
      <c r="Z26" s="32">
        <f>+IF(X26&lt;&gt;0,+(Y26/X26)*100,0)</f>
        <v>-282.96569127198921</v>
      </c>
      <c r="AA26" s="33">
        <f>+AA13+AA25</f>
        <v>-6351251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13882712</v>
      </c>
      <c r="D45" s="42">
        <f t="shared" si="6"/>
        <v>0</v>
      </c>
      <c r="E45" s="43">
        <f t="shared" si="6"/>
        <v>-4481147</v>
      </c>
      <c r="F45" s="44">
        <f t="shared" si="6"/>
        <v>-6351251</v>
      </c>
      <c r="G45" s="44">
        <f t="shared" si="6"/>
        <v>0</v>
      </c>
      <c r="H45" s="44">
        <f t="shared" si="6"/>
        <v>0</v>
      </c>
      <c r="I45" s="44">
        <f t="shared" si="6"/>
        <v>755291</v>
      </c>
      <c r="J45" s="44">
        <f t="shared" si="6"/>
        <v>755291</v>
      </c>
      <c r="K45" s="44">
        <f t="shared" si="6"/>
        <v>0</v>
      </c>
      <c r="L45" s="44">
        <f t="shared" si="6"/>
        <v>2900279</v>
      </c>
      <c r="M45" s="44">
        <f t="shared" si="6"/>
        <v>0</v>
      </c>
      <c r="N45" s="44">
        <f t="shared" si="6"/>
        <v>2900279</v>
      </c>
      <c r="O45" s="44">
        <f t="shared" si="6"/>
        <v>574018</v>
      </c>
      <c r="P45" s="44">
        <f t="shared" si="6"/>
        <v>1323244</v>
      </c>
      <c r="Q45" s="44">
        <f t="shared" si="6"/>
        <v>0</v>
      </c>
      <c r="R45" s="44">
        <f t="shared" si="6"/>
        <v>1897262</v>
      </c>
      <c r="S45" s="44">
        <f t="shared" si="6"/>
        <v>3006243</v>
      </c>
      <c r="T45" s="44">
        <f t="shared" si="6"/>
        <v>587795</v>
      </c>
      <c r="U45" s="44">
        <f t="shared" si="6"/>
        <v>2473722</v>
      </c>
      <c r="V45" s="44">
        <f t="shared" si="6"/>
        <v>6067760</v>
      </c>
      <c r="W45" s="44">
        <f t="shared" si="6"/>
        <v>11620592</v>
      </c>
      <c r="X45" s="44">
        <f t="shared" si="6"/>
        <v>-6351241</v>
      </c>
      <c r="Y45" s="44">
        <f t="shared" si="6"/>
        <v>17971833</v>
      </c>
      <c r="Z45" s="45">
        <f>+IF(X45&lt;&gt;0,+(Y45/X45)*100,0)</f>
        <v>-282.96569127198921</v>
      </c>
      <c r="AA45" s="46">
        <f>+AA26-AA44</f>
        <v>-6351251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-8957350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-8957350</v>
      </c>
      <c r="Y35" s="20">
        <v>8957350</v>
      </c>
      <c r="Z35" s="21">
        <v>-100</v>
      </c>
      <c r="AA35" s="22">
        <v>-8957350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-8957350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-8957350</v>
      </c>
      <c r="Y37" s="31">
        <f t="shared" si="3"/>
        <v>8957350</v>
      </c>
      <c r="Z37" s="32">
        <f>+IF(X37&lt;&gt;0,+(Y37/X37)*100,0)</f>
        <v>-100</v>
      </c>
      <c r="AA37" s="33">
        <f>SUM(AA29:AA36)</f>
        <v>-8957350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-8957350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-8957350</v>
      </c>
      <c r="Y44" s="31">
        <f t="shared" si="5"/>
        <v>8957350</v>
      </c>
      <c r="Z44" s="32">
        <f>+IF(X44&lt;&gt;0,+(Y44/X44)*100,0)</f>
        <v>-100</v>
      </c>
      <c r="AA44" s="33">
        <f>+AA37+AA43</f>
        <v>-8957350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8957350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8957350</v>
      </c>
      <c r="Y45" s="44">
        <f t="shared" si="6"/>
        <v>-8957350</v>
      </c>
      <c r="Z45" s="45">
        <f>+IF(X45&lt;&gt;0,+(Y45/X45)*100,0)</f>
        <v>-100</v>
      </c>
      <c r="AA45" s="46">
        <f>+AA26-AA44</f>
        <v>8957350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286923128</v>
      </c>
      <c r="D6" s="18"/>
      <c r="E6" s="19">
        <v>-178134914</v>
      </c>
      <c r="F6" s="20">
        <v>-183585287</v>
      </c>
      <c r="G6" s="20">
        <v>328370085</v>
      </c>
      <c r="H6" s="20">
        <v>50834575</v>
      </c>
      <c r="I6" s="20">
        <v>-8684945</v>
      </c>
      <c r="J6" s="20">
        <v>370519715</v>
      </c>
      <c r="K6" s="20">
        <v>61216430</v>
      </c>
      <c r="L6" s="20">
        <v>101701651</v>
      </c>
      <c r="M6" s="20">
        <v>11829432</v>
      </c>
      <c r="N6" s="20">
        <v>174747513</v>
      </c>
      <c r="O6" s="20">
        <v>425967</v>
      </c>
      <c r="P6" s="20">
        <v>6868977</v>
      </c>
      <c r="Q6" s="20">
        <v>134922877</v>
      </c>
      <c r="R6" s="20">
        <v>142217821</v>
      </c>
      <c r="S6" s="20">
        <v>1695325</v>
      </c>
      <c r="T6" s="20">
        <v>13669821</v>
      </c>
      <c r="U6" s="20">
        <v>1335161</v>
      </c>
      <c r="V6" s="20">
        <v>16700307</v>
      </c>
      <c r="W6" s="20">
        <v>704185356</v>
      </c>
      <c r="X6" s="20">
        <v>-183585287</v>
      </c>
      <c r="Y6" s="20">
        <v>887770643</v>
      </c>
      <c r="Z6" s="21">
        <v>-483.5739603686215</v>
      </c>
      <c r="AA6" s="22">
        <v>-183585287</v>
      </c>
    </row>
    <row r="7" spans="1:27" x14ac:dyDescent="0.25">
      <c r="A7" s="23" t="s">
        <v>35</v>
      </c>
      <c r="B7" s="17" t="s">
        <v>32</v>
      </c>
      <c r="C7" s="18">
        <v>184317566</v>
      </c>
      <c r="D7" s="18"/>
      <c r="E7" s="19">
        <v>77490644</v>
      </c>
      <c r="F7" s="20">
        <v>83642958</v>
      </c>
      <c r="G7" s="20">
        <v>184837248</v>
      </c>
      <c r="H7" s="20">
        <v>-13605028</v>
      </c>
      <c r="I7" s="20">
        <v>1486338</v>
      </c>
      <c r="J7" s="20">
        <v>172718558</v>
      </c>
      <c r="K7" s="20">
        <v>-677363</v>
      </c>
      <c r="L7" s="20">
        <v>-761911</v>
      </c>
      <c r="M7" s="20">
        <v>1233209</v>
      </c>
      <c r="N7" s="20">
        <v>-206065</v>
      </c>
      <c r="O7" s="20">
        <v>-1519324</v>
      </c>
      <c r="P7" s="20">
        <v>-898084</v>
      </c>
      <c r="Q7" s="20">
        <v>8186964</v>
      </c>
      <c r="R7" s="20">
        <v>5769556</v>
      </c>
      <c r="S7" s="20">
        <v>-7301151</v>
      </c>
      <c r="T7" s="20">
        <v>-757898</v>
      </c>
      <c r="U7" s="20">
        <v>-3219665</v>
      </c>
      <c r="V7" s="20">
        <v>-11278714</v>
      </c>
      <c r="W7" s="20">
        <v>167003335</v>
      </c>
      <c r="X7" s="20">
        <v>83642958</v>
      </c>
      <c r="Y7" s="20">
        <v>83360377</v>
      </c>
      <c r="Z7" s="21">
        <v>99.66215805041233</v>
      </c>
      <c r="AA7" s="22">
        <v>83642958</v>
      </c>
    </row>
    <row r="8" spans="1:27" x14ac:dyDescent="0.25">
      <c r="A8" s="23" t="s">
        <v>36</v>
      </c>
      <c r="B8" s="17" t="s">
        <v>32</v>
      </c>
      <c r="C8" s="18">
        <v>16498766</v>
      </c>
      <c r="D8" s="18"/>
      <c r="E8" s="19">
        <v>20762401</v>
      </c>
      <c r="F8" s="20">
        <v>20762401</v>
      </c>
      <c r="G8" s="20">
        <v>18278545</v>
      </c>
      <c r="H8" s="20">
        <v>-1</v>
      </c>
      <c r="I8" s="20">
        <v>1734354</v>
      </c>
      <c r="J8" s="20">
        <v>20012898</v>
      </c>
      <c r="K8" s="20">
        <v>1793833</v>
      </c>
      <c r="L8" s="20">
        <v>863694</v>
      </c>
      <c r="M8" s="20">
        <v>972155</v>
      </c>
      <c r="N8" s="20">
        <v>3629682</v>
      </c>
      <c r="O8" s="20">
        <v>1331177</v>
      </c>
      <c r="P8" s="20">
        <v>1610042</v>
      </c>
      <c r="Q8" s="20">
        <v>-3546181</v>
      </c>
      <c r="R8" s="20">
        <v>-604962</v>
      </c>
      <c r="S8" s="20">
        <v>582116</v>
      </c>
      <c r="T8" s="20">
        <v>-346273</v>
      </c>
      <c r="U8" s="20">
        <v>-31961</v>
      </c>
      <c r="V8" s="20">
        <v>203882</v>
      </c>
      <c r="W8" s="20">
        <v>23241500</v>
      </c>
      <c r="X8" s="20">
        <v>20762401</v>
      </c>
      <c r="Y8" s="20">
        <v>2479099</v>
      </c>
      <c r="Z8" s="21">
        <v>11.940329059245123</v>
      </c>
      <c r="AA8" s="22">
        <v>20762401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4704074</v>
      </c>
      <c r="D10" s="18"/>
      <c r="E10" s="19">
        <v>5572156</v>
      </c>
      <c r="F10" s="20">
        <v>5572156</v>
      </c>
      <c r="G10" s="20">
        <v>4704073</v>
      </c>
      <c r="H10" s="20">
        <v>-13853</v>
      </c>
      <c r="I10" s="20">
        <v>-395164</v>
      </c>
      <c r="J10" s="20">
        <v>4295056</v>
      </c>
      <c r="K10" s="20">
        <v>-258196</v>
      </c>
      <c r="L10" s="20">
        <v>-1283</v>
      </c>
      <c r="M10" s="20">
        <v>-140750</v>
      </c>
      <c r="N10" s="20">
        <v>-400229</v>
      </c>
      <c r="O10" s="20">
        <v>-290458</v>
      </c>
      <c r="P10" s="20">
        <v>-177205</v>
      </c>
      <c r="Q10" s="20">
        <v>-498989</v>
      </c>
      <c r="R10" s="20">
        <v>-966652</v>
      </c>
      <c r="S10" s="20">
        <v>22923</v>
      </c>
      <c r="T10" s="20">
        <v>-1876141</v>
      </c>
      <c r="U10" s="20">
        <v>-317783</v>
      </c>
      <c r="V10" s="20">
        <v>-2171001</v>
      </c>
      <c r="W10" s="20">
        <v>757174</v>
      </c>
      <c r="X10" s="20">
        <v>5572156</v>
      </c>
      <c r="Y10" s="20">
        <v>-4814982</v>
      </c>
      <c r="Z10" s="21">
        <v>-86.411471609911843</v>
      </c>
      <c r="AA10" s="22">
        <v>5572156</v>
      </c>
    </row>
    <row r="11" spans="1:27" x14ac:dyDescent="0.25">
      <c r="A11" s="23" t="s">
        <v>39</v>
      </c>
      <c r="B11" s="17" t="s">
        <v>32</v>
      </c>
      <c r="C11" s="18">
        <v>-64813088</v>
      </c>
      <c r="D11" s="18"/>
      <c r="E11" s="19">
        <v>95429890</v>
      </c>
      <c r="F11" s="20">
        <v>95429890</v>
      </c>
      <c r="G11" s="24">
        <v>-68661911</v>
      </c>
      <c r="H11" s="24">
        <v>-8887512</v>
      </c>
      <c r="I11" s="24">
        <v>-10848021</v>
      </c>
      <c r="J11" s="20">
        <v>-88397444</v>
      </c>
      <c r="K11" s="24">
        <v>-5379001</v>
      </c>
      <c r="L11" s="24">
        <v>-5655407</v>
      </c>
      <c r="M11" s="20">
        <v>-5875980</v>
      </c>
      <c r="N11" s="24">
        <v>-16910388</v>
      </c>
      <c r="O11" s="24">
        <v>-7980895</v>
      </c>
      <c r="P11" s="24">
        <v>-11922896</v>
      </c>
      <c r="Q11" s="20">
        <v>1583490</v>
      </c>
      <c r="R11" s="24">
        <v>-18320301</v>
      </c>
      <c r="S11" s="24">
        <v>-7874680</v>
      </c>
      <c r="T11" s="20">
        <v>-18087752</v>
      </c>
      <c r="U11" s="24">
        <v>-7739370</v>
      </c>
      <c r="V11" s="24">
        <v>-33701802</v>
      </c>
      <c r="W11" s="24">
        <v>-157329935</v>
      </c>
      <c r="X11" s="20">
        <v>95429890</v>
      </c>
      <c r="Y11" s="24">
        <v>-252759825</v>
      </c>
      <c r="Z11" s="25">
        <v>-264.86442036137731</v>
      </c>
      <c r="AA11" s="26">
        <v>95429890</v>
      </c>
    </row>
    <row r="12" spans="1:27" x14ac:dyDescent="0.25">
      <c r="A12" s="23" t="s">
        <v>40</v>
      </c>
      <c r="B12" s="17" t="s">
        <v>32</v>
      </c>
      <c r="C12" s="18">
        <v>-165721</v>
      </c>
      <c r="D12" s="18"/>
      <c r="E12" s="19"/>
      <c r="F12" s="20"/>
      <c r="G12" s="20">
        <v>-165721</v>
      </c>
      <c r="H12" s="20"/>
      <c r="I12" s="20"/>
      <c r="J12" s="20">
        <v>-165721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-165721</v>
      </c>
      <c r="X12" s="20"/>
      <c r="Y12" s="20">
        <v>-165721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427464725</v>
      </c>
      <c r="D13" s="29">
        <f>SUM(D6:D12)</f>
        <v>0</v>
      </c>
      <c r="E13" s="30">
        <f t="shared" si="0"/>
        <v>21120177</v>
      </c>
      <c r="F13" s="31">
        <f t="shared" si="0"/>
        <v>21822118</v>
      </c>
      <c r="G13" s="31">
        <f t="shared" si="0"/>
        <v>467362319</v>
      </c>
      <c r="H13" s="31">
        <f t="shared" si="0"/>
        <v>28328181</v>
      </c>
      <c r="I13" s="31">
        <f t="shared" si="0"/>
        <v>-16707438</v>
      </c>
      <c r="J13" s="31">
        <f t="shared" si="0"/>
        <v>478983062</v>
      </c>
      <c r="K13" s="31">
        <f t="shared" si="0"/>
        <v>56695703</v>
      </c>
      <c r="L13" s="31">
        <f t="shared" si="0"/>
        <v>96146744</v>
      </c>
      <c r="M13" s="31">
        <f t="shared" si="0"/>
        <v>8018066</v>
      </c>
      <c r="N13" s="31">
        <f t="shared" si="0"/>
        <v>160860513</v>
      </c>
      <c r="O13" s="31">
        <f t="shared" si="0"/>
        <v>-8033533</v>
      </c>
      <c r="P13" s="31">
        <f t="shared" si="0"/>
        <v>-4519166</v>
      </c>
      <c r="Q13" s="31">
        <f t="shared" si="0"/>
        <v>140648161</v>
      </c>
      <c r="R13" s="31">
        <f t="shared" si="0"/>
        <v>128095462</v>
      </c>
      <c r="S13" s="31">
        <f t="shared" si="0"/>
        <v>-12875467</v>
      </c>
      <c r="T13" s="31">
        <f t="shared" si="0"/>
        <v>-7398243</v>
      </c>
      <c r="U13" s="31">
        <f t="shared" si="0"/>
        <v>-9973618</v>
      </c>
      <c r="V13" s="31">
        <f t="shared" si="0"/>
        <v>-30247328</v>
      </c>
      <c r="W13" s="31">
        <f t="shared" si="0"/>
        <v>737691709</v>
      </c>
      <c r="X13" s="31">
        <f t="shared" si="0"/>
        <v>21822118</v>
      </c>
      <c r="Y13" s="31">
        <f t="shared" si="0"/>
        <v>715869591</v>
      </c>
      <c r="Z13" s="32">
        <f>+IF(X13&lt;&gt;0,+(Y13/X13)*100,0)</f>
        <v>3280.4771333378362</v>
      </c>
      <c r="AA13" s="33">
        <f>SUM(AA6:AA12)</f>
        <v>21822118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46981760</v>
      </c>
      <c r="F16" s="20">
        <v>46981760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46981760</v>
      </c>
      <c r="Y16" s="20">
        <v>-6231360</v>
      </c>
      <c r="Z16" s="21">
        <v>-13.263360078464492</v>
      </c>
      <c r="AA16" s="22">
        <v>46981760</v>
      </c>
    </row>
    <row r="17" spans="1:27" x14ac:dyDescent="0.25">
      <c r="A17" s="23" t="s">
        <v>45</v>
      </c>
      <c r="B17" s="17" t="s">
        <v>32</v>
      </c>
      <c r="C17" s="18">
        <v>1013059031</v>
      </c>
      <c r="D17" s="18"/>
      <c r="E17" s="19">
        <v>13252500</v>
      </c>
      <c r="F17" s="20">
        <v>11835000</v>
      </c>
      <c r="G17" s="24">
        <v>1014117701</v>
      </c>
      <c r="H17" s="24">
        <v>-44728491</v>
      </c>
      <c r="I17" s="24">
        <v>-1606152</v>
      </c>
      <c r="J17" s="20">
        <v>967783058</v>
      </c>
      <c r="K17" s="24">
        <v>454713</v>
      </c>
      <c r="L17" s="24">
        <v>3604996</v>
      </c>
      <c r="M17" s="20">
        <v>3655502</v>
      </c>
      <c r="N17" s="24">
        <v>7715211</v>
      </c>
      <c r="O17" s="24">
        <v>1546103</v>
      </c>
      <c r="P17" s="24">
        <v>-3374746</v>
      </c>
      <c r="Q17" s="20">
        <v>347826</v>
      </c>
      <c r="R17" s="24">
        <v>-1480817</v>
      </c>
      <c r="S17" s="24">
        <v>510370</v>
      </c>
      <c r="T17" s="20">
        <v>370731</v>
      </c>
      <c r="U17" s="24">
        <v>1279565</v>
      </c>
      <c r="V17" s="24">
        <v>2160666</v>
      </c>
      <c r="W17" s="24">
        <v>976178118</v>
      </c>
      <c r="X17" s="20">
        <v>11835000</v>
      </c>
      <c r="Y17" s="24">
        <v>964343118</v>
      </c>
      <c r="Z17" s="25">
        <v>8148.23082382763</v>
      </c>
      <c r="AA17" s="26">
        <v>11835000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38487</v>
      </c>
      <c r="D24" s="18"/>
      <c r="E24" s="19">
        <v>578462</v>
      </c>
      <c r="F24" s="20">
        <v>578462</v>
      </c>
      <c r="G24" s="24">
        <v>38487</v>
      </c>
      <c r="H24" s="24">
        <v>10451</v>
      </c>
      <c r="I24" s="24"/>
      <c r="J24" s="20">
        <v>48938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48938</v>
      </c>
      <c r="X24" s="20">
        <v>578462</v>
      </c>
      <c r="Y24" s="24">
        <v>-529524</v>
      </c>
      <c r="Z24" s="25">
        <v>-91.539980154271149</v>
      </c>
      <c r="AA24" s="26">
        <v>578462</v>
      </c>
    </row>
    <row r="25" spans="1:27" x14ac:dyDescent="0.25">
      <c r="A25" s="27" t="s">
        <v>52</v>
      </c>
      <c r="B25" s="34" t="s">
        <v>32</v>
      </c>
      <c r="C25" s="29">
        <f>SUM(C15:C24)</f>
        <v>1054157635</v>
      </c>
      <c r="D25" s="29">
        <f t="shared" ref="D25:Y25" si="1">SUM(D15:D24)</f>
        <v>0</v>
      </c>
      <c r="E25" s="35">
        <f t="shared" si="1"/>
        <v>60812722</v>
      </c>
      <c r="F25" s="36">
        <f t="shared" si="1"/>
        <v>59395222</v>
      </c>
      <c r="G25" s="36">
        <f t="shared" si="1"/>
        <v>1055216305</v>
      </c>
      <c r="H25" s="36">
        <f t="shared" si="1"/>
        <v>-44718040</v>
      </c>
      <c r="I25" s="36">
        <f t="shared" si="1"/>
        <v>-1606152</v>
      </c>
      <c r="J25" s="36">
        <f t="shared" si="1"/>
        <v>1008892113</v>
      </c>
      <c r="K25" s="36">
        <f t="shared" si="1"/>
        <v>454713</v>
      </c>
      <c r="L25" s="36">
        <f t="shared" si="1"/>
        <v>3604996</v>
      </c>
      <c r="M25" s="36">
        <f t="shared" si="1"/>
        <v>3655502</v>
      </c>
      <c r="N25" s="36">
        <f t="shared" si="1"/>
        <v>7715211</v>
      </c>
      <c r="O25" s="36">
        <f t="shared" si="1"/>
        <v>1546103</v>
      </c>
      <c r="P25" s="36">
        <f t="shared" si="1"/>
        <v>-3374746</v>
      </c>
      <c r="Q25" s="36">
        <f t="shared" si="1"/>
        <v>347826</v>
      </c>
      <c r="R25" s="36">
        <f t="shared" si="1"/>
        <v>-1480817</v>
      </c>
      <c r="S25" s="36">
        <f t="shared" si="1"/>
        <v>510370</v>
      </c>
      <c r="T25" s="36">
        <f t="shared" si="1"/>
        <v>370731</v>
      </c>
      <c r="U25" s="36">
        <f t="shared" si="1"/>
        <v>1279565</v>
      </c>
      <c r="V25" s="36">
        <f t="shared" si="1"/>
        <v>2160666</v>
      </c>
      <c r="W25" s="36">
        <f t="shared" si="1"/>
        <v>1017287173</v>
      </c>
      <c r="X25" s="36">
        <f t="shared" si="1"/>
        <v>59395222</v>
      </c>
      <c r="Y25" s="36">
        <f t="shared" si="1"/>
        <v>957891951</v>
      </c>
      <c r="Z25" s="37">
        <f>+IF(X25&lt;&gt;0,+(Y25/X25)*100,0)</f>
        <v>1612.7424374304048</v>
      </c>
      <c r="AA25" s="38">
        <f>SUM(AA15:AA24)</f>
        <v>59395222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1481622360</v>
      </c>
      <c r="D26" s="29">
        <f>+D13+D25</f>
        <v>0</v>
      </c>
      <c r="E26" s="30">
        <f t="shared" si="2"/>
        <v>81932899</v>
      </c>
      <c r="F26" s="31">
        <f t="shared" si="2"/>
        <v>81217340</v>
      </c>
      <c r="G26" s="31">
        <f t="shared" si="2"/>
        <v>1522578624</v>
      </c>
      <c r="H26" s="31">
        <f t="shared" si="2"/>
        <v>-16389859</v>
      </c>
      <c r="I26" s="31">
        <f t="shared" si="2"/>
        <v>-18313590</v>
      </c>
      <c r="J26" s="31">
        <f t="shared" si="2"/>
        <v>1487875175</v>
      </c>
      <c r="K26" s="31">
        <f t="shared" si="2"/>
        <v>57150416</v>
      </c>
      <c r="L26" s="31">
        <f t="shared" si="2"/>
        <v>99751740</v>
      </c>
      <c r="M26" s="31">
        <f t="shared" si="2"/>
        <v>11673568</v>
      </c>
      <c r="N26" s="31">
        <f t="shared" si="2"/>
        <v>168575724</v>
      </c>
      <c r="O26" s="31">
        <f t="shared" si="2"/>
        <v>-6487430</v>
      </c>
      <c r="P26" s="31">
        <f t="shared" si="2"/>
        <v>-7893912</v>
      </c>
      <c r="Q26" s="31">
        <f t="shared" si="2"/>
        <v>140995987</v>
      </c>
      <c r="R26" s="31">
        <f t="shared" si="2"/>
        <v>126614645</v>
      </c>
      <c r="S26" s="31">
        <f t="shared" si="2"/>
        <v>-12365097</v>
      </c>
      <c r="T26" s="31">
        <f t="shared" si="2"/>
        <v>-7027512</v>
      </c>
      <c r="U26" s="31">
        <f t="shared" si="2"/>
        <v>-8694053</v>
      </c>
      <c r="V26" s="31">
        <f t="shared" si="2"/>
        <v>-28086662</v>
      </c>
      <c r="W26" s="31">
        <f t="shared" si="2"/>
        <v>1754978882</v>
      </c>
      <c r="X26" s="31">
        <f t="shared" si="2"/>
        <v>81217340</v>
      </c>
      <c r="Y26" s="31">
        <f t="shared" si="2"/>
        <v>1673761542</v>
      </c>
      <c r="Z26" s="32">
        <f>+IF(X26&lt;&gt;0,+(Y26/X26)*100,0)</f>
        <v>2060.8426008534634</v>
      </c>
      <c r="AA26" s="33">
        <f>+AA13+AA25</f>
        <v>81217340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166873217</v>
      </c>
      <c r="D32" s="18"/>
      <c r="E32" s="19">
        <v>151847643</v>
      </c>
      <c r="F32" s="20">
        <v>124822497</v>
      </c>
      <c r="G32" s="20">
        <v>138421833</v>
      </c>
      <c r="H32" s="20">
        <v>-18480938</v>
      </c>
      <c r="I32" s="20">
        <v>1871001</v>
      </c>
      <c r="J32" s="20">
        <v>121811896</v>
      </c>
      <c r="K32" s="20">
        <v>-2490477</v>
      </c>
      <c r="L32" s="20">
        <v>1134516</v>
      </c>
      <c r="M32" s="20">
        <v>-3414232</v>
      </c>
      <c r="N32" s="20">
        <v>-4770193</v>
      </c>
      <c r="O32" s="20">
        <v>-287928</v>
      </c>
      <c r="P32" s="20">
        <v>38342</v>
      </c>
      <c r="Q32" s="20">
        <v>-4180939</v>
      </c>
      <c r="R32" s="20">
        <v>-4430525</v>
      </c>
      <c r="S32" s="20">
        <v>-1022473</v>
      </c>
      <c r="T32" s="20">
        <v>500252</v>
      </c>
      <c r="U32" s="20">
        <v>2435223</v>
      </c>
      <c r="V32" s="20">
        <v>1913002</v>
      </c>
      <c r="W32" s="20">
        <v>114524180</v>
      </c>
      <c r="X32" s="20">
        <v>124822497</v>
      </c>
      <c r="Y32" s="20">
        <v>-10298317</v>
      </c>
      <c r="Z32" s="21">
        <v>-8.2503693224467369</v>
      </c>
      <c r="AA32" s="22">
        <v>124822497</v>
      </c>
    </row>
    <row r="33" spans="1:27" x14ac:dyDescent="0.25">
      <c r="A33" s="23" t="s">
        <v>60</v>
      </c>
      <c r="B33" s="17" t="s">
        <v>32</v>
      </c>
      <c r="C33" s="18">
        <v>518417673</v>
      </c>
      <c r="D33" s="18"/>
      <c r="E33" s="19">
        <v>4536000</v>
      </c>
      <c r="F33" s="20">
        <v>4536000</v>
      </c>
      <c r="G33" s="20">
        <v>589812218</v>
      </c>
      <c r="H33" s="20">
        <v>64004499</v>
      </c>
      <c r="I33" s="20"/>
      <c r="J33" s="20">
        <v>653816717</v>
      </c>
      <c r="K33" s="20">
        <v>75667210</v>
      </c>
      <c r="L33" s="20">
        <v>107088233</v>
      </c>
      <c r="M33" s="20">
        <v>16724000</v>
      </c>
      <c r="N33" s="20">
        <v>199479443</v>
      </c>
      <c r="O33" s="20">
        <v>-3325893</v>
      </c>
      <c r="P33" s="20">
        <v>817000</v>
      </c>
      <c r="Q33" s="20">
        <v>141678000</v>
      </c>
      <c r="R33" s="20">
        <v>139169107</v>
      </c>
      <c r="S33" s="20">
        <v>-512586</v>
      </c>
      <c r="T33" s="20">
        <v>-397397</v>
      </c>
      <c r="U33" s="20">
        <v>-1573961</v>
      </c>
      <c r="V33" s="20">
        <v>-2483944</v>
      </c>
      <c r="W33" s="20">
        <v>989981323</v>
      </c>
      <c r="X33" s="20">
        <v>4536000</v>
      </c>
      <c r="Y33" s="20">
        <v>985445323</v>
      </c>
      <c r="Z33" s="21">
        <v>21724.985074955908</v>
      </c>
      <c r="AA33" s="22">
        <v>4536000</v>
      </c>
    </row>
    <row r="34" spans="1:27" x14ac:dyDescent="0.25">
      <c r="A34" s="23" t="s">
        <v>61</v>
      </c>
      <c r="B34" s="17" t="s">
        <v>32</v>
      </c>
      <c r="C34" s="18">
        <v>100529550</v>
      </c>
      <c r="D34" s="18"/>
      <c r="E34" s="19">
        <v>1876000</v>
      </c>
      <c r="F34" s="20">
        <v>1876000</v>
      </c>
      <c r="G34" s="20">
        <v>100529550</v>
      </c>
      <c r="H34" s="20">
        <v>1769104</v>
      </c>
      <c r="I34" s="20"/>
      <c r="J34" s="20">
        <v>102298654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102298654</v>
      </c>
      <c r="X34" s="20">
        <v>1876000</v>
      </c>
      <c r="Y34" s="20">
        <v>100422654</v>
      </c>
      <c r="Z34" s="21">
        <v>5353.0199360341148</v>
      </c>
      <c r="AA34" s="22">
        <v>1876000</v>
      </c>
    </row>
    <row r="35" spans="1:27" x14ac:dyDescent="0.25">
      <c r="A35" s="23" t="s">
        <v>39</v>
      </c>
      <c r="B35" s="17" t="s">
        <v>32</v>
      </c>
      <c r="C35" s="18">
        <v>6604757</v>
      </c>
      <c r="D35" s="18"/>
      <c r="E35" s="19">
        <v>5424665</v>
      </c>
      <c r="F35" s="20">
        <v>5424665</v>
      </c>
      <c r="G35" s="20">
        <v>6675669</v>
      </c>
      <c r="H35" s="20">
        <v>331905</v>
      </c>
      <c r="I35" s="20">
        <v>-531114</v>
      </c>
      <c r="J35" s="20">
        <v>6476460</v>
      </c>
      <c r="K35" s="20">
        <v>77856</v>
      </c>
      <c r="L35" s="20">
        <v>23352</v>
      </c>
      <c r="M35" s="20">
        <v>694274</v>
      </c>
      <c r="N35" s="20">
        <v>795482</v>
      </c>
      <c r="O35" s="20">
        <v>-238483</v>
      </c>
      <c r="P35" s="20">
        <v>-11843</v>
      </c>
      <c r="Q35" s="20">
        <v>1626217</v>
      </c>
      <c r="R35" s="20">
        <v>1375891</v>
      </c>
      <c r="S35" s="20">
        <v>-930653</v>
      </c>
      <c r="T35" s="20">
        <v>-102711</v>
      </c>
      <c r="U35" s="20">
        <v>-234855</v>
      </c>
      <c r="V35" s="20">
        <v>-1268219</v>
      </c>
      <c r="W35" s="20">
        <v>7379614</v>
      </c>
      <c r="X35" s="20">
        <v>5424665</v>
      </c>
      <c r="Y35" s="20">
        <v>1954949</v>
      </c>
      <c r="Z35" s="21">
        <v>36.038151664665008</v>
      </c>
      <c r="AA35" s="22">
        <v>5424665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792913237</v>
      </c>
      <c r="D37" s="29">
        <f t="shared" ref="D37:Y37" si="3">SUM(D29:D36)</f>
        <v>0</v>
      </c>
      <c r="E37" s="30">
        <f t="shared" si="3"/>
        <v>163684308</v>
      </c>
      <c r="F37" s="31">
        <f t="shared" si="3"/>
        <v>136659162</v>
      </c>
      <c r="G37" s="31">
        <f t="shared" si="3"/>
        <v>835927310</v>
      </c>
      <c r="H37" s="31">
        <f t="shared" si="3"/>
        <v>47624570</v>
      </c>
      <c r="I37" s="31">
        <f t="shared" si="3"/>
        <v>1339887</v>
      </c>
      <c r="J37" s="31">
        <f t="shared" si="3"/>
        <v>884891767</v>
      </c>
      <c r="K37" s="31">
        <f t="shared" si="3"/>
        <v>73254589</v>
      </c>
      <c r="L37" s="31">
        <f t="shared" si="3"/>
        <v>108246101</v>
      </c>
      <c r="M37" s="31">
        <f t="shared" si="3"/>
        <v>14004042</v>
      </c>
      <c r="N37" s="31">
        <f t="shared" si="3"/>
        <v>195504732</v>
      </c>
      <c r="O37" s="31">
        <f t="shared" si="3"/>
        <v>-3852304</v>
      </c>
      <c r="P37" s="31">
        <f t="shared" si="3"/>
        <v>843499</v>
      </c>
      <c r="Q37" s="31">
        <f t="shared" si="3"/>
        <v>139123278</v>
      </c>
      <c r="R37" s="31">
        <f t="shared" si="3"/>
        <v>136114473</v>
      </c>
      <c r="S37" s="31">
        <f t="shared" si="3"/>
        <v>-2465712</v>
      </c>
      <c r="T37" s="31">
        <f t="shared" si="3"/>
        <v>144</v>
      </c>
      <c r="U37" s="31">
        <f t="shared" si="3"/>
        <v>626407</v>
      </c>
      <c r="V37" s="31">
        <f t="shared" si="3"/>
        <v>-1839161</v>
      </c>
      <c r="W37" s="31">
        <f t="shared" si="3"/>
        <v>1214671811</v>
      </c>
      <c r="X37" s="31">
        <f t="shared" si="3"/>
        <v>136659162</v>
      </c>
      <c r="Y37" s="31">
        <f t="shared" si="3"/>
        <v>1078012649</v>
      </c>
      <c r="Z37" s="32">
        <f>+IF(X37&lt;&gt;0,+(Y37/X37)*100,0)</f>
        <v>788.83305972562607</v>
      </c>
      <c r="AA37" s="33">
        <f>SUM(AA29:AA36)</f>
        <v>136659162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792913237</v>
      </c>
      <c r="D44" s="29">
        <f>+D37+D43</f>
        <v>0</v>
      </c>
      <c r="E44" s="30">
        <f t="shared" si="5"/>
        <v>163684308</v>
      </c>
      <c r="F44" s="31">
        <f t="shared" si="5"/>
        <v>136659162</v>
      </c>
      <c r="G44" s="31">
        <f t="shared" si="5"/>
        <v>835927310</v>
      </c>
      <c r="H44" s="31">
        <f t="shared" si="5"/>
        <v>47624570</v>
      </c>
      <c r="I44" s="31">
        <f t="shared" si="5"/>
        <v>1339887</v>
      </c>
      <c r="J44" s="31">
        <f t="shared" si="5"/>
        <v>884891767</v>
      </c>
      <c r="K44" s="31">
        <f t="shared" si="5"/>
        <v>73254589</v>
      </c>
      <c r="L44" s="31">
        <f t="shared" si="5"/>
        <v>108246101</v>
      </c>
      <c r="M44" s="31">
        <f t="shared" si="5"/>
        <v>14004042</v>
      </c>
      <c r="N44" s="31">
        <f t="shared" si="5"/>
        <v>195504732</v>
      </c>
      <c r="O44" s="31">
        <f t="shared" si="5"/>
        <v>-3852304</v>
      </c>
      <c r="P44" s="31">
        <f t="shared" si="5"/>
        <v>843499</v>
      </c>
      <c r="Q44" s="31">
        <f t="shared" si="5"/>
        <v>139123278</v>
      </c>
      <c r="R44" s="31">
        <f t="shared" si="5"/>
        <v>136114473</v>
      </c>
      <c r="S44" s="31">
        <f t="shared" si="5"/>
        <v>-2465712</v>
      </c>
      <c r="T44" s="31">
        <f t="shared" si="5"/>
        <v>144</v>
      </c>
      <c r="U44" s="31">
        <f t="shared" si="5"/>
        <v>626407</v>
      </c>
      <c r="V44" s="31">
        <f t="shared" si="5"/>
        <v>-1839161</v>
      </c>
      <c r="W44" s="31">
        <f t="shared" si="5"/>
        <v>1214671811</v>
      </c>
      <c r="X44" s="31">
        <f t="shared" si="5"/>
        <v>136659162</v>
      </c>
      <c r="Y44" s="31">
        <f t="shared" si="5"/>
        <v>1078012649</v>
      </c>
      <c r="Z44" s="32">
        <f>+IF(X44&lt;&gt;0,+(Y44/X44)*100,0)</f>
        <v>788.83305972562607</v>
      </c>
      <c r="AA44" s="33">
        <f>+AA37+AA43</f>
        <v>136659162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688709123</v>
      </c>
      <c r="D45" s="42">
        <f t="shared" si="6"/>
        <v>0</v>
      </c>
      <c r="E45" s="43">
        <f t="shared" si="6"/>
        <v>-81751409</v>
      </c>
      <c r="F45" s="44">
        <f t="shared" si="6"/>
        <v>-55441822</v>
      </c>
      <c r="G45" s="44">
        <f t="shared" si="6"/>
        <v>686651314</v>
      </c>
      <c r="H45" s="44">
        <f t="shared" si="6"/>
        <v>-64014429</v>
      </c>
      <c r="I45" s="44">
        <f t="shared" si="6"/>
        <v>-19653477</v>
      </c>
      <c r="J45" s="44">
        <f t="shared" si="6"/>
        <v>602983408</v>
      </c>
      <c r="K45" s="44">
        <f t="shared" si="6"/>
        <v>-16104173</v>
      </c>
      <c r="L45" s="44">
        <f t="shared" si="6"/>
        <v>-8494361</v>
      </c>
      <c r="M45" s="44">
        <f t="shared" si="6"/>
        <v>-2330474</v>
      </c>
      <c r="N45" s="44">
        <f t="shared" si="6"/>
        <v>-26929008</v>
      </c>
      <c r="O45" s="44">
        <f t="shared" si="6"/>
        <v>-2635126</v>
      </c>
      <c r="P45" s="44">
        <f t="shared" si="6"/>
        <v>-8737411</v>
      </c>
      <c r="Q45" s="44">
        <f t="shared" si="6"/>
        <v>1872709</v>
      </c>
      <c r="R45" s="44">
        <f t="shared" si="6"/>
        <v>-9499828</v>
      </c>
      <c r="S45" s="44">
        <f t="shared" si="6"/>
        <v>-9899385</v>
      </c>
      <c r="T45" s="44">
        <f t="shared" si="6"/>
        <v>-7027656</v>
      </c>
      <c r="U45" s="44">
        <f t="shared" si="6"/>
        <v>-9320460</v>
      </c>
      <c r="V45" s="44">
        <f t="shared" si="6"/>
        <v>-26247501</v>
      </c>
      <c r="W45" s="44">
        <f t="shared" si="6"/>
        <v>540307071</v>
      </c>
      <c r="X45" s="44">
        <f t="shared" si="6"/>
        <v>-55441822</v>
      </c>
      <c r="Y45" s="44">
        <f t="shared" si="6"/>
        <v>595748893</v>
      </c>
      <c r="Z45" s="45">
        <f>+IF(X45&lt;&gt;0,+(Y45/X45)*100,0)</f>
        <v>-1074.547826007594</v>
      </c>
      <c r="AA45" s="46">
        <f>+AA26-AA44</f>
        <v>-55441822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1910592355</v>
      </c>
      <c r="D47" s="18"/>
      <c r="E47" s="19">
        <v>2365136567</v>
      </c>
      <c r="F47" s="20">
        <v>2391446154</v>
      </c>
      <c r="G47" s="20">
        <v>1761035855</v>
      </c>
      <c r="H47" s="20">
        <v>-1723459</v>
      </c>
      <c r="I47" s="20">
        <v>-28837296</v>
      </c>
      <c r="J47" s="20">
        <v>1730475100</v>
      </c>
      <c r="K47" s="20">
        <v>-12941972</v>
      </c>
      <c r="L47" s="20">
        <v>-6952118</v>
      </c>
      <c r="M47" s="20"/>
      <c r="N47" s="20">
        <v>-19894090</v>
      </c>
      <c r="O47" s="20">
        <v>225219</v>
      </c>
      <c r="P47" s="20">
        <v>-6626128</v>
      </c>
      <c r="Q47" s="20"/>
      <c r="R47" s="20">
        <v>-6400909</v>
      </c>
      <c r="S47" s="20">
        <v>-10242647</v>
      </c>
      <c r="T47" s="20">
        <v>-7949445</v>
      </c>
      <c r="U47" s="20">
        <v>-8355228</v>
      </c>
      <c r="V47" s="20">
        <v>-26547320</v>
      </c>
      <c r="W47" s="20">
        <v>1677632781</v>
      </c>
      <c r="X47" s="20">
        <v>2391446154</v>
      </c>
      <c r="Y47" s="20">
        <v>-713813373</v>
      </c>
      <c r="Z47" s="47">
        <v>-29.848607371153047</v>
      </c>
      <c r="AA47" s="22">
        <v>2391446154</v>
      </c>
    </row>
    <row r="48" spans="1:27" x14ac:dyDescent="0.25">
      <c r="A48" s="23" t="s">
        <v>73</v>
      </c>
      <c r="B48" s="17" t="s">
        <v>32</v>
      </c>
      <c r="C48" s="18">
        <v>26591</v>
      </c>
      <c r="D48" s="18"/>
      <c r="E48" s="19"/>
      <c r="F48" s="20"/>
      <c r="G48" s="20">
        <v>38287</v>
      </c>
      <c r="H48" s="20">
        <v>4900</v>
      </c>
      <c r="I48" s="20"/>
      <c r="J48" s="20">
        <v>43187</v>
      </c>
      <c r="K48" s="20">
        <v>7633</v>
      </c>
      <c r="L48" s="20">
        <v>22559</v>
      </c>
      <c r="M48" s="20">
        <v>5605</v>
      </c>
      <c r="N48" s="20">
        <v>35797</v>
      </c>
      <c r="O48" s="20">
        <v>7834</v>
      </c>
      <c r="P48" s="20"/>
      <c r="Q48" s="20"/>
      <c r="R48" s="20">
        <v>7834</v>
      </c>
      <c r="S48" s="20"/>
      <c r="T48" s="20"/>
      <c r="U48" s="20">
        <v>23395</v>
      </c>
      <c r="V48" s="20">
        <v>23395</v>
      </c>
      <c r="W48" s="20">
        <v>110213</v>
      </c>
      <c r="X48" s="20"/>
      <c r="Y48" s="20">
        <v>110213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1910618946</v>
      </c>
      <c r="D50" s="50">
        <f t="shared" ref="D50:Y50" si="7">SUM(D47:D49)</f>
        <v>0</v>
      </c>
      <c r="E50" s="51">
        <f t="shared" si="7"/>
        <v>2365136567</v>
      </c>
      <c r="F50" s="52">
        <f t="shared" si="7"/>
        <v>2391446154</v>
      </c>
      <c r="G50" s="52">
        <f t="shared" si="7"/>
        <v>1761074142</v>
      </c>
      <c r="H50" s="52">
        <f t="shared" si="7"/>
        <v>-1718559</v>
      </c>
      <c r="I50" s="52">
        <f t="shared" si="7"/>
        <v>-28837296</v>
      </c>
      <c r="J50" s="52">
        <f t="shared" si="7"/>
        <v>1730518287</v>
      </c>
      <c r="K50" s="52">
        <f t="shared" si="7"/>
        <v>-12934339</v>
      </c>
      <c r="L50" s="52">
        <f t="shared" si="7"/>
        <v>-6929559</v>
      </c>
      <c r="M50" s="52">
        <f t="shared" si="7"/>
        <v>5605</v>
      </c>
      <c r="N50" s="52">
        <f t="shared" si="7"/>
        <v>-19858293</v>
      </c>
      <c r="O50" s="52">
        <f t="shared" si="7"/>
        <v>233053</v>
      </c>
      <c r="P50" s="52">
        <f t="shared" si="7"/>
        <v>-6626128</v>
      </c>
      <c r="Q50" s="52">
        <f t="shared" si="7"/>
        <v>0</v>
      </c>
      <c r="R50" s="52">
        <f t="shared" si="7"/>
        <v>-6393075</v>
      </c>
      <c r="S50" s="52">
        <f t="shared" si="7"/>
        <v>-10242647</v>
      </c>
      <c r="T50" s="52">
        <f t="shared" si="7"/>
        <v>-7949445</v>
      </c>
      <c r="U50" s="52">
        <f t="shared" si="7"/>
        <v>-8331833</v>
      </c>
      <c r="V50" s="52">
        <f t="shared" si="7"/>
        <v>-26523925</v>
      </c>
      <c r="W50" s="52">
        <f t="shared" si="7"/>
        <v>1677742994</v>
      </c>
      <c r="X50" s="52">
        <f t="shared" si="7"/>
        <v>2391446154</v>
      </c>
      <c r="Y50" s="52">
        <f t="shared" si="7"/>
        <v>-713703160</v>
      </c>
      <c r="Z50" s="53">
        <f>+IF(X50&lt;&gt;0,+(Y50/X50)*100,0)</f>
        <v>-29.843998737175831</v>
      </c>
      <c r="AA50" s="54">
        <f>SUM(AA47:AA49)</f>
        <v>2391446154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73693008</v>
      </c>
      <c r="D7" s="18"/>
      <c r="E7" s="19">
        <v>134593941</v>
      </c>
      <c r="F7" s="20">
        <v>170096123</v>
      </c>
      <c r="G7" s="20">
        <v>99446607</v>
      </c>
      <c r="H7" s="20">
        <v>-21566281</v>
      </c>
      <c r="I7" s="20">
        <v>7455498</v>
      </c>
      <c r="J7" s="20">
        <v>85335824</v>
      </c>
      <c r="K7" s="20">
        <v>-1202049</v>
      </c>
      <c r="L7" s="20">
        <v>8216863</v>
      </c>
      <c r="M7" s="20">
        <v>3667696</v>
      </c>
      <c r="N7" s="20">
        <v>10682510</v>
      </c>
      <c r="O7" s="20">
        <v>2818988</v>
      </c>
      <c r="P7" s="20">
        <v>3799980</v>
      </c>
      <c r="Q7" s="20">
        <v>2574294</v>
      </c>
      <c r="R7" s="20">
        <v>9193262</v>
      </c>
      <c r="S7" s="20">
        <v>2611947</v>
      </c>
      <c r="T7" s="20">
        <v>3660516</v>
      </c>
      <c r="U7" s="20">
        <v>2789042</v>
      </c>
      <c r="V7" s="20">
        <v>9061505</v>
      </c>
      <c r="W7" s="20">
        <v>114273101</v>
      </c>
      <c r="X7" s="20">
        <v>170096123</v>
      </c>
      <c r="Y7" s="20">
        <v>-55823022</v>
      </c>
      <c r="Z7" s="21">
        <v>-32.818515210955162</v>
      </c>
      <c r="AA7" s="22">
        <v>170096123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73693008</v>
      </c>
      <c r="D13" s="29">
        <f>SUM(D6:D12)</f>
        <v>0</v>
      </c>
      <c r="E13" s="30">
        <f t="shared" si="0"/>
        <v>134593941</v>
      </c>
      <c r="F13" s="31">
        <f t="shared" si="0"/>
        <v>170096123</v>
      </c>
      <c r="G13" s="31">
        <f t="shared" si="0"/>
        <v>99446607</v>
      </c>
      <c r="H13" s="31">
        <f t="shared" si="0"/>
        <v>-21566281</v>
      </c>
      <c r="I13" s="31">
        <f t="shared" si="0"/>
        <v>7455498</v>
      </c>
      <c r="J13" s="31">
        <f t="shared" si="0"/>
        <v>85335824</v>
      </c>
      <c r="K13" s="31">
        <f t="shared" si="0"/>
        <v>-1202049</v>
      </c>
      <c r="L13" s="31">
        <f t="shared" si="0"/>
        <v>8216863</v>
      </c>
      <c r="M13" s="31">
        <f t="shared" si="0"/>
        <v>3667696</v>
      </c>
      <c r="N13" s="31">
        <f t="shared" si="0"/>
        <v>10682510</v>
      </c>
      <c r="O13" s="31">
        <f t="shared" si="0"/>
        <v>2818988</v>
      </c>
      <c r="P13" s="31">
        <f t="shared" si="0"/>
        <v>3799980</v>
      </c>
      <c r="Q13" s="31">
        <f t="shared" si="0"/>
        <v>2574294</v>
      </c>
      <c r="R13" s="31">
        <f t="shared" si="0"/>
        <v>9193262</v>
      </c>
      <c r="S13" s="31">
        <f t="shared" si="0"/>
        <v>2611947</v>
      </c>
      <c r="T13" s="31">
        <f t="shared" si="0"/>
        <v>3660516</v>
      </c>
      <c r="U13" s="31">
        <f t="shared" si="0"/>
        <v>2789042</v>
      </c>
      <c r="V13" s="31">
        <f t="shared" si="0"/>
        <v>9061505</v>
      </c>
      <c r="W13" s="31">
        <f t="shared" si="0"/>
        <v>114273101</v>
      </c>
      <c r="X13" s="31">
        <f t="shared" si="0"/>
        <v>170096123</v>
      </c>
      <c r="Y13" s="31">
        <f t="shared" si="0"/>
        <v>-55823022</v>
      </c>
      <c r="Z13" s="32">
        <f>+IF(X13&lt;&gt;0,+(Y13/X13)*100,0)</f>
        <v>-32.818515210955162</v>
      </c>
      <c r="AA13" s="33">
        <f>SUM(AA6:AA12)</f>
        <v>170096123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357052666</v>
      </c>
      <c r="D17" s="18"/>
      <c r="E17" s="19">
        <v>310879464</v>
      </c>
      <c r="F17" s="20">
        <v>317589951</v>
      </c>
      <c r="G17" s="24">
        <v>390199086</v>
      </c>
      <c r="H17" s="24">
        <v>-33527041</v>
      </c>
      <c r="I17" s="24">
        <v>898040</v>
      </c>
      <c r="J17" s="20">
        <v>357570085</v>
      </c>
      <c r="K17" s="24">
        <v>679306</v>
      </c>
      <c r="L17" s="24">
        <v>3426907</v>
      </c>
      <c r="M17" s="20"/>
      <c r="N17" s="24">
        <v>4106213</v>
      </c>
      <c r="O17" s="24"/>
      <c r="P17" s="24"/>
      <c r="Q17" s="20">
        <v>2785549</v>
      </c>
      <c r="R17" s="24">
        <v>2785549</v>
      </c>
      <c r="S17" s="24"/>
      <c r="T17" s="20"/>
      <c r="U17" s="24">
        <v>2845033</v>
      </c>
      <c r="V17" s="24">
        <v>2845033</v>
      </c>
      <c r="W17" s="24">
        <v>367306880</v>
      </c>
      <c r="X17" s="20">
        <v>317589951</v>
      </c>
      <c r="Y17" s="24">
        <v>49716929</v>
      </c>
      <c r="Z17" s="25">
        <v>15.654440212436066</v>
      </c>
      <c r="AA17" s="26">
        <v>317589951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357052666</v>
      </c>
      <c r="D25" s="29">
        <f t="shared" ref="D25:Y25" si="1">SUM(D15:D24)</f>
        <v>0</v>
      </c>
      <c r="E25" s="35">
        <f t="shared" si="1"/>
        <v>310879464</v>
      </c>
      <c r="F25" s="36">
        <f t="shared" si="1"/>
        <v>317589951</v>
      </c>
      <c r="G25" s="36">
        <f t="shared" si="1"/>
        <v>390199086</v>
      </c>
      <c r="H25" s="36">
        <f t="shared" si="1"/>
        <v>-33527041</v>
      </c>
      <c r="I25" s="36">
        <f t="shared" si="1"/>
        <v>898040</v>
      </c>
      <c r="J25" s="36">
        <f t="shared" si="1"/>
        <v>357570085</v>
      </c>
      <c r="K25" s="36">
        <f t="shared" si="1"/>
        <v>679306</v>
      </c>
      <c r="L25" s="36">
        <f t="shared" si="1"/>
        <v>3426907</v>
      </c>
      <c r="M25" s="36">
        <f t="shared" si="1"/>
        <v>0</v>
      </c>
      <c r="N25" s="36">
        <f t="shared" si="1"/>
        <v>4106213</v>
      </c>
      <c r="O25" s="36">
        <f t="shared" si="1"/>
        <v>0</v>
      </c>
      <c r="P25" s="36">
        <f t="shared" si="1"/>
        <v>0</v>
      </c>
      <c r="Q25" s="36">
        <f t="shared" si="1"/>
        <v>2785549</v>
      </c>
      <c r="R25" s="36">
        <f t="shared" si="1"/>
        <v>2785549</v>
      </c>
      <c r="S25" s="36">
        <f t="shared" si="1"/>
        <v>0</v>
      </c>
      <c r="T25" s="36">
        <f t="shared" si="1"/>
        <v>0</v>
      </c>
      <c r="U25" s="36">
        <f t="shared" si="1"/>
        <v>2845033</v>
      </c>
      <c r="V25" s="36">
        <f t="shared" si="1"/>
        <v>2845033</v>
      </c>
      <c r="W25" s="36">
        <f t="shared" si="1"/>
        <v>367306880</v>
      </c>
      <c r="X25" s="36">
        <f t="shared" si="1"/>
        <v>317589951</v>
      </c>
      <c r="Y25" s="36">
        <f t="shared" si="1"/>
        <v>49716929</v>
      </c>
      <c r="Z25" s="37">
        <f>+IF(X25&lt;&gt;0,+(Y25/X25)*100,0)</f>
        <v>15.654440212436066</v>
      </c>
      <c r="AA25" s="38">
        <f>SUM(AA15:AA24)</f>
        <v>317589951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430745674</v>
      </c>
      <c r="D26" s="29">
        <f>+D13+D25</f>
        <v>0</v>
      </c>
      <c r="E26" s="30">
        <f t="shared" si="2"/>
        <v>445473405</v>
      </c>
      <c r="F26" s="31">
        <f t="shared" si="2"/>
        <v>487686074</v>
      </c>
      <c r="G26" s="31">
        <f t="shared" si="2"/>
        <v>489645693</v>
      </c>
      <c r="H26" s="31">
        <f t="shared" si="2"/>
        <v>-55093322</v>
      </c>
      <c r="I26" s="31">
        <f t="shared" si="2"/>
        <v>8353538</v>
      </c>
      <c r="J26" s="31">
        <f t="shared" si="2"/>
        <v>442905909</v>
      </c>
      <c r="K26" s="31">
        <f t="shared" si="2"/>
        <v>-522743</v>
      </c>
      <c r="L26" s="31">
        <f t="shared" si="2"/>
        <v>11643770</v>
      </c>
      <c r="M26" s="31">
        <f t="shared" si="2"/>
        <v>3667696</v>
      </c>
      <c r="N26" s="31">
        <f t="shared" si="2"/>
        <v>14788723</v>
      </c>
      <c r="O26" s="31">
        <f t="shared" si="2"/>
        <v>2818988</v>
      </c>
      <c r="P26" s="31">
        <f t="shared" si="2"/>
        <v>3799980</v>
      </c>
      <c r="Q26" s="31">
        <f t="shared" si="2"/>
        <v>5359843</v>
      </c>
      <c r="R26" s="31">
        <f t="shared" si="2"/>
        <v>11978811</v>
      </c>
      <c r="S26" s="31">
        <f t="shared" si="2"/>
        <v>2611947</v>
      </c>
      <c r="T26" s="31">
        <f t="shared" si="2"/>
        <v>3660516</v>
      </c>
      <c r="U26" s="31">
        <f t="shared" si="2"/>
        <v>5634075</v>
      </c>
      <c r="V26" s="31">
        <f t="shared" si="2"/>
        <v>11906538</v>
      </c>
      <c r="W26" s="31">
        <f t="shared" si="2"/>
        <v>481579981</v>
      </c>
      <c r="X26" s="31">
        <f t="shared" si="2"/>
        <v>487686074</v>
      </c>
      <c r="Y26" s="31">
        <f t="shared" si="2"/>
        <v>-6106093</v>
      </c>
      <c r="Z26" s="32">
        <f>+IF(X26&lt;&gt;0,+(Y26/X26)*100,0)</f>
        <v>-1.25205400062336</v>
      </c>
      <c r="AA26" s="33">
        <f>+AA13+AA25</f>
        <v>487686074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21529890</v>
      </c>
      <c r="D31" s="18"/>
      <c r="E31" s="19">
        <v>12270147</v>
      </c>
      <c r="F31" s="20">
        <v>13270147</v>
      </c>
      <c r="G31" s="20">
        <v>21674374</v>
      </c>
      <c r="H31" s="20">
        <v>84843</v>
      </c>
      <c r="I31" s="20">
        <v>59637</v>
      </c>
      <c r="J31" s="20">
        <v>21818854</v>
      </c>
      <c r="K31" s="20">
        <v>126979</v>
      </c>
      <c r="L31" s="20">
        <v>288985</v>
      </c>
      <c r="M31" s="20">
        <v>-61211</v>
      </c>
      <c r="N31" s="20">
        <v>354753</v>
      </c>
      <c r="O31" s="20">
        <v>90039</v>
      </c>
      <c r="P31" s="20">
        <v>344514</v>
      </c>
      <c r="Q31" s="20">
        <v>490846</v>
      </c>
      <c r="R31" s="20">
        <v>925399</v>
      </c>
      <c r="S31" s="20">
        <v>124281</v>
      </c>
      <c r="T31" s="20">
        <v>166231</v>
      </c>
      <c r="U31" s="20">
        <v>364925</v>
      </c>
      <c r="V31" s="20">
        <v>655437</v>
      </c>
      <c r="W31" s="20">
        <v>23754443</v>
      </c>
      <c r="X31" s="20">
        <v>13270147</v>
      </c>
      <c r="Y31" s="20">
        <v>10484296</v>
      </c>
      <c r="Z31" s="21">
        <v>79.006630446520305</v>
      </c>
      <c r="AA31" s="22">
        <v>13270147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30517230</v>
      </c>
      <c r="L32" s="20">
        <v>-2110991</v>
      </c>
      <c r="M32" s="20">
        <v>55361832</v>
      </c>
      <c r="N32" s="20">
        <v>83768071</v>
      </c>
      <c r="O32" s="20">
        <v>60472855</v>
      </c>
      <c r="P32" s="20">
        <v>30516001</v>
      </c>
      <c r="Q32" s="20">
        <v>-31984060</v>
      </c>
      <c r="R32" s="20">
        <v>59004796</v>
      </c>
      <c r="S32" s="20"/>
      <c r="T32" s="20"/>
      <c r="U32" s="20"/>
      <c r="V32" s="20"/>
      <c r="W32" s="20">
        <v>142772867</v>
      </c>
      <c r="X32" s="20"/>
      <c r="Y32" s="20">
        <v>142772867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5067203</v>
      </c>
      <c r="H33" s="20">
        <v>1200000</v>
      </c>
      <c r="I33" s="20"/>
      <c r="J33" s="20">
        <v>6267203</v>
      </c>
      <c r="K33" s="20"/>
      <c r="L33" s="20"/>
      <c r="M33" s="20">
        <v>2000000</v>
      </c>
      <c r="N33" s="20">
        <v>2000000</v>
      </c>
      <c r="O33" s="20">
        <v>800000</v>
      </c>
      <c r="P33" s="20"/>
      <c r="Q33" s="20">
        <v>2800000</v>
      </c>
      <c r="R33" s="20">
        <v>3600000</v>
      </c>
      <c r="S33" s="20"/>
      <c r="T33" s="20"/>
      <c r="U33" s="20"/>
      <c r="V33" s="20"/>
      <c r="W33" s="20">
        <v>11867203</v>
      </c>
      <c r="X33" s="20"/>
      <c r="Y33" s="20">
        <v>11867203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16919102</v>
      </c>
      <c r="D35" s="18"/>
      <c r="E35" s="19"/>
      <c r="F35" s="20"/>
      <c r="G35" s="20">
        <v>20572218</v>
      </c>
      <c r="H35" s="20">
        <v>-1940339</v>
      </c>
      <c r="I35" s="20">
        <v>881826</v>
      </c>
      <c r="J35" s="20">
        <v>19513705</v>
      </c>
      <c r="K35" s="20">
        <v>-219661</v>
      </c>
      <c r="L35" s="20">
        <v>-283576</v>
      </c>
      <c r="M35" s="20">
        <v>438539</v>
      </c>
      <c r="N35" s="20">
        <v>-64698</v>
      </c>
      <c r="O35" s="20">
        <v>314240</v>
      </c>
      <c r="P35" s="20">
        <v>411579</v>
      </c>
      <c r="Q35" s="20">
        <v>260645</v>
      </c>
      <c r="R35" s="20">
        <v>986464</v>
      </c>
      <c r="S35" s="20">
        <v>332195</v>
      </c>
      <c r="T35" s="20">
        <v>422562</v>
      </c>
      <c r="U35" s="20">
        <v>306573</v>
      </c>
      <c r="V35" s="20">
        <v>1061330</v>
      </c>
      <c r="W35" s="20">
        <v>21496801</v>
      </c>
      <c r="X35" s="20"/>
      <c r="Y35" s="20">
        <v>21496801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41400195</v>
      </c>
      <c r="D37" s="29">
        <f t="shared" ref="D37:Y37" si="3">SUM(D29:D36)</f>
        <v>0</v>
      </c>
      <c r="E37" s="30">
        <f t="shared" si="3"/>
        <v>12270147</v>
      </c>
      <c r="F37" s="31">
        <f t="shared" si="3"/>
        <v>13270147</v>
      </c>
      <c r="G37" s="31">
        <f t="shared" si="3"/>
        <v>47313795</v>
      </c>
      <c r="H37" s="31">
        <f t="shared" si="3"/>
        <v>-655496</v>
      </c>
      <c r="I37" s="31">
        <f t="shared" si="3"/>
        <v>941463</v>
      </c>
      <c r="J37" s="31">
        <f t="shared" si="3"/>
        <v>47599762</v>
      </c>
      <c r="K37" s="31">
        <f t="shared" si="3"/>
        <v>30424548</v>
      </c>
      <c r="L37" s="31">
        <f t="shared" si="3"/>
        <v>-2105582</v>
      </c>
      <c r="M37" s="31">
        <f t="shared" si="3"/>
        <v>57739160</v>
      </c>
      <c r="N37" s="31">
        <f t="shared" si="3"/>
        <v>86058126</v>
      </c>
      <c r="O37" s="31">
        <f t="shared" si="3"/>
        <v>61677134</v>
      </c>
      <c r="P37" s="31">
        <f t="shared" si="3"/>
        <v>31272094</v>
      </c>
      <c r="Q37" s="31">
        <f t="shared" si="3"/>
        <v>-28432569</v>
      </c>
      <c r="R37" s="31">
        <f t="shared" si="3"/>
        <v>64516659</v>
      </c>
      <c r="S37" s="31">
        <f t="shared" si="3"/>
        <v>456476</v>
      </c>
      <c r="T37" s="31">
        <f t="shared" si="3"/>
        <v>588793</v>
      </c>
      <c r="U37" s="31">
        <f t="shared" si="3"/>
        <v>671498</v>
      </c>
      <c r="V37" s="31">
        <f t="shared" si="3"/>
        <v>1716767</v>
      </c>
      <c r="W37" s="31">
        <f t="shared" si="3"/>
        <v>199891314</v>
      </c>
      <c r="X37" s="31">
        <f t="shared" si="3"/>
        <v>13270147</v>
      </c>
      <c r="Y37" s="31">
        <f t="shared" si="3"/>
        <v>186621167</v>
      </c>
      <c r="Z37" s="32">
        <f>+IF(X37&lt;&gt;0,+(Y37/X37)*100,0)</f>
        <v>1406.3232833818645</v>
      </c>
      <c r="AA37" s="33">
        <f>SUM(AA29:AA36)</f>
        <v>13270147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41400195</v>
      </c>
      <c r="D44" s="29">
        <f>+D37+D43</f>
        <v>0</v>
      </c>
      <c r="E44" s="30">
        <f t="shared" si="5"/>
        <v>12270147</v>
      </c>
      <c r="F44" s="31">
        <f t="shared" si="5"/>
        <v>13270147</v>
      </c>
      <c r="G44" s="31">
        <f t="shared" si="5"/>
        <v>47313795</v>
      </c>
      <c r="H44" s="31">
        <f t="shared" si="5"/>
        <v>-655496</v>
      </c>
      <c r="I44" s="31">
        <f t="shared" si="5"/>
        <v>941463</v>
      </c>
      <c r="J44" s="31">
        <f t="shared" si="5"/>
        <v>47599762</v>
      </c>
      <c r="K44" s="31">
        <f t="shared" si="5"/>
        <v>30424548</v>
      </c>
      <c r="L44" s="31">
        <f t="shared" si="5"/>
        <v>-2105582</v>
      </c>
      <c r="M44" s="31">
        <f t="shared" si="5"/>
        <v>57739160</v>
      </c>
      <c r="N44" s="31">
        <f t="shared" si="5"/>
        <v>86058126</v>
      </c>
      <c r="O44" s="31">
        <f t="shared" si="5"/>
        <v>61677134</v>
      </c>
      <c r="P44" s="31">
        <f t="shared" si="5"/>
        <v>31272094</v>
      </c>
      <c r="Q44" s="31">
        <f t="shared" si="5"/>
        <v>-28432569</v>
      </c>
      <c r="R44" s="31">
        <f t="shared" si="5"/>
        <v>64516659</v>
      </c>
      <c r="S44" s="31">
        <f t="shared" si="5"/>
        <v>456476</v>
      </c>
      <c r="T44" s="31">
        <f t="shared" si="5"/>
        <v>588793</v>
      </c>
      <c r="U44" s="31">
        <f t="shared" si="5"/>
        <v>671498</v>
      </c>
      <c r="V44" s="31">
        <f t="shared" si="5"/>
        <v>1716767</v>
      </c>
      <c r="W44" s="31">
        <f t="shared" si="5"/>
        <v>199891314</v>
      </c>
      <c r="X44" s="31">
        <f t="shared" si="5"/>
        <v>13270147</v>
      </c>
      <c r="Y44" s="31">
        <f t="shared" si="5"/>
        <v>186621167</v>
      </c>
      <c r="Z44" s="32">
        <f>+IF(X44&lt;&gt;0,+(Y44/X44)*100,0)</f>
        <v>1406.3232833818645</v>
      </c>
      <c r="AA44" s="33">
        <f>+AA37+AA43</f>
        <v>13270147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389345479</v>
      </c>
      <c r="D45" s="42">
        <f t="shared" si="6"/>
        <v>0</v>
      </c>
      <c r="E45" s="43">
        <f t="shared" si="6"/>
        <v>433203258</v>
      </c>
      <c r="F45" s="44">
        <f t="shared" si="6"/>
        <v>474415927</v>
      </c>
      <c r="G45" s="44">
        <f t="shared" si="6"/>
        <v>442331898</v>
      </c>
      <c r="H45" s="44">
        <f t="shared" si="6"/>
        <v>-54437826</v>
      </c>
      <c r="I45" s="44">
        <f t="shared" si="6"/>
        <v>7412075</v>
      </c>
      <c r="J45" s="44">
        <f t="shared" si="6"/>
        <v>395306147</v>
      </c>
      <c r="K45" s="44">
        <f t="shared" si="6"/>
        <v>-30947291</v>
      </c>
      <c r="L45" s="44">
        <f t="shared" si="6"/>
        <v>13749352</v>
      </c>
      <c r="M45" s="44">
        <f t="shared" si="6"/>
        <v>-54071464</v>
      </c>
      <c r="N45" s="44">
        <f t="shared" si="6"/>
        <v>-71269403</v>
      </c>
      <c r="O45" s="44">
        <f t="shared" si="6"/>
        <v>-58858146</v>
      </c>
      <c r="P45" s="44">
        <f t="shared" si="6"/>
        <v>-27472114</v>
      </c>
      <c r="Q45" s="44">
        <f t="shared" si="6"/>
        <v>33792412</v>
      </c>
      <c r="R45" s="44">
        <f t="shared" si="6"/>
        <v>-52537848</v>
      </c>
      <c r="S45" s="44">
        <f t="shared" si="6"/>
        <v>2155471</v>
      </c>
      <c r="T45" s="44">
        <f t="shared" si="6"/>
        <v>3071723</v>
      </c>
      <c r="U45" s="44">
        <f t="shared" si="6"/>
        <v>4962577</v>
      </c>
      <c r="V45" s="44">
        <f t="shared" si="6"/>
        <v>10189771</v>
      </c>
      <c r="W45" s="44">
        <f t="shared" si="6"/>
        <v>281688667</v>
      </c>
      <c r="X45" s="44">
        <f t="shared" si="6"/>
        <v>474415927</v>
      </c>
      <c r="Y45" s="44">
        <f t="shared" si="6"/>
        <v>-192727260</v>
      </c>
      <c r="Z45" s="45">
        <f>+IF(X45&lt;&gt;0,+(Y45/X45)*100,0)</f>
        <v>-40.624112520573114</v>
      </c>
      <c r="AA45" s="46">
        <f>+AA26-AA44</f>
        <v>474415927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-627355564</v>
      </c>
      <c r="D47" s="18"/>
      <c r="E47" s="19">
        <v>-775498504</v>
      </c>
      <c r="F47" s="20">
        <v>-759520545</v>
      </c>
      <c r="G47" s="20">
        <v>-459183878</v>
      </c>
      <c r="H47" s="20">
        <v>-238476769</v>
      </c>
      <c r="I47" s="20">
        <v>21380062</v>
      </c>
      <c r="J47" s="20">
        <v>-676280585</v>
      </c>
      <c r="K47" s="20">
        <v>-62733754</v>
      </c>
      <c r="L47" s="20">
        <v>22206758</v>
      </c>
      <c r="M47" s="20">
        <v>-66261447</v>
      </c>
      <c r="N47" s="20">
        <v>-106788443</v>
      </c>
      <c r="O47" s="20">
        <v>-38953977</v>
      </c>
      <c r="P47" s="20">
        <v>-18825119</v>
      </c>
      <c r="Q47" s="20">
        <v>-57554101</v>
      </c>
      <c r="R47" s="20">
        <v>-115333197</v>
      </c>
      <c r="S47" s="20">
        <v>-19732973</v>
      </c>
      <c r="T47" s="20">
        <v>-36565001</v>
      </c>
      <c r="U47" s="20">
        <v>-50169457</v>
      </c>
      <c r="V47" s="20">
        <v>-106467431</v>
      </c>
      <c r="W47" s="20">
        <v>-1004869656</v>
      </c>
      <c r="X47" s="20">
        <v>-759520545</v>
      </c>
      <c r="Y47" s="20">
        <v>-245349111</v>
      </c>
      <c r="Z47" s="47">
        <v>32.303156592031357</v>
      </c>
      <c r="AA47" s="22">
        <v>-759520545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-627355564</v>
      </c>
      <c r="D50" s="50">
        <f t="shared" ref="D50:Y50" si="7">SUM(D47:D49)</f>
        <v>0</v>
      </c>
      <c r="E50" s="51">
        <f t="shared" si="7"/>
        <v>-775498504</v>
      </c>
      <c r="F50" s="52">
        <f t="shared" si="7"/>
        <v>-759520545</v>
      </c>
      <c r="G50" s="52">
        <f t="shared" si="7"/>
        <v>-459183878</v>
      </c>
      <c r="H50" s="52">
        <f t="shared" si="7"/>
        <v>-238476769</v>
      </c>
      <c r="I50" s="52">
        <f t="shared" si="7"/>
        <v>21380062</v>
      </c>
      <c r="J50" s="52">
        <f t="shared" si="7"/>
        <v>-676280585</v>
      </c>
      <c r="K50" s="52">
        <f t="shared" si="7"/>
        <v>-62733754</v>
      </c>
      <c r="L50" s="52">
        <f t="shared" si="7"/>
        <v>22206758</v>
      </c>
      <c r="M50" s="52">
        <f t="shared" si="7"/>
        <v>-66261447</v>
      </c>
      <c r="N50" s="52">
        <f t="shared" si="7"/>
        <v>-106788443</v>
      </c>
      <c r="O50" s="52">
        <f t="shared" si="7"/>
        <v>-38953977</v>
      </c>
      <c r="P50" s="52">
        <f t="shared" si="7"/>
        <v>-18825119</v>
      </c>
      <c r="Q50" s="52">
        <f t="shared" si="7"/>
        <v>-57554101</v>
      </c>
      <c r="R50" s="52">
        <f t="shared" si="7"/>
        <v>-115333197</v>
      </c>
      <c r="S50" s="52">
        <f t="shared" si="7"/>
        <v>-19732973</v>
      </c>
      <c r="T50" s="52">
        <f t="shared" si="7"/>
        <v>-36565001</v>
      </c>
      <c r="U50" s="52">
        <f t="shared" si="7"/>
        <v>-50169457</v>
      </c>
      <c r="V50" s="52">
        <f t="shared" si="7"/>
        <v>-106467431</v>
      </c>
      <c r="W50" s="52">
        <f t="shared" si="7"/>
        <v>-1004869656</v>
      </c>
      <c r="X50" s="52">
        <f t="shared" si="7"/>
        <v>-759520545</v>
      </c>
      <c r="Y50" s="52">
        <f t="shared" si="7"/>
        <v>-245349111</v>
      </c>
      <c r="Z50" s="53">
        <f>+IF(X50&lt;&gt;0,+(Y50/X50)*100,0)</f>
        <v>32.303156592031357</v>
      </c>
      <c r="AA50" s="54">
        <f>SUM(AA47:AA49)</f>
        <v>-759520545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138722478</v>
      </c>
      <c r="D6" s="18"/>
      <c r="E6" s="19">
        <v>26687949</v>
      </c>
      <c r="F6" s="20">
        <v>3316420</v>
      </c>
      <c r="G6" s="20">
        <v>82013948</v>
      </c>
      <c r="H6" s="20">
        <v>11487836</v>
      </c>
      <c r="I6" s="20">
        <v>13191544</v>
      </c>
      <c r="J6" s="20">
        <v>106693328</v>
      </c>
      <c r="K6" s="20">
        <v>11109464</v>
      </c>
      <c r="L6" s="20">
        <v>10069119</v>
      </c>
      <c r="M6" s="20">
        <v>-23237214</v>
      </c>
      <c r="N6" s="20">
        <v>-2058631</v>
      </c>
      <c r="O6" s="20">
        <v>12571776</v>
      </c>
      <c r="P6" s="20">
        <v>5814675</v>
      </c>
      <c r="Q6" s="20">
        <v>1473663</v>
      </c>
      <c r="R6" s="20">
        <v>19860114</v>
      </c>
      <c r="S6" s="20">
        <v>8356362</v>
      </c>
      <c r="T6" s="20">
        <v>11634353</v>
      </c>
      <c r="U6" s="20">
        <v>-21234367</v>
      </c>
      <c r="V6" s="20">
        <v>-1243652</v>
      </c>
      <c r="W6" s="20">
        <v>123251159</v>
      </c>
      <c r="X6" s="20">
        <v>3316420</v>
      </c>
      <c r="Y6" s="20">
        <v>119934739</v>
      </c>
      <c r="Z6" s="21">
        <v>3616.3917416973723</v>
      </c>
      <c r="AA6" s="22">
        <v>3316420</v>
      </c>
    </row>
    <row r="7" spans="1:27" x14ac:dyDescent="0.25">
      <c r="A7" s="23" t="s">
        <v>35</v>
      </c>
      <c r="B7" s="17" t="s">
        <v>32</v>
      </c>
      <c r="C7" s="18">
        <v>48580869</v>
      </c>
      <c r="D7" s="18"/>
      <c r="E7" s="19">
        <v>35707351</v>
      </c>
      <c r="F7" s="20">
        <v>25592746</v>
      </c>
      <c r="G7" s="20">
        <v>78559542</v>
      </c>
      <c r="H7" s="20">
        <v>-17628263</v>
      </c>
      <c r="I7" s="20">
        <v>4736151</v>
      </c>
      <c r="J7" s="20">
        <v>65667430</v>
      </c>
      <c r="K7" s="20">
        <v>6388281</v>
      </c>
      <c r="L7" s="20">
        <v>5683315</v>
      </c>
      <c r="M7" s="20">
        <v>6416274</v>
      </c>
      <c r="N7" s="20">
        <v>18487870</v>
      </c>
      <c r="O7" s="20">
        <v>6502557</v>
      </c>
      <c r="P7" s="20">
        <v>5938707</v>
      </c>
      <c r="Q7" s="20">
        <v>4861103</v>
      </c>
      <c r="R7" s="20">
        <v>17302367</v>
      </c>
      <c r="S7" s="20">
        <v>6786404</v>
      </c>
      <c r="T7" s="20">
        <v>4428725</v>
      </c>
      <c r="U7" s="20">
        <v>7056505</v>
      </c>
      <c r="V7" s="20">
        <v>18271634</v>
      </c>
      <c r="W7" s="20">
        <v>119729301</v>
      </c>
      <c r="X7" s="20">
        <v>25592746</v>
      </c>
      <c r="Y7" s="20">
        <v>94136555</v>
      </c>
      <c r="Z7" s="21">
        <v>367.82514467185348</v>
      </c>
      <c r="AA7" s="22">
        <v>25592746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9635026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3950</v>
      </c>
      <c r="V8" s="20">
        <v>3950</v>
      </c>
      <c r="W8" s="20">
        <v>3950</v>
      </c>
      <c r="X8" s="20">
        <v>9635026</v>
      </c>
      <c r="Y8" s="20">
        <v>-9631076</v>
      </c>
      <c r="Z8" s="21">
        <v>-99.959003743217707</v>
      </c>
      <c r="AA8" s="22">
        <v>9635026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-67187168</v>
      </c>
      <c r="D10" s="18"/>
      <c r="E10" s="19"/>
      <c r="F10" s="20">
        <v>20543107</v>
      </c>
      <c r="G10" s="20">
        <v>-72950375</v>
      </c>
      <c r="H10" s="20">
        <v>-203098</v>
      </c>
      <c r="I10" s="20">
        <v>-156245</v>
      </c>
      <c r="J10" s="20">
        <v>-73309718</v>
      </c>
      <c r="K10" s="20">
        <v>25658</v>
      </c>
      <c r="L10" s="20">
        <v>14616603</v>
      </c>
      <c r="M10" s="20">
        <v>-9134586</v>
      </c>
      <c r="N10" s="20">
        <v>5507675</v>
      </c>
      <c r="O10" s="20"/>
      <c r="P10" s="20">
        <v>1290270</v>
      </c>
      <c r="Q10" s="20">
        <v>5384090</v>
      </c>
      <c r="R10" s="20">
        <v>6674360</v>
      </c>
      <c r="S10" s="20"/>
      <c r="T10" s="20"/>
      <c r="U10" s="20">
        <v>-10681381</v>
      </c>
      <c r="V10" s="20">
        <v>-10681381</v>
      </c>
      <c r="W10" s="20">
        <v>-71809064</v>
      </c>
      <c r="X10" s="20">
        <v>20543107</v>
      </c>
      <c r="Y10" s="20">
        <v>-92352171</v>
      </c>
      <c r="Z10" s="21">
        <v>-449.55308366937874</v>
      </c>
      <c r="AA10" s="22">
        <v>20543107</v>
      </c>
    </row>
    <row r="11" spans="1:27" x14ac:dyDescent="0.25">
      <c r="A11" s="23" t="s">
        <v>39</v>
      </c>
      <c r="B11" s="17" t="s">
        <v>32</v>
      </c>
      <c r="C11" s="18">
        <v>172268516</v>
      </c>
      <c r="D11" s="18"/>
      <c r="E11" s="19">
        <v>-5704823</v>
      </c>
      <c r="F11" s="20">
        <v>-15714081</v>
      </c>
      <c r="G11" s="24">
        <v>176156201</v>
      </c>
      <c r="H11" s="24">
        <v>3735750</v>
      </c>
      <c r="I11" s="24">
        <v>3037406</v>
      </c>
      <c r="J11" s="20">
        <v>182929357</v>
      </c>
      <c r="K11" s="24">
        <v>2103655</v>
      </c>
      <c r="L11" s="24">
        <v>4783977</v>
      </c>
      <c r="M11" s="20">
        <v>2189856</v>
      </c>
      <c r="N11" s="24">
        <v>9077488</v>
      </c>
      <c r="O11" s="24">
        <v>2034978</v>
      </c>
      <c r="P11" s="24">
        <v>4679797</v>
      </c>
      <c r="Q11" s="20">
        <v>2920646</v>
      </c>
      <c r="R11" s="24">
        <v>9635421</v>
      </c>
      <c r="S11" s="24">
        <v>2515802</v>
      </c>
      <c r="T11" s="20">
        <v>2429733</v>
      </c>
      <c r="U11" s="24">
        <v>12478498</v>
      </c>
      <c r="V11" s="24">
        <v>17424033</v>
      </c>
      <c r="W11" s="24">
        <v>219066299</v>
      </c>
      <c r="X11" s="20">
        <v>-15714081</v>
      </c>
      <c r="Y11" s="24">
        <v>234780380</v>
      </c>
      <c r="Z11" s="25">
        <v>-1494.0764273774585</v>
      </c>
      <c r="AA11" s="26">
        <v>-15714081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292090093</v>
      </c>
      <c r="D13" s="29">
        <f>SUM(D6:D12)</f>
        <v>0</v>
      </c>
      <c r="E13" s="30">
        <f t="shared" si="0"/>
        <v>56690477</v>
      </c>
      <c r="F13" s="31">
        <f t="shared" si="0"/>
        <v>43373218</v>
      </c>
      <c r="G13" s="31">
        <f t="shared" si="0"/>
        <v>263484714</v>
      </c>
      <c r="H13" s="31">
        <f t="shared" si="0"/>
        <v>-2607775</v>
      </c>
      <c r="I13" s="31">
        <f t="shared" si="0"/>
        <v>20808856</v>
      </c>
      <c r="J13" s="31">
        <f t="shared" si="0"/>
        <v>281685795</v>
      </c>
      <c r="K13" s="31">
        <f t="shared" si="0"/>
        <v>19627058</v>
      </c>
      <c r="L13" s="31">
        <f t="shared" si="0"/>
        <v>35153014</v>
      </c>
      <c r="M13" s="31">
        <f t="shared" si="0"/>
        <v>-23765670</v>
      </c>
      <c r="N13" s="31">
        <f t="shared" si="0"/>
        <v>31014402</v>
      </c>
      <c r="O13" s="31">
        <f t="shared" si="0"/>
        <v>21109311</v>
      </c>
      <c r="P13" s="31">
        <f t="shared" si="0"/>
        <v>17723449</v>
      </c>
      <c r="Q13" s="31">
        <f t="shared" si="0"/>
        <v>14639502</v>
      </c>
      <c r="R13" s="31">
        <f t="shared" si="0"/>
        <v>53472262</v>
      </c>
      <c r="S13" s="31">
        <f t="shared" si="0"/>
        <v>17658568</v>
      </c>
      <c r="T13" s="31">
        <f t="shared" si="0"/>
        <v>18492811</v>
      </c>
      <c r="U13" s="31">
        <f t="shared" si="0"/>
        <v>-12376795</v>
      </c>
      <c r="V13" s="31">
        <f t="shared" si="0"/>
        <v>23774584</v>
      </c>
      <c r="W13" s="31">
        <f t="shared" si="0"/>
        <v>389947043</v>
      </c>
      <c r="X13" s="31">
        <f t="shared" si="0"/>
        <v>43373218</v>
      </c>
      <c r="Y13" s="31">
        <f t="shared" si="0"/>
        <v>346573825</v>
      </c>
      <c r="Z13" s="32">
        <f>+IF(X13&lt;&gt;0,+(Y13/X13)*100,0)</f>
        <v>799.05029181832901</v>
      </c>
      <c r="AA13" s="33">
        <f>SUM(AA6:AA12)</f>
        <v>43373218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51480340</v>
      </c>
      <c r="D17" s="18"/>
      <c r="E17" s="19">
        <v>276459040</v>
      </c>
      <c r="F17" s="20">
        <v>264771541</v>
      </c>
      <c r="G17" s="24">
        <v>57696766</v>
      </c>
      <c r="H17" s="24">
        <v>-7390250</v>
      </c>
      <c r="I17" s="24">
        <v>1055307</v>
      </c>
      <c r="J17" s="20">
        <v>51361823</v>
      </c>
      <c r="K17" s="24">
        <v>9395144</v>
      </c>
      <c r="L17" s="24">
        <v>-38483</v>
      </c>
      <c r="M17" s="20">
        <v>-39765</v>
      </c>
      <c r="N17" s="24">
        <v>9316896</v>
      </c>
      <c r="O17" s="24">
        <v>-39765</v>
      </c>
      <c r="P17" s="24">
        <v>-1207489</v>
      </c>
      <c r="Q17" s="20">
        <v>-39765</v>
      </c>
      <c r="R17" s="24">
        <v>-1287019</v>
      </c>
      <c r="S17" s="24">
        <v>208742</v>
      </c>
      <c r="T17" s="20">
        <v>113072</v>
      </c>
      <c r="U17" s="24">
        <v>21105953</v>
      </c>
      <c r="V17" s="24">
        <v>21427767</v>
      </c>
      <c r="W17" s="24">
        <v>80819467</v>
      </c>
      <c r="X17" s="20">
        <v>264771541</v>
      </c>
      <c r="Y17" s="24">
        <v>-183952074</v>
      </c>
      <c r="Z17" s="25">
        <v>-69.475772700208751</v>
      </c>
      <c r="AA17" s="26">
        <v>264771541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51480340</v>
      </c>
      <c r="D25" s="29">
        <f t="shared" ref="D25:Y25" si="1">SUM(D15:D24)</f>
        <v>0</v>
      </c>
      <c r="E25" s="35">
        <f t="shared" si="1"/>
        <v>276459040</v>
      </c>
      <c r="F25" s="36">
        <f t="shared" si="1"/>
        <v>264771541</v>
      </c>
      <c r="G25" s="36">
        <f t="shared" si="1"/>
        <v>57696766</v>
      </c>
      <c r="H25" s="36">
        <f t="shared" si="1"/>
        <v>-7390250</v>
      </c>
      <c r="I25" s="36">
        <f t="shared" si="1"/>
        <v>1055307</v>
      </c>
      <c r="J25" s="36">
        <f t="shared" si="1"/>
        <v>51361823</v>
      </c>
      <c r="K25" s="36">
        <f t="shared" si="1"/>
        <v>9395144</v>
      </c>
      <c r="L25" s="36">
        <f t="shared" si="1"/>
        <v>-38483</v>
      </c>
      <c r="M25" s="36">
        <f t="shared" si="1"/>
        <v>-39765</v>
      </c>
      <c r="N25" s="36">
        <f t="shared" si="1"/>
        <v>9316896</v>
      </c>
      <c r="O25" s="36">
        <f t="shared" si="1"/>
        <v>-39765</v>
      </c>
      <c r="P25" s="36">
        <f t="shared" si="1"/>
        <v>-1207489</v>
      </c>
      <c r="Q25" s="36">
        <f t="shared" si="1"/>
        <v>-39765</v>
      </c>
      <c r="R25" s="36">
        <f t="shared" si="1"/>
        <v>-1287019</v>
      </c>
      <c r="S25" s="36">
        <f t="shared" si="1"/>
        <v>208742</v>
      </c>
      <c r="T25" s="36">
        <f t="shared" si="1"/>
        <v>113072</v>
      </c>
      <c r="U25" s="36">
        <f t="shared" si="1"/>
        <v>21105953</v>
      </c>
      <c r="V25" s="36">
        <f t="shared" si="1"/>
        <v>21427767</v>
      </c>
      <c r="W25" s="36">
        <f t="shared" si="1"/>
        <v>80819467</v>
      </c>
      <c r="X25" s="36">
        <f t="shared" si="1"/>
        <v>264771541</v>
      </c>
      <c r="Y25" s="36">
        <f t="shared" si="1"/>
        <v>-183952074</v>
      </c>
      <c r="Z25" s="37">
        <f>+IF(X25&lt;&gt;0,+(Y25/X25)*100,0)</f>
        <v>-69.475772700208751</v>
      </c>
      <c r="AA25" s="38">
        <f>SUM(AA15:AA24)</f>
        <v>264771541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343570433</v>
      </c>
      <c r="D26" s="29">
        <f>+D13+D25</f>
        <v>0</v>
      </c>
      <c r="E26" s="30">
        <f t="shared" si="2"/>
        <v>333149517</v>
      </c>
      <c r="F26" s="31">
        <f t="shared" si="2"/>
        <v>308144759</v>
      </c>
      <c r="G26" s="31">
        <f t="shared" si="2"/>
        <v>321181480</v>
      </c>
      <c r="H26" s="31">
        <f t="shared" si="2"/>
        <v>-9998025</v>
      </c>
      <c r="I26" s="31">
        <f t="shared" si="2"/>
        <v>21864163</v>
      </c>
      <c r="J26" s="31">
        <f t="shared" si="2"/>
        <v>333047618</v>
      </c>
      <c r="K26" s="31">
        <f t="shared" si="2"/>
        <v>29022202</v>
      </c>
      <c r="L26" s="31">
        <f t="shared" si="2"/>
        <v>35114531</v>
      </c>
      <c r="M26" s="31">
        <f t="shared" si="2"/>
        <v>-23805435</v>
      </c>
      <c r="N26" s="31">
        <f t="shared" si="2"/>
        <v>40331298</v>
      </c>
      <c r="O26" s="31">
        <f t="shared" si="2"/>
        <v>21069546</v>
      </c>
      <c r="P26" s="31">
        <f t="shared" si="2"/>
        <v>16515960</v>
      </c>
      <c r="Q26" s="31">
        <f t="shared" si="2"/>
        <v>14599737</v>
      </c>
      <c r="R26" s="31">
        <f t="shared" si="2"/>
        <v>52185243</v>
      </c>
      <c r="S26" s="31">
        <f t="shared" si="2"/>
        <v>17867310</v>
      </c>
      <c r="T26" s="31">
        <f t="shared" si="2"/>
        <v>18605883</v>
      </c>
      <c r="U26" s="31">
        <f t="shared" si="2"/>
        <v>8729158</v>
      </c>
      <c r="V26" s="31">
        <f t="shared" si="2"/>
        <v>45202351</v>
      </c>
      <c r="W26" s="31">
        <f t="shared" si="2"/>
        <v>470766510</v>
      </c>
      <c r="X26" s="31">
        <f t="shared" si="2"/>
        <v>308144759</v>
      </c>
      <c r="Y26" s="31">
        <f t="shared" si="2"/>
        <v>162621751</v>
      </c>
      <c r="Z26" s="32">
        <f>+IF(X26&lt;&gt;0,+(Y26/X26)*100,0)</f>
        <v>52.774465977531037</v>
      </c>
      <c r="AA26" s="33">
        <f>+AA13+AA25</f>
        <v>308144759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2210876</v>
      </c>
      <c r="D31" s="18"/>
      <c r="E31" s="19">
        <v>2514472</v>
      </c>
      <c r="F31" s="20">
        <v>2491704</v>
      </c>
      <c r="G31" s="20">
        <v>2209676</v>
      </c>
      <c r="H31" s="20"/>
      <c r="I31" s="20"/>
      <c r="J31" s="20">
        <v>2209676</v>
      </c>
      <c r="K31" s="20"/>
      <c r="L31" s="20"/>
      <c r="M31" s="20"/>
      <c r="N31" s="20"/>
      <c r="O31" s="20">
        <v>-3182</v>
      </c>
      <c r="P31" s="20">
        <v>-3512</v>
      </c>
      <c r="Q31" s="20">
        <v>-12</v>
      </c>
      <c r="R31" s="20">
        <v>-6706</v>
      </c>
      <c r="S31" s="20"/>
      <c r="T31" s="20">
        <v>-19</v>
      </c>
      <c r="U31" s="20"/>
      <c r="V31" s="20">
        <v>-19</v>
      </c>
      <c r="W31" s="20">
        <v>2202951</v>
      </c>
      <c r="X31" s="20">
        <v>2491704</v>
      </c>
      <c r="Y31" s="20">
        <v>-288753</v>
      </c>
      <c r="Z31" s="21">
        <v>-11.588575529035552</v>
      </c>
      <c r="AA31" s="22">
        <v>2491704</v>
      </c>
    </row>
    <row r="32" spans="1:27" x14ac:dyDescent="0.25">
      <c r="A32" s="23" t="s">
        <v>59</v>
      </c>
      <c r="B32" s="17" t="s">
        <v>32</v>
      </c>
      <c r="C32" s="18">
        <v>633492192</v>
      </c>
      <c r="D32" s="18"/>
      <c r="E32" s="19">
        <v>72359296</v>
      </c>
      <c r="F32" s="20">
        <v>74287811</v>
      </c>
      <c r="G32" s="20">
        <v>589465463</v>
      </c>
      <c r="H32" s="20">
        <v>30654505</v>
      </c>
      <c r="I32" s="20">
        <v>22919992</v>
      </c>
      <c r="J32" s="20">
        <v>643039960</v>
      </c>
      <c r="K32" s="20">
        <v>14328127</v>
      </c>
      <c r="L32" s="20">
        <v>36008714</v>
      </c>
      <c r="M32" s="20">
        <v>-17497314</v>
      </c>
      <c r="N32" s="20">
        <v>32839527</v>
      </c>
      <c r="O32" s="20">
        <v>14896892</v>
      </c>
      <c r="P32" s="20">
        <v>24613533</v>
      </c>
      <c r="Q32" s="20">
        <v>6022818</v>
      </c>
      <c r="R32" s="20">
        <v>45533243</v>
      </c>
      <c r="S32" s="20">
        <v>15446147</v>
      </c>
      <c r="T32" s="20">
        <v>15548887</v>
      </c>
      <c r="U32" s="20">
        <v>50929728</v>
      </c>
      <c r="V32" s="20">
        <v>81924762</v>
      </c>
      <c r="W32" s="20">
        <v>803337492</v>
      </c>
      <c r="X32" s="20">
        <v>74287811</v>
      </c>
      <c r="Y32" s="20">
        <v>729049681</v>
      </c>
      <c r="Z32" s="21">
        <v>981.38533251437445</v>
      </c>
      <c r="AA32" s="22">
        <v>74287811</v>
      </c>
    </row>
    <row r="33" spans="1:27" x14ac:dyDescent="0.25">
      <c r="A33" s="23" t="s">
        <v>60</v>
      </c>
      <c r="B33" s="17" t="s">
        <v>32</v>
      </c>
      <c r="C33" s="18">
        <v>-8799000</v>
      </c>
      <c r="D33" s="18"/>
      <c r="E33" s="19"/>
      <c r="F33" s="20"/>
      <c r="G33" s="20">
        <v>-8799000</v>
      </c>
      <c r="H33" s="20"/>
      <c r="I33" s="20"/>
      <c r="J33" s="20">
        <v>-8799000</v>
      </c>
      <c r="K33" s="20"/>
      <c r="L33" s="20"/>
      <c r="M33" s="20"/>
      <c r="N33" s="20"/>
      <c r="O33" s="20"/>
      <c r="P33" s="20">
        <v>4000000</v>
      </c>
      <c r="Q33" s="20">
        <v>-438600</v>
      </c>
      <c r="R33" s="20">
        <v>3561400</v>
      </c>
      <c r="S33" s="20"/>
      <c r="T33" s="20"/>
      <c r="U33" s="20">
        <v>-3561400</v>
      </c>
      <c r="V33" s="20">
        <v>-3561400</v>
      </c>
      <c r="W33" s="20">
        <v>-8799000</v>
      </c>
      <c r="X33" s="20"/>
      <c r="Y33" s="20">
        <v>-8799000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141522823</v>
      </c>
      <c r="D35" s="18"/>
      <c r="E35" s="19">
        <v>28493542</v>
      </c>
      <c r="F35" s="20">
        <v>-5301963</v>
      </c>
      <c r="G35" s="20">
        <v>149026238</v>
      </c>
      <c r="H35" s="20">
        <v>-3308981</v>
      </c>
      <c r="I35" s="20">
        <v>2117792</v>
      </c>
      <c r="J35" s="20">
        <v>147835049</v>
      </c>
      <c r="K35" s="20">
        <v>2233451</v>
      </c>
      <c r="L35" s="20">
        <v>2079114</v>
      </c>
      <c r="M35" s="20">
        <v>1933722</v>
      </c>
      <c r="N35" s="20">
        <v>6246287</v>
      </c>
      <c r="O35" s="20">
        <v>2165132</v>
      </c>
      <c r="P35" s="20">
        <v>2264182</v>
      </c>
      <c r="Q35" s="20">
        <v>1987986</v>
      </c>
      <c r="R35" s="20">
        <v>6417300</v>
      </c>
      <c r="S35" s="20">
        <v>2254872</v>
      </c>
      <c r="T35" s="20">
        <v>2235985</v>
      </c>
      <c r="U35" s="20">
        <v>2296686</v>
      </c>
      <c r="V35" s="20">
        <v>6787543</v>
      </c>
      <c r="W35" s="20">
        <v>167286179</v>
      </c>
      <c r="X35" s="20">
        <v>-5301963</v>
      </c>
      <c r="Y35" s="20">
        <v>172588142</v>
      </c>
      <c r="Z35" s="21">
        <v>-3255.1743948420617</v>
      </c>
      <c r="AA35" s="22">
        <v>-5301963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768426891</v>
      </c>
      <c r="D37" s="29">
        <f t="shared" ref="D37:Y37" si="3">SUM(D29:D36)</f>
        <v>0</v>
      </c>
      <c r="E37" s="30">
        <f t="shared" si="3"/>
        <v>103367310</v>
      </c>
      <c r="F37" s="31">
        <f t="shared" si="3"/>
        <v>71477552</v>
      </c>
      <c r="G37" s="31">
        <f t="shared" si="3"/>
        <v>731902377</v>
      </c>
      <c r="H37" s="31">
        <f t="shared" si="3"/>
        <v>27345524</v>
      </c>
      <c r="I37" s="31">
        <f t="shared" si="3"/>
        <v>25037784</v>
      </c>
      <c r="J37" s="31">
        <f t="shared" si="3"/>
        <v>784285685</v>
      </c>
      <c r="K37" s="31">
        <f t="shared" si="3"/>
        <v>16561578</v>
      </c>
      <c r="L37" s="31">
        <f t="shared" si="3"/>
        <v>38087828</v>
      </c>
      <c r="M37" s="31">
        <f t="shared" si="3"/>
        <v>-15563592</v>
      </c>
      <c r="N37" s="31">
        <f t="shared" si="3"/>
        <v>39085814</v>
      </c>
      <c r="O37" s="31">
        <f t="shared" si="3"/>
        <v>17058842</v>
      </c>
      <c r="P37" s="31">
        <f t="shared" si="3"/>
        <v>30874203</v>
      </c>
      <c r="Q37" s="31">
        <f t="shared" si="3"/>
        <v>7572192</v>
      </c>
      <c r="R37" s="31">
        <f t="shared" si="3"/>
        <v>55505237</v>
      </c>
      <c r="S37" s="31">
        <f t="shared" si="3"/>
        <v>17701019</v>
      </c>
      <c r="T37" s="31">
        <f t="shared" si="3"/>
        <v>17784853</v>
      </c>
      <c r="U37" s="31">
        <f t="shared" si="3"/>
        <v>49665014</v>
      </c>
      <c r="V37" s="31">
        <f t="shared" si="3"/>
        <v>85150886</v>
      </c>
      <c r="W37" s="31">
        <f t="shared" si="3"/>
        <v>964027622</v>
      </c>
      <c r="X37" s="31">
        <f t="shared" si="3"/>
        <v>71477552</v>
      </c>
      <c r="Y37" s="31">
        <f t="shared" si="3"/>
        <v>892550070</v>
      </c>
      <c r="Z37" s="32">
        <f>+IF(X37&lt;&gt;0,+(Y37/X37)*100,0)</f>
        <v>1248.7138199696599</v>
      </c>
      <c r="AA37" s="33">
        <f>SUM(AA29:AA36)</f>
        <v>71477552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48594</v>
      </c>
      <c r="F40" s="20">
        <v>48594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48594</v>
      </c>
      <c r="Y40" s="20">
        <v>-48594</v>
      </c>
      <c r="Z40" s="21">
        <v>-100</v>
      </c>
      <c r="AA40" s="22">
        <v>48594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112871</v>
      </c>
      <c r="F42" s="20">
        <v>67959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67959</v>
      </c>
      <c r="Y42" s="20">
        <v>-67959</v>
      </c>
      <c r="Z42" s="21">
        <v>-100</v>
      </c>
      <c r="AA42" s="22">
        <v>67959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161465</v>
      </c>
      <c r="F43" s="36">
        <f t="shared" si="4"/>
        <v>116553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116553</v>
      </c>
      <c r="Y43" s="36">
        <f t="shared" si="4"/>
        <v>-116553</v>
      </c>
      <c r="Z43" s="37">
        <f>+IF(X43&lt;&gt;0,+(Y43/X43)*100,0)</f>
        <v>-100</v>
      </c>
      <c r="AA43" s="38">
        <f>SUM(AA39:AA42)</f>
        <v>116553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768426891</v>
      </c>
      <c r="D44" s="29">
        <f>+D37+D43</f>
        <v>0</v>
      </c>
      <c r="E44" s="30">
        <f t="shared" si="5"/>
        <v>103528775</v>
      </c>
      <c r="F44" s="31">
        <f t="shared" si="5"/>
        <v>71594105</v>
      </c>
      <c r="G44" s="31">
        <f t="shared" si="5"/>
        <v>731902377</v>
      </c>
      <c r="H44" s="31">
        <f t="shared" si="5"/>
        <v>27345524</v>
      </c>
      <c r="I44" s="31">
        <f t="shared" si="5"/>
        <v>25037784</v>
      </c>
      <c r="J44" s="31">
        <f t="shared" si="5"/>
        <v>784285685</v>
      </c>
      <c r="K44" s="31">
        <f t="shared" si="5"/>
        <v>16561578</v>
      </c>
      <c r="L44" s="31">
        <f t="shared" si="5"/>
        <v>38087828</v>
      </c>
      <c r="M44" s="31">
        <f t="shared" si="5"/>
        <v>-15563592</v>
      </c>
      <c r="N44" s="31">
        <f t="shared" si="5"/>
        <v>39085814</v>
      </c>
      <c r="O44" s="31">
        <f t="shared" si="5"/>
        <v>17058842</v>
      </c>
      <c r="P44" s="31">
        <f t="shared" si="5"/>
        <v>30874203</v>
      </c>
      <c r="Q44" s="31">
        <f t="shared" si="5"/>
        <v>7572192</v>
      </c>
      <c r="R44" s="31">
        <f t="shared" si="5"/>
        <v>55505237</v>
      </c>
      <c r="S44" s="31">
        <f t="shared" si="5"/>
        <v>17701019</v>
      </c>
      <c r="T44" s="31">
        <f t="shared" si="5"/>
        <v>17784853</v>
      </c>
      <c r="U44" s="31">
        <f t="shared" si="5"/>
        <v>49665014</v>
      </c>
      <c r="V44" s="31">
        <f t="shared" si="5"/>
        <v>85150886</v>
      </c>
      <c r="W44" s="31">
        <f t="shared" si="5"/>
        <v>964027622</v>
      </c>
      <c r="X44" s="31">
        <f t="shared" si="5"/>
        <v>71594105</v>
      </c>
      <c r="Y44" s="31">
        <f t="shared" si="5"/>
        <v>892433517</v>
      </c>
      <c r="Z44" s="32">
        <f>+IF(X44&lt;&gt;0,+(Y44/X44)*100,0)</f>
        <v>1246.5181553704736</v>
      </c>
      <c r="AA44" s="33">
        <f>+AA37+AA43</f>
        <v>71594105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-424856458</v>
      </c>
      <c r="D45" s="42">
        <f t="shared" si="6"/>
        <v>0</v>
      </c>
      <c r="E45" s="43">
        <f t="shared" si="6"/>
        <v>229620742</v>
      </c>
      <c r="F45" s="44">
        <f t="shared" si="6"/>
        <v>236550654</v>
      </c>
      <c r="G45" s="44">
        <f t="shared" si="6"/>
        <v>-410720897</v>
      </c>
      <c r="H45" s="44">
        <f t="shared" si="6"/>
        <v>-37343549</v>
      </c>
      <c r="I45" s="44">
        <f t="shared" si="6"/>
        <v>-3173621</v>
      </c>
      <c r="J45" s="44">
        <f t="shared" si="6"/>
        <v>-451238067</v>
      </c>
      <c r="K45" s="44">
        <f t="shared" si="6"/>
        <v>12460624</v>
      </c>
      <c r="L45" s="44">
        <f t="shared" si="6"/>
        <v>-2973297</v>
      </c>
      <c r="M45" s="44">
        <f t="shared" si="6"/>
        <v>-8241843</v>
      </c>
      <c r="N45" s="44">
        <f t="shared" si="6"/>
        <v>1245484</v>
      </c>
      <c r="O45" s="44">
        <f t="shared" si="6"/>
        <v>4010704</v>
      </c>
      <c r="P45" s="44">
        <f t="shared" si="6"/>
        <v>-14358243</v>
      </c>
      <c r="Q45" s="44">
        <f t="shared" si="6"/>
        <v>7027545</v>
      </c>
      <c r="R45" s="44">
        <f t="shared" si="6"/>
        <v>-3319994</v>
      </c>
      <c r="S45" s="44">
        <f t="shared" si="6"/>
        <v>166291</v>
      </c>
      <c r="T45" s="44">
        <f t="shared" si="6"/>
        <v>821030</v>
      </c>
      <c r="U45" s="44">
        <f t="shared" si="6"/>
        <v>-40935856</v>
      </c>
      <c r="V45" s="44">
        <f t="shared" si="6"/>
        <v>-39948535</v>
      </c>
      <c r="W45" s="44">
        <f t="shared" si="6"/>
        <v>-493261112</v>
      </c>
      <c r="X45" s="44">
        <f t="shared" si="6"/>
        <v>236550654</v>
      </c>
      <c r="Y45" s="44">
        <f t="shared" si="6"/>
        <v>-729811766</v>
      </c>
      <c r="Z45" s="45">
        <f>+IF(X45&lt;&gt;0,+(Y45/X45)*100,0)</f>
        <v>-308.52240467701267</v>
      </c>
      <c r="AA45" s="46">
        <f>+AA26-AA44</f>
        <v>236550654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-182221624</v>
      </c>
      <c r="D47" s="18"/>
      <c r="E47" s="19">
        <v>52180181</v>
      </c>
      <c r="F47" s="20">
        <v>50837778</v>
      </c>
      <c r="G47" s="20">
        <v>-192785223</v>
      </c>
      <c r="H47" s="20">
        <v>-11145317</v>
      </c>
      <c r="I47" s="20">
        <v>-5835574</v>
      </c>
      <c r="J47" s="20">
        <v>-209766114</v>
      </c>
      <c r="K47" s="20">
        <v>10870352</v>
      </c>
      <c r="L47" s="20">
        <v>-1514337</v>
      </c>
      <c r="M47" s="20">
        <v>-10882362</v>
      </c>
      <c r="N47" s="20">
        <v>-1526347</v>
      </c>
      <c r="O47" s="20">
        <v>29723165</v>
      </c>
      <c r="P47" s="20">
        <v>-15679518</v>
      </c>
      <c r="Q47" s="20">
        <v>5577639</v>
      </c>
      <c r="R47" s="20">
        <v>19621286</v>
      </c>
      <c r="S47" s="20">
        <v>-1159813</v>
      </c>
      <c r="T47" s="20">
        <v>-782593</v>
      </c>
      <c r="U47" s="20">
        <v>355697</v>
      </c>
      <c r="V47" s="20">
        <v>-1586709</v>
      </c>
      <c r="W47" s="20">
        <v>-193257884</v>
      </c>
      <c r="X47" s="20">
        <v>50837778</v>
      </c>
      <c r="Y47" s="20">
        <v>-244095662</v>
      </c>
      <c r="Z47" s="47">
        <v>-480.14620544587922</v>
      </c>
      <c r="AA47" s="22">
        <v>50837778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-182221624</v>
      </c>
      <c r="D50" s="50">
        <f t="shared" ref="D50:Y50" si="7">SUM(D47:D49)</f>
        <v>0</v>
      </c>
      <c r="E50" s="51">
        <f t="shared" si="7"/>
        <v>52180181</v>
      </c>
      <c r="F50" s="52">
        <f t="shared" si="7"/>
        <v>50837778</v>
      </c>
      <c r="G50" s="52">
        <f t="shared" si="7"/>
        <v>-192785223</v>
      </c>
      <c r="H50" s="52">
        <f t="shared" si="7"/>
        <v>-11145317</v>
      </c>
      <c r="I50" s="52">
        <f t="shared" si="7"/>
        <v>-5835574</v>
      </c>
      <c r="J50" s="52">
        <f t="shared" si="7"/>
        <v>-209766114</v>
      </c>
      <c r="K50" s="52">
        <f t="shared" si="7"/>
        <v>10870352</v>
      </c>
      <c r="L50" s="52">
        <f t="shared" si="7"/>
        <v>-1514337</v>
      </c>
      <c r="M50" s="52">
        <f t="shared" si="7"/>
        <v>-10882362</v>
      </c>
      <c r="N50" s="52">
        <f t="shared" si="7"/>
        <v>-1526347</v>
      </c>
      <c r="O50" s="52">
        <f t="shared" si="7"/>
        <v>29723165</v>
      </c>
      <c r="P50" s="52">
        <f t="shared" si="7"/>
        <v>-15679518</v>
      </c>
      <c r="Q50" s="52">
        <f t="shared" si="7"/>
        <v>5577639</v>
      </c>
      <c r="R50" s="52">
        <f t="shared" si="7"/>
        <v>19621286</v>
      </c>
      <c r="S50" s="52">
        <f t="shared" si="7"/>
        <v>-1159813</v>
      </c>
      <c r="T50" s="52">
        <f t="shared" si="7"/>
        <v>-782593</v>
      </c>
      <c r="U50" s="52">
        <f t="shared" si="7"/>
        <v>355697</v>
      </c>
      <c r="V50" s="52">
        <f t="shared" si="7"/>
        <v>-1586709</v>
      </c>
      <c r="W50" s="52">
        <f t="shared" si="7"/>
        <v>-193257884</v>
      </c>
      <c r="X50" s="52">
        <f t="shared" si="7"/>
        <v>50837778</v>
      </c>
      <c r="Y50" s="52">
        <f t="shared" si="7"/>
        <v>-244095662</v>
      </c>
      <c r="Z50" s="53">
        <f>+IF(X50&lt;&gt;0,+(Y50/X50)*100,0)</f>
        <v>-480.14620544587922</v>
      </c>
      <c r="AA50" s="54">
        <f>SUM(AA47:AA49)</f>
        <v>50837778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-236265593</v>
      </c>
      <c r="D6" s="18"/>
      <c r="E6" s="19">
        <v>62939367</v>
      </c>
      <c r="F6" s="20">
        <v>-28589470</v>
      </c>
      <c r="G6" s="20">
        <v>-256498771</v>
      </c>
      <c r="H6" s="20">
        <v>-9300454</v>
      </c>
      <c r="I6" s="20">
        <v>-9687753</v>
      </c>
      <c r="J6" s="20">
        <v>-275486978</v>
      </c>
      <c r="K6" s="20">
        <v>9455527</v>
      </c>
      <c r="L6" s="20">
        <v>7882591</v>
      </c>
      <c r="M6" s="20">
        <v>-25423752</v>
      </c>
      <c r="N6" s="20">
        <v>-8085634</v>
      </c>
      <c r="O6" s="20">
        <v>-2892676</v>
      </c>
      <c r="P6" s="20">
        <v>9682727</v>
      </c>
      <c r="Q6" s="20">
        <v>-9133974</v>
      </c>
      <c r="R6" s="20">
        <v>-2343923</v>
      </c>
      <c r="S6" s="20">
        <v>-2077781</v>
      </c>
      <c r="T6" s="20">
        <v>-2702123</v>
      </c>
      <c r="U6" s="20">
        <v>8951734</v>
      </c>
      <c r="V6" s="20">
        <v>4171830</v>
      </c>
      <c r="W6" s="20">
        <v>-281744705</v>
      </c>
      <c r="X6" s="20">
        <v>-28589470</v>
      </c>
      <c r="Y6" s="20">
        <v>-253155235</v>
      </c>
      <c r="Z6" s="21">
        <v>885.48418351232124</v>
      </c>
      <c r="AA6" s="22">
        <v>-28589470</v>
      </c>
    </row>
    <row r="7" spans="1:27" x14ac:dyDescent="0.25">
      <c r="A7" s="23" t="s">
        <v>35</v>
      </c>
      <c r="B7" s="17" t="s">
        <v>32</v>
      </c>
      <c r="C7" s="18">
        <v>83378868</v>
      </c>
      <c r="D7" s="18"/>
      <c r="E7" s="19">
        <v>5192700</v>
      </c>
      <c r="F7" s="20">
        <v>57757247</v>
      </c>
      <c r="G7" s="20">
        <v>104534693</v>
      </c>
      <c r="H7" s="20">
        <v>-9799026</v>
      </c>
      <c r="I7" s="20">
        <v>5225557</v>
      </c>
      <c r="J7" s="20">
        <v>99961224</v>
      </c>
      <c r="K7" s="20">
        <v>5196796</v>
      </c>
      <c r="L7" s="20">
        <v>4452866</v>
      </c>
      <c r="M7" s="20">
        <v>4744059</v>
      </c>
      <c r="N7" s="20">
        <v>14393721</v>
      </c>
      <c r="O7" s="20">
        <v>5796039</v>
      </c>
      <c r="P7" s="20">
        <v>2804890</v>
      </c>
      <c r="Q7" s="20">
        <v>3221053</v>
      </c>
      <c r="R7" s="20">
        <v>11821982</v>
      </c>
      <c r="S7" s="20">
        <v>5657004</v>
      </c>
      <c r="T7" s="20">
        <v>-2851210</v>
      </c>
      <c r="U7" s="20">
        <v>7167613</v>
      </c>
      <c r="V7" s="20">
        <v>9973407</v>
      </c>
      <c r="W7" s="20">
        <v>136150334</v>
      </c>
      <c r="X7" s="20">
        <v>57757247</v>
      </c>
      <c r="Y7" s="20">
        <v>78393087</v>
      </c>
      <c r="Z7" s="21">
        <v>135.7285727278518</v>
      </c>
      <c r="AA7" s="22">
        <v>57757247</v>
      </c>
    </row>
    <row r="8" spans="1:27" x14ac:dyDescent="0.25">
      <c r="A8" s="23" t="s">
        <v>36</v>
      </c>
      <c r="B8" s="17" t="s">
        <v>32</v>
      </c>
      <c r="C8" s="18">
        <v>23601622</v>
      </c>
      <c r="D8" s="18"/>
      <c r="E8" s="19"/>
      <c r="F8" s="20"/>
      <c r="G8" s="20">
        <v>25875243</v>
      </c>
      <c r="H8" s="20">
        <v>2356207</v>
      </c>
      <c r="I8" s="20">
        <v>2394845</v>
      </c>
      <c r="J8" s="20">
        <v>30626295</v>
      </c>
      <c r="K8" s="20">
        <v>2413140</v>
      </c>
      <c r="L8" s="20">
        <v>58373</v>
      </c>
      <c r="M8" s="20">
        <v>2247295</v>
      </c>
      <c r="N8" s="20">
        <v>4718808</v>
      </c>
      <c r="O8" s="20">
        <v>2266574</v>
      </c>
      <c r="P8" s="20">
        <v>2167103</v>
      </c>
      <c r="Q8" s="20">
        <v>1561226</v>
      </c>
      <c r="R8" s="20">
        <v>5994903</v>
      </c>
      <c r="S8" s="20">
        <v>1896558</v>
      </c>
      <c r="T8" s="20">
        <v>1182933</v>
      </c>
      <c r="U8" s="20">
        <v>1802762</v>
      </c>
      <c r="V8" s="20">
        <v>4882253</v>
      </c>
      <c r="W8" s="20">
        <v>46222259</v>
      </c>
      <c r="X8" s="20"/>
      <c r="Y8" s="20">
        <v>46222259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-368713</v>
      </c>
      <c r="D10" s="18"/>
      <c r="E10" s="19"/>
      <c r="F10" s="20"/>
      <c r="G10" s="20">
        <v>-368713</v>
      </c>
      <c r="H10" s="20"/>
      <c r="I10" s="20"/>
      <c r="J10" s="20">
        <v>-368713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-8088</v>
      </c>
      <c r="V10" s="20">
        <v>-8088</v>
      </c>
      <c r="W10" s="20">
        <v>-376801</v>
      </c>
      <c r="X10" s="20"/>
      <c r="Y10" s="20">
        <v>-376801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25408222</v>
      </c>
      <c r="D11" s="18"/>
      <c r="E11" s="19"/>
      <c r="F11" s="20"/>
      <c r="G11" s="24">
        <v>26895451</v>
      </c>
      <c r="H11" s="24">
        <v>1260789</v>
      </c>
      <c r="I11" s="24">
        <v>2168465</v>
      </c>
      <c r="J11" s="20">
        <v>30324705</v>
      </c>
      <c r="K11" s="24">
        <v>-6309388</v>
      </c>
      <c r="L11" s="24">
        <v>1412667</v>
      </c>
      <c r="M11" s="20">
        <v>1446465</v>
      </c>
      <c r="N11" s="24">
        <v>-3450256</v>
      </c>
      <c r="O11" s="24">
        <v>1311937</v>
      </c>
      <c r="P11" s="24">
        <v>1214299</v>
      </c>
      <c r="Q11" s="20">
        <v>1424568</v>
      </c>
      <c r="R11" s="24">
        <v>3950804</v>
      </c>
      <c r="S11" s="24">
        <v>1318155</v>
      </c>
      <c r="T11" s="20">
        <v>-6782170</v>
      </c>
      <c r="U11" s="24">
        <v>3501084</v>
      </c>
      <c r="V11" s="24">
        <v>-1962931</v>
      </c>
      <c r="W11" s="24">
        <v>28862322</v>
      </c>
      <c r="X11" s="20"/>
      <c r="Y11" s="24">
        <v>28862322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-105343707</v>
      </c>
      <c r="D13" s="29">
        <f>SUM(D6:D12)</f>
        <v>0</v>
      </c>
      <c r="E13" s="30">
        <f t="shared" si="0"/>
        <v>68132067</v>
      </c>
      <c r="F13" s="31">
        <f t="shared" si="0"/>
        <v>29167777</v>
      </c>
      <c r="G13" s="31">
        <f t="shared" si="0"/>
        <v>-100660210</v>
      </c>
      <c r="H13" s="31">
        <f t="shared" si="0"/>
        <v>-15482484</v>
      </c>
      <c r="I13" s="31">
        <f t="shared" si="0"/>
        <v>101114</v>
      </c>
      <c r="J13" s="31">
        <f t="shared" si="0"/>
        <v>-116041580</v>
      </c>
      <c r="K13" s="31">
        <f t="shared" si="0"/>
        <v>10756075</v>
      </c>
      <c r="L13" s="31">
        <f t="shared" si="0"/>
        <v>13806497</v>
      </c>
      <c r="M13" s="31">
        <f t="shared" si="0"/>
        <v>-16985933</v>
      </c>
      <c r="N13" s="31">
        <f t="shared" si="0"/>
        <v>7576639</v>
      </c>
      <c r="O13" s="31">
        <f t="shared" si="0"/>
        <v>6481874</v>
      </c>
      <c r="P13" s="31">
        <f t="shared" si="0"/>
        <v>15869019</v>
      </c>
      <c r="Q13" s="31">
        <f t="shared" si="0"/>
        <v>-2927127</v>
      </c>
      <c r="R13" s="31">
        <f t="shared" si="0"/>
        <v>19423766</v>
      </c>
      <c r="S13" s="31">
        <f t="shared" si="0"/>
        <v>6793936</v>
      </c>
      <c r="T13" s="31">
        <f t="shared" si="0"/>
        <v>-11152570</v>
      </c>
      <c r="U13" s="31">
        <f t="shared" si="0"/>
        <v>21415105</v>
      </c>
      <c r="V13" s="31">
        <f t="shared" si="0"/>
        <v>17056471</v>
      </c>
      <c r="W13" s="31">
        <f t="shared" si="0"/>
        <v>-71984704</v>
      </c>
      <c r="X13" s="31">
        <f t="shared" si="0"/>
        <v>29167777</v>
      </c>
      <c r="Y13" s="31">
        <f t="shared" si="0"/>
        <v>-101152481</v>
      </c>
      <c r="Z13" s="32">
        <f>+IF(X13&lt;&gt;0,+(Y13/X13)*100,0)</f>
        <v>-346.79530428390206</v>
      </c>
      <c r="AA13" s="33">
        <f>SUM(AA6:AA12)</f>
        <v>29167777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168445648</v>
      </c>
      <c r="D17" s="18"/>
      <c r="E17" s="19">
        <v>10172940</v>
      </c>
      <c r="F17" s="20">
        <v>6576940</v>
      </c>
      <c r="G17" s="24">
        <v>170077910</v>
      </c>
      <c r="H17" s="24">
        <v>-1632262</v>
      </c>
      <c r="I17" s="24"/>
      <c r="J17" s="20">
        <v>168445648</v>
      </c>
      <c r="K17" s="24"/>
      <c r="L17" s="24"/>
      <c r="M17" s="20"/>
      <c r="N17" s="24"/>
      <c r="O17" s="24">
        <v>561773</v>
      </c>
      <c r="P17" s="24">
        <v>4665179</v>
      </c>
      <c r="Q17" s="20">
        <v>1597843</v>
      </c>
      <c r="R17" s="24">
        <v>6824795</v>
      </c>
      <c r="S17" s="24"/>
      <c r="T17" s="20">
        <v>1321634</v>
      </c>
      <c r="U17" s="24"/>
      <c r="V17" s="24">
        <v>1321634</v>
      </c>
      <c r="W17" s="24">
        <v>176592077</v>
      </c>
      <c r="X17" s="20">
        <v>6576940</v>
      </c>
      <c r="Y17" s="24">
        <v>170015137</v>
      </c>
      <c r="Z17" s="25">
        <v>2585.0188233433782</v>
      </c>
      <c r="AA17" s="26">
        <v>6576940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168445648</v>
      </c>
      <c r="D25" s="29">
        <f t="shared" ref="D25:Y25" si="1">SUM(D15:D24)</f>
        <v>0</v>
      </c>
      <c r="E25" s="35">
        <f t="shared" si="1"/>
        <v>10172940</v>
      </c>
      <c r="F25" s="36">
        <f t="shared" si="1"/>
        <v>6576940</v>
      </c>
      <c r="G25" s="36">
        <f t="shared" si="1"/>
        <v>170077910</v>
      </c>
      <c r="H25" s="36">
        <f t="shared" si="1"/>
        <v>-1632262</v>
      </c>
      <c r="I25" s="36">
        <f t="shared" si="1"/>
        <v>0</v>
      </c>
      <c r="J25" s="36">
        <f t="shared" si="1"/>
        <v>168445648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561773</v>
      </c>
      <c r="P25" s="36">
        <f t="shared" si="1"/>
        <v>4665179</v>
      </c>
      <c r="Q25" s="36">
        <f t="shared" si="1"/>
        <v>1597843</v>
      </c>
      <c r="R25" s="36">
        <f t="shared" si="1"/>
        <v>6824795</v>
      </c>
      <c r="S25" s="36">
        <f t="shared" si="1"/>
        <v>0</v>
      </c>
      <c r="T25" s="36">
        <f t="shared" si="1"/>
        <v>1321634</v>
      </c>
      <c r="U25" s="36">
        <f t="shared" si="1"/>
        <v>0</v>
      </c>
      <c r="V25" s="36">
        <f t="shared" si="1"/>
        <v>1321634</v>
      </c>
      <c r="W25" s="36">
        <f t="shared" si="1"/>
        <v>176592077</v>
      </c>
      <c r="X25" s="36">
        <f t="shared" si="1"/>
        <v>6576940</v>
      </c>
      <c r="Y25" s="36">
        <f t="shared" si="1"/>
        <v>170015137</v>
      </c>
      <c r="Z25" s="37">
        <f>+IF(X25&lt;&gt;0,+(Y25/X25)*100,0)</f>
        <v>2585.0188233433782</v>
      </c>
      <c r="AA25" s="38">
        <f>SUM(AA15:AA24)</f>
        <v>6576940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63101941</v>
      </c>
      <c r="D26" s="29">
        <f>+D13+D25</f>
        <v>0</v>
      </c>
      <c r="E26" s="30">
        <f t="shared" si="2"/>
        <v>78305007</v>
      </c>
      <c r="F26" s="31">
        <f t="shared" si="2"/>
        <v>35744717</v>
      </c>
      <c r="G26" s="31">
        <f t="shared" si="2"/>
        <v>69417700</v>
      </c>
      <c r="H26" s="31">
        <f t="shared" si="2"/>
        <v>-17114746</v>
      </c>
      <c r="I26" s="31">
        <f t="shared" si="2"/>
        <v>101114</v>
      </c>
      <c r="J26" s="31">
        <f t="shared" si="2"/>
        <v>52404068</v>
      </c>
      <c r="K26" s="31">
        <f t="shared" si="2"/>
        <v>10756075</v>
      </c>
      <c r="L26" s="31">
        <f t="shared" si="2"/>
        <v>13806497</v>
      </c>
      <c r="M26" s="31">
        <f t="shared" si="2"/>
        <v>-16985933</v>
      </c>
      <c r="N26" s="31">
        <f t="shared" si="2"/>
        <v>7576639</v>
      </c>
      <c r="O26" s="31">
        <f t="shared" si="2"/>
        <v>7043647</v>
      </c>
      <c r="P26" s="31">
        <f t="shared" si="2"/>
        <v>20534198</v>
      </c>
      <c r="Q26" s="31">
        <f t="shared" si="2"/>
        <v>-1329284</v>
      </c>
      <c r="R26" s="31">
        <f t="shared" si="2"/>
        <v>26248561</v>
      </c>
      <c r="S26" s="31">
        <f t="shared" si="2"/>
        <v>6793936</v>
      </c>
      <c r="T26" s="31">
        <f t="shared" si="2"/>
        <v>-9830936</v>
      </c>
      <c r="U26" s="31">
        <f t="shared" si="2"/>
        <v>21415105</v>
      </c>
      <c r="V26" s="31">
        <f t="shared" si="2"/>
        <v>18378105</v>
      </c>
      <c r="W26" s="31">
        <f t="shared" si="2"/>
        <v>104607373</v>
      </c>
      <c r="X26" s="31">
        <f t="shared" si="2"/>
        <v>35744717</v>
      </c>
      <c r="Y26" s="31">
        <f t="shared" si="2"/>
        <v>68862656</v>
      </c>
      <c r="Z26" s="32">
        <f>+IF(X26&lt;&gt;0,+(Y26/X26)*100,0)</f>
        <v>192.65128326516054</v>
      </c>
      <c r="AA26" s="33">
        <f>+AA13+AA25</f>
        <v>35744717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-6311</v>
      </c>
      <c r="D31" s="18"/>
      <c r="E31" s="19"/>
      <c r="F31" s="20"/>
      <c r="G31" s="20">
        <v>-6311</v>
      </c>
      <c r="H31" s="20"/>
      <c r="I31" s="20"/>
      <c r="J31" s="20">
        <v>-6311</v>
      </c>
      <c r="K31" s="20">
        <v>-300</v>
      </c>
      <c r="L31" s="20">
        <v>-8</v>
      </c>
      <c r="M31" s="20"/>
      <c r="N31" s="20">
        <v>-308</v>
      </c>
      <c r="O31" s="20">
        <v>-121</v>
      </c>
      <c r="P31" s="20"/>
      <c r="Q31" s="20">
        <v>-626</v>
      </c>
      <c r="R31" s="20">
        <v>-747</v>
      </c>
      <c r="S31" s="20">
        <v>-258</v>
      </c>
      <c r="T31" s="20"/>
      <c r="U31" s="20">
        <v>-207</v>
      </c>
      <c r="V31" s="20">
        <v>-465</v>
      </c>
      <c r="W31" s="20">
        <v>-7831</v>
      </c>
      <c r="X31" s="20"/>
      <c r="Y31" s="20">
        <v>-7831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22896421</v>
      </c>
      <c r="D32" s="18"/>
      <c r="E32" s="19"/>
      <c r="F32" s="20">
        <v>-2096000</v>
      </c>
      <c r="G32" s="20">
        <v>-1799345</v>
      </c>
      <c r="H32" s="20">
        <v>784257</v>
      </c>
      <c r="I32" s="20">
        <v>213089</v>
      </c>
      <c r="J32" s="20">
        <v>-801999</v>
      </c>
      <c r="K32" s="20">
        <v>7982952</v>
      </c>
      <c r="L32" s="20">
        <v>10239855</v>
      </c>
      <c r="M32" s="20">
        <v>-20157185</v>
      </c>
      <c r="N32" s="20">
        <v>-1934378</v>
      </c>
      <c r="O32" s="20">
        <v>461018</v>
      </c>
      <c r="P32" s="20">
        <v>13466465</v>
      </c>
      <c r="Q32" s="20">
        <v>-2373043</v>
      </c>
      <c r="R32" s="20">
        <v>11554440</v>
      </c>
      <c r="S32" s="20">
        <v>1605420</v>
      </c>
      <c r="T32" s="20">
        <v>3238796</v>
      </c>
      <c r="U32" s="20">
        <v>25620428</v>
      </c>
      <c r="V32" s="20">
        <v>30464644</v>
      </c>
      <c r="W32" s="20">
        <v>39282707</v>
      </c>
      <c r="X32" s="20">
        <v>-2096000</v>
      </c>
      <c r="Y32" s="20">
        <v>41378707</v>
      </c>
      <c r="Z32" s="21">
        <v>-1974.1749522900766</v>
      </c>
      <c r="AA32" s="22">
        <v>-2096000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2396000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2396000</v>
      </c>
      <c r="Y33" s="20">
        <v>-2396000</v>
      </c>
      <c r="Z33" s="21">
        <v>-100</v>
      </c>
      <c r="AA33" s="22">
        <v>2396000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20075999</v>
      </c>
      <c r="D35" s="18"/>
      <c r="E35" s="19">
        <v>15801848</v>
      </c>
      <c r="F35" s="20">
        <v>15801848</v>
      </c>
      <c r="G35" s="20">
        <v>23032361</v>
      </c>
      <c r="H35" s="20">
        <v>-1041790</v>
      </c>
      <c r="I35" s="20">
        <v>1013858</v>
      </c>
      <c r="J35" s="20">
        <v>23004429</v>
      </c>
      <c r="K35" s="20">
        <v>-853999</v>
      </c>
      <c r="L35" s="20">
        <v>811432</v>
      </c>
      <c r="M35" s="20">
        <v>577023</v>
      </c>
      <c r="N35" s="20">
        <v>534456</v>
      </c>
      <c r="O35" s="20">
        <v>1057138</v>
      </c>
      <c r="P35" s="20">
        <v>1106499</v>
      </c>
      <c r="Q35" s="20">
        <v>511934</v>
      </c>
      <c r="R35" s="20">
        <v>2675571</v>
      </c>
      <c r="S35" s="20">
        <v>1058549</v>
      </c>
      <c r="T35" s="20">
        <v>-5082553</v>
      </c>
      <c r="U35" s="20">
        <v>1781200</v>
      </c>
      <c r="V35" s="20">
        <v>-2242804</v>
      </c>
      <c r="W35" s="20">
        <v>23971652</v>
      </c>
      <c r="X35" s="20">
        <v>15801848</v>
      </c>
      <c r="Y35" s="20">
        <v>8169804</v>
      </c>
      <c r="Z35" s="21">
        <v>51.701573132458932</v>
      </c>
      <c r="AA35" s="22">
        <v>15801848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42966109</v>
      </c>
      <c r="D37" s="29">
        <f t="shared" ref="D37:Y37" si="3">SUM(D29:D36)</f>
        <v>0</v>
      </c>
      <c r="E37" s="30">
        <f t="shared" si="3"/>
        <v>15801848</v>
      </c>
      <c r="F37" s="31">
        <f t="shared" si="3"/>
        <v>16101848</v>
      </c>
      <c r="G37" s="31">
        <f t="shared" si="3"/>
        <v>21226705</v>
      </c>
      <c r="H37" s="31">
        <f t="shared" si="3"/>
        <v>-257533</v>
      </c>
      <c r="I37" s="31">
        <f t="shared" si="3"/>
        <v>1226947</v>
      </c>
      <c r="J37" s="31">
        <f t="shared" si="3"/>
        <v>22196119</v>
      </c>
      <c r="K37" s="31">
        <f t="shared" si="3"/>
        <v>7128653</v>
      </c>
      <c r="L37" s="31">
        <f t="shared" si="3"/>
        <v>11051279</v>
      </c>
      <c r="M37" s="31">
        <f t="shared" si="3"/>
        <v>-19580162</v>
      </c>
      <c r="N37" s="31">
        <f t="shared" si="3"/>
        <v>-1400230</v>
      </c>
      <c r="O37" s="31">
        <f t="shared" si="3"/>
        <v>1518035</v>
      </c>
      <c r="P37" s="31">
        <f t="shared" si="3"/>
        <v>14572964</v>
      </c>
      <c r="Q37" s="31">
        <f t="shared" si="3"/>
        <v>-1861735</v>
      </c>
      <c r="R37" s="31">
        <f t="shared" si="3"/>
        <v>14229264</v>
      </c>
      <c r="S37" s="31">
        <f t="shared" si="3"/>
        <v>2663711</v>
      </c>
      <c r="T37" s="31">
        <f t="shared" si="3"/>
        <v>-1843757</v>
      </c>
      <c r="U37" s="31">
        <f t="shared" si="3"/>
        <v>27401421</v>
      </c>
      <c r="V37" s="31">
        <f t="shared" si="3"/>
        <v>28221375</v>
      </c>
      <c r="W37" s="31">
        <f t="shared" si="3"/>
        <v>63246528</v>
      </c>
      <c r="X37" s="31">
        <f t="shared" si="3"/>
        <v>16101848</v>
      </c>
      <c r="Y37" s="31">
        <f t="shared" si="3"/>
        <v>47144680</v>
      </c>
      <c r="Z37" s="32">
        <f>+IF(X37&lt;&gt;0,+(Y37/X37)*100,0)</f>
        <v>292.79049212239488</v>
      </c>
      <c r="AA37" s="33">
        <f>SUM(AA29:AA36)</f>
        <v>16101848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42966109</v>
      </c>
      <c r="D44" s="29">
        <f>+D37+D43</f>
        <v>0</v>
      </c>
      <c r="E44" s="30">
        <f t="shared" si="5"/>
        <v>15801848</v>
      </c>
      <c r="F44" s="31">
        <f t="shared" si="5"/>
        <v>16101848</v>
      </c>
      <c r="G44" s="31">
        <f t="shared" si="5"/>
        <v>21226705</v>
      </c>
      <c r="H44" s="31">
        <f t="shared" si="5"/>
        <v>-257533</v>
      </c>
      <c r="I44" s="31">
        <f t="shared" si="5"/>
        <v>1226947</v>
      </c>
      <c r="J44" s="31">
        <f t="shared" si="5"/>
        <v>22196119</v>
      </c>
      <c r="K44" s="31">
        <f t="shared" si="5"/>
        <v>7128653</v>
      </c>
      <c r="L44" s="31">
        <f t="shared" si="5"/>
        <v>11051279</v>
      </c>
      <c r="M44" s="31">
        <f t="shared" si="5"/>
        <v>-19580162</v>
      </c>
      <c r="N44" s="31">
        <f t="shared" si="5"/>
        <v>-1400230</v>
      </c>
      <c r="O44" s="31">
        <f t="shared" si="5"/>
        <v>1518035</v>
      </c>
      <c r="P44" s="31">
        <f t="shared" si="5"/>
        <v>14572964</v>
      </c>
      <c r="Q44" s="31">
        <f t="shared" si="5"/>
        <v>-1861735</v>
      </c>
      <c r="R44" s="31">
        <f t="shared" si="5"/>
        <v>14229264</v>
      </c>
      <c r="S44" s="31">
        <f t="shared" si="5"/>
        <v>2663711</v>
      </c>
      <c r="T44" s="31">
        <f t="shared" si="5"/>
        <v>-1843757</v>
      </c>
      <c r="U44" s="31">
        <f t="shared" si="5"/>
        <v>27401421</v>
      </c>
      <c r="V44" s="31">
        <f t="shared" si="5"/>
        <v>28221375</v>
      </c>
      <c r="W44" s="31">
        <f t="shared" si="5"/>
        <v>63246528</v>
      </c>
      <c r="X44" s="31">
        <f t="shared" si="5"/>
        <v>16101848</v>
      </c>
      <c r="Y44" s="31">
        <f t="shared" si="5"/>
        <v>47144680</v>
      </c>
      <c r="Z44" s="32">
        <f>+IF(X44&lt;&gt;0,+(Y44/X44)*100,0)</f>
        <v>292.79049212239488</v>
      </c>
      <c r="AA44" s="33">
        <f>+AA37+AA43</f>
        <v>16101848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20135832</v>
      </c>
      <c r="D45" s="42">
        <f t="shared" si="6"/>
        <v>0</v>
      </c>
      <c r="E45" s="43">
        <f t="shared" si="6"/>
        <v>62503159</v>
      </c>
      <c r="F45" s="44">
        <f t="shared" si="6"/>
        <v>19642869</v>
      </c>
      <c r="G45" s="44">
        <f t="shared" si="6"/>
        <v>48190995</v>
      </c>
      <c r="H45" s="44">
        <f t="shared" si="6"/>
        <v>-16857213</v>
      </c>
      <c r="I45" s="44">
        <f t="shared" si="6"/>
        <v>-1125833</v>
      </c>
      <c r="J45" s="44">
        <f t="shared" si="6"/>
        <v>30207949</v>
      </c>
      <c r="K45" s="44">
        <f t="shared" si="6"/>
        <v>3627422</v>
      </c>
      <c r="L45" s="44">
        <f t="shared" si="6"/>
        <v>2755218</v>
      </c>
      <c r="M45" s="44">
        <f t="shared" si="6"/>
        <v>2594229</v>
      </c>
      <c r="N45" s="44">
        <f t="shared" si="6"/>
        <v>8976869</v>
      </c>
      <c r="O45" s="44">
        <f t="shared" si="6"/>
        <v>5525612</v>
      </c>
      <c r="P45" s="44">
        <f t="shared" si="6"/>
        <v>5961234</v>
      </c>
      <c r="Q45" s="44">
        <f t="shared" si="6"/>
        <v>532451</v>
      </c>
      <c r="R45" s="44">
        <f t="shared" si="6"/>
        <v>12019297</v>
      </c>
      <c r="S45" s="44">
        <f t="shared" si="6"/>
        <v>4130225</v>
      </c>
      <c r="T45" s="44">
        <f t="shared" si="6"/>
        <v>-7987179</v>
      </c>
      <c r="U45" s="44">
        <f t="shared" si="6"/>
        <v>-5986316</v>
      </c>
      <c r="V45" s="44">
        <f t="shared" si="6"/>
        <v>-9843270</v>
      </c>
      <c r="W45" s="44">
        <f t="shared" si="6"/>
        <v>41360845</v>
      </c>
      <c r="X45" s="44">
        <f t="shared" si="6"/>
        <v>19642869</v>
      </c>
      <c r="Y45" s="44">
        <f t="shared" si="6"/>
        <v>21717976</v>
      </c>
      <c r="Z45" s="45">
        <f>+IF(X45&lt;&gt;0,+(Y45/X45)*100,0)</f>
        <v>110.56417471398908</v>
      </c>
      <c r="AA45" s="46">
        <f>+AA26-AA44</f>
        <v>19642869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-140157219</v>
      </c>
      <c r="D47" s="18"/>
      <c r="E47" s="19">
        <v>62503159</v>
      </c>
      <c r="F47" s="20">
        <v>19642869</v>
      </c>
      <c r="G47" s="20">
        <v>-89186932</v>
      </c>
      <c r="H47" s="20">
        <v>-1326689</v>
      </c>
      <c r="I47" s="20">
        <v>-39946838</v>
      </c>
      <c r="J47" s="20">
        <v>-130460459</v>
      </c>
      <c r="K47" s="20">
        <v>7745180</v>
      </c>
      <c r="L47" s="20">
        <v>1214088</v>
      </c>
      <c r="M47" s="20">
        <v>2162669</v>
      </c>
      <c r="N47" s="20">
        <v>11121937</v>
      </c>
      <c r="O47" s="20">
        <v>5118936</v>
      </c>
      <c r="P47" s="20">
        <v>5990672</v>
      </c>
      <c r="Q47" s="20">
        <v>137912</v>
      </c>
      <c r="R47" s="20">
        <v>11247520</v>
      </c>
      <c r="S47" s="20">
        <v>3766521</v>
      </c>
      <c r="T47" s="20">
        <v>-6128383</v>
      </c>
      <c r="U47" s="20">
        <v>-6117849</v>
      </c>
      <c r="V47" s="20">
        <v>-8479711</v>
      </c>
      <c r="W47" s="20">
        <v>-116570713</v>
      </c>
      <c r="X47" s="20">
        <v>19642869</v>
      </c>
      <c r="Y47" s="20">
        <v>-136213582</v>
      </c>
      <c r="Z47" s="47">
        <v>-693.45054431712595</v>
      </c>
      <c r="AA47" s="22">
        <v>19642869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-140157219</v>
      </c>
      <c r="D50" s="50">
        <f t="shared" ref="D50:Y50" si="7">SUM(D47:D49)</f>
        <v>0</v>
      </c>
      <c r="E50" s="51">
        <f t="shared" si="7"/>
        <v>62503159</v>
      </c>
      <c r="F50" s="52">
        <f t="shared" si="7"/>
        <v>19642869</v>
      </c>
      <c r="G50" s="52">
        <f t="shared" si="7"/>
        <v>-89186932</v>
      </c>
      <c r="H50" s="52">
        <f t="shared" si="7"/>
        <v>-1326689</v>
      </c>
      <c r="I50" s="52">
        <f t="shared" si="7"/>
        <v>-39946838</v>
      </c>
      <c r="J50" s="52">
        <f t="shared" si="7"/>
        <v>-130460459</v>
      </c>
      <c r="K50" s="52">
        <f t="shared" si="7"/>
        <v>7745180</v>
      </c>
      <c r="L50" s="52">
        <f t="shared" si="7"/>
        <v>1214088</v>
      </c>
      <c r="M50" s="52">
        <f t="shared" si="7"/>
        <v>2162669</v>
      </c>
      <c r="N50" s="52">
        <f t="shared" si="7"/>
        <v>11121937</v>
      </c>
      <c r="O50" s="52">
        <f t="shared" si="7"/>
        <v>5118936</v>
      </c>
      <c r="P50" s="52">
        <f t="shared" si="7"/>
        <v>5990672</v>
      </c>
      <c r="Q50" s="52">
        <f t="shared" si="7"/>
        <v>137912</v>
      </c>
      <c r="R50" s="52">
        <f t="shared" si="7"/>
        <v>11247520</v>
      </c>
      <c r="S50" s="52">
        <f t="shared" si="7"/>
        <v>3766521</v>
      </c>
      <c r="T50" s="52">
        <f t="shared" si="7"/>
        <v>-6128383</v>
      </c>
      <c r="U50" s="52">
        <f t="shared" si="7"/>
        <v>-6117849</v>
      </c>
      <c r="V50" s="52">
        <f t="shared" si="7"/>
        <v>-8479711</v>
      </c>
      <c r="W50" s="52">
        <f t="shared" si="7"/>
        <v>-116570713</v>
      </c>
      <c r="X50" s="52">
        <f t="shared" si="7"/>
        <v>19642869</v>
      </c>
      <c r="Y50" s="52">
        <f t="shared" si="7"/>
        <v>-136213582</v>
      </c>
      <c r="Z50" s="53">
        <f>+IF(X50&lt;&gt;0,+(Y50/X50)*100,0)</f>
        <v>-693.45054431712595</v>
      </c>
      <c r="AA50" s="54">
        <f>SUM(AA47:AA49)</f>
        <v>19642869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841122110</v>
      </c>
      <c r="D6" s="18"/>
      <c r="E6" s="19">
        <v>-46658874</v>
      </c>
      <c r="F6" s="20">
        <v>1635585347</v>
      </c>
      <c r="G6" s="20">
        <v>842074031</v>
      </c>
      <c r="H6" s="20">
        <v>1498841</v>
      </c>
      <c r="I6" s="20">
        <v>11341629</v>
      </c>
      <c r="J6" s="20">
        <v>854914501</v>
      </c>
      <c r="K6" s="20">
        <v>37431825</v>
      </c>
      <c r="L6" s="20">
        <v>36208024</v>
      </c>
      <c r="M6" s="20">
        <v>-4779441</v>
      </c>
      <c r="N6" s="20">
        <v>68860408</v>
      </c>
      <c r="O6" s="20">
        <v>-20591224</v>
      </c>
      <c r="P6" s="20">
        <v>11392948</v>
      </c>
      <c r="Q6" s="20">
        <v>18909594</v>
      </c>
      <c r="R6" s="20">
        <v>9711318</v>
      </c>
      <c r="S6" s="20">
        <v>34767204</v>
      </c>
      <c r="T6" s="20">
        <v>-16238885</v>
      </c>
      <c r="U6" s="20">
        <v>17548211</v>
      </c>
      <c r="V6" s="20">
        <v>36076530</v>
      </c>
      <c r="W6" s="20">
        <v>969562757</v>
      </c>
      <c r="X6" s="20">
        <v>1635585347</v>
      </c>
      <c r="Y6" s="20">
        <v>-666022590</v>
      </c>
      <c r="Z6" s="21">
        <v>-40.720748154269195</v>
      </c>
      <c r="AA6" s="22">
        <v>1635585347</v>
      </c>
    </row>
    <row r="7" spans="1:27" x14ac:dyDescent="0.25">
      <c r="A7" s="23" t="s">
        <v>35</v>
      </c>
      <c r="B7" s="17" t="s">
        <v>32</v>
      </c>
      <c r="C7" s="18">
        <v>86477576</v>
      </c>
      <c r="D7" s="18"/>
      <c r="E7" s="19">
        <v>80100668</v>
      </c>
      <c r="F7" s="20">
        <v>256034226</v>
      </c>
      <c r="G7" s="20">
        <v>134609612</v>
      </c>
      <c r="H7" s="20">
        <v>-29170491</v>
      </c>
      <c r="I7" s="20">
        <v>20840983</v>
      </c>
      <c r="J7" s="20">
        <v>126280104</v>
      </c>
      <c r="K7" s="20">
        <v>-111578</v>
      </c>
      <c r="L7" s="20">
        <v>-27560246</v>
      </c>
      <c r="M7" s="20">
        <v>3499885</v>
      </c>
      <c r="N7" s="20">
        <v>-24171939</v>
      </c>
      <c r="O7" s="20">
        <v>5865973</v>
      </c>
      <c r="P7" s="20">
        <v>7089915</v>
      </c>
      <c r="Q7" s="20">
        <v>-8315528</v>
      </c>
      <c r="R7" s="20">
        <v>4640360</v>
      </c>
      <c r="S7" s="20">
        <v>-9710542</v>
      </c>
      <c r="T7" s="20">
        <v>5410172</v>
      </c>
      <c r="U7" s="20">
        <v>3533998</v>
      </c>
      <c r="V7" s="20">
        <v>-766372</v>
      </c>
      <c r="W7" s="20">
        <v>105982153</v>
      </c>
      <c r="X7" s="20">
        <v>256034226</v>
      </c>
      <c r="Y7" s="20">
        <v>-150052073</v>
      </c>
      <c r="Z7" s="21">
        <v>-58.606255633963563</v>
      </c>
      <c r="AA7" s="22">
        <v>256034226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806322</v>
      </c>
      <c r="G8" s="20">
        <v>-420747</v>
      </c>
      <c r="H8" s="20">
        <v>-658869</v>
      </c>
      <c r="I8" s="20">
        <v>-1136103</v>
      </c>
      <c r="J8" s="20">
        <v>-2215719</v>
      </c>
      <c r="K8" s="20">
        <v>-480573</v>
      </c>
      <c r="L8" s="20">
        <v>-504776</v>
      </c>
      <c r="M8" s="20">
        <v>-24130879</v>
      </c>
      <c r="N8" s="20">
        <v>-25116228</v>
      </c>
      <c r="O8" s="20">
        <v>-33838</v>
      </c>
      <c r="P8" s="20">
        <v>-116000</v>
      </c>
      <c r="Q8" s="20">
        <v>-93448</v>
      </c>
      <c r="R8" s="20">
        <v>-243286</v>
      </c>
      <c r="S8" s="20">
        <v>-69446</v>
      </c>
      <c r="T8" s="20">
        <v>-33889</v>
      </c>
      <c r="U8" s="20">
        <v>-873058</v>
      </c>
      <c r="V8" s="20">
        <v>-976393</v>
      </c>
      <c r="W8" s="20">
        <v>-28551626</v>
      </c>
      <c r="X8" s="20">
        <v>806322</v>
      </c>
      <c r="Y8" s="20">
        <v>-29357948</v>
      </c>
      <c r="Z8" s="21">
        <v>-3640.9707288155355</v>
      </c>
      <c r="AA8" s="22">
        <v>806322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-18541932</v>
      </c>
      <c r="D10" s="18"/>
      <c r="E10" s="19"/>
      <c r="F10" s="20">
        <v>-37084363</v>
      </c>
      <c r="G10" s="20">
        <v>-19109391</v>
      </c>
      <c r="H10" s="20">
        <v>-470702</v>
      </c>
      <c r="I10" s="20">
        <v>-337129</v>
      </c>
      <c r="J10" s="20">
        <v>-19917222</v>
      </c>
      <c r="K10" s="20">
        <v>-1191834</v>
      </c>
      <c r="L10" s="20">
        <v>-160306</v>
      </c>
      <c r="M10" s="20">
        <v>-888622</v>
      </c>
      <c r="N10" s="20">
        <v>-2240762</v>
      </c>
      <c r="O10" s="20">
        <v>-613811</v>
      </c>
      <c r="P10" s="20">
        <v>-554368</v>
      </c>
      <c r="Q10" s="20">
        <v>-309082</v>
      </c>
      <c r="R10" s="20">
        <v>-1477261</v>
      </c>
      <c r="S10" s="20">
        <v>-422455</v>
      </c>
      <c r="T10" s="20">
        <v>-436264</v>
      </c>
      <c r="U10" s="20">
        <v>-473205</v>
      </c>
      <c r="V10" s="20">
        <v>-1331924</v>
      </c>
      <c r="W10" s="20">
        <v>-24967169</v>
      </c>
      <c r="X10" s="20">
        <v>-37084363</v>
      </c>
      <c r="Y10" s="20">
        <v>12117194</v>
      </c>
      <c r="Z10" s="21">
        <v>-32.674672071352553</v>
      </c>
      <c r="AA10" s="22">
        <v>-37084363</v>
      </c>
    </row>
    <row r="11" spans="1:27" x14ac:dyDescent="0.25">
      <c r="A11" s="23" t="s">
        <v>39</v>
      </c>
      <c r="B11" s="17" t="s">
        <v>32</v>
      </c>
      <c r="C11" s="18">
        <v>370969840</v>
      </c>
      <c r="D11" s="18"/>
      <c r="E11" s="19"/>
      <c r="F11" s="20">
        <v>741939677</v>
      </c>
      <c r="G11" s="24">
        <v>440084203</v>
      </c>
      <c r="H11" s="24">
        <v>-42164807</v>
      </c>
      <c r="I11" s="24">
        <v>13821306</v>
      </c>
      <c r="J11" s="20">
        <v>411740702</v>
      </c>
      <c r="K11" s="24">
        <v>8394552</v>
      </c>
      <c r="L11" s="24">
        <v>357244</v>
      </c>
      <c r="M11" s="20">
        <v>14409448</v>
      </c>
      <c r="N11" s="24">
        <v>23161244</v>
      </c>
      <c r="O11" s="24">
        <v>5683554</v>
      </c>
      <c r="P11" s="24">
        <v>6424481</v>
      </c>
      <c r="Q11" s="20">
        <v>6329707</v>
      </c>
      <c r="R11" s="24">
        <v>18437742</v>
      </c>
      <c r="S11" s="24">
        <v>6689448</v>
      </c>
      <c r="T11" s="20">
        <v>7413362</v>
      </c>
      <c r="U11" s="24">
        <v>11309504</v>
      </c>
      <c r="V11" s="24">
        <v>25412314</v>
      </c>
      <c r="W11" s="24">
        <v>478752002</v>
      </c>
      <c r="X11" s="20">
        <v>741939677</v>
      </c>
      <c r="Y11" s="24">
        <v>-263187675</v>
      </c>
      <c r="Z11" s="25">
        <v>-35.472920933975068</v>
      </c>
      <c r="AA11" s="26">
        <v>741939677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/>
      <c r="F12" s="20">
        <v>-10016897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-10016897</v>
      </c>
      <c r="Y12" s="20">
        <v>5008448</v>
      </c>
      <c r="Z12" s="21">
        <v>-49.999995008434247</v>
      </c>
      <c r="AA12" s="22">
        <v>-10016897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1275019145</v>
      </c>
      <c r="D13" s="29">
        <f>SUM(D6:D12)</f>
        <v>0</v>
      </c>
      <c r="E13" s="30">
        <f t="shared" si="0"/>
        <v>33441794</v>
      </c>
      <c r="F13" s="31">
        <f t="shared" si="0"/>
        <v>2587264312</v>
      </c>
      <c r="G13" s="31">
        <f t="shared" si="0"/>
        <v>1392229259</v>
      </c>
      <c r="H13" s="31">
        <f t="shared" si="0"/>
        <v>-70966028</v>
      </c>
      <c r="I13" s="31">
        <f t="shared" si="0"/>
        <v>44530686</v>
      </c>
      <c r="J13" s="31">
        <f t="shared" si="0"/>
        <v>1365793917</v>
      </c>
      <c r="K13" s="31">
        <f t="shared" si="0"/>
        <v>44042392</v>
      </c>
      <c r="L13" s="31">
        <f t="shared" si="0"/>
        <v>8339940</v>
      </c>
      <c r="M13" s="31">
        <f t="shared" si="0"/>
        <v>-11889609</v>
      </c>
      <c r="N13" s="31">
        <f t="shared" si="0"/>
        <v>40492723</v>
      </c>
      <c r="O13" s="31">
        <f t="shared" si="0"/>
        <v>-9689346</v>
      </c>
      <c r="P13" s="31">
        <f t="shared" si="0"/>
        <v>24236976</v>
      </c>
      <c r="Q13" s="31">
        <f t="shared" si="0"/>
        <v>16521243</v>
      </c>
      <c r="R13" s="31">
        <f t="shared" si="0"/>
        <v>31068873</v>
      </c>
      <c r="S13" s="31">
        <f t="shared" si="0"/>
        <v>31254209</v>
      </c>
      <c r="T13" s="31">
        <f t="shared" si="0"/>
        <v>-3885504</v>
      </c>
      <c r="U13" s="31">
        <f t="shared" si="0"/>
        <v>31045450</v>
      </c>
      <c r="V13" s="31">
        <f t="shared" si="0"/>
        <v>58414155</v>
      </c>
      <c r="W13" s="31">
        <f t="shared" si="0"/>
        <v>1495769668</v>
      </c>
      <c r="X13" s="31">
        <f t="shared" si="0"/>
        <v>2587264312</v>
      </c>
      <c r="Y13" s="31">
        <f t="shared" si="0"/>
        <v>-1091494644</v>
      </c>
      <c r="Z13" s="32">
        <f>+IF(X13&lt;&gt;0,+(Y13/X13)*100,0)</f>
        <v>-42.187210596827498</v>
      </c>
      <c r="AA13" s="33">
        <f>SUM(AA6:AA12)</f>
        <v>2587264312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34031009</v>
      </c>
      <c r="D15" s="18"/>
      <c r="E15" s="19"/>
      <c r="F15" s="20">
        <v>68062018</v>
      </c>
      <c r="G15" s="20">
        <v>3596942</v>
      </c>
      <c r="H15" s="20">
        <v>2201274</v>
      </c>
      <c r="I15" s="20"/>
      <c r="J15" s="20">
        <v>5798216</v>
      </c>
      <c r="K15" s="20"/>
      <c r="L15" s="20">
        <v>24700</v>
      </c>
      <c r="M15" s="20"/>
      <c r="N15" s="20">
        <v>24700</v>
      </c>
      <c r="O15" s="20"/>
      <c r="P15" s="20"/>
      <c r="Q15" s="20"/>
      <c r="R15" s="20"/>
      <c r="S15" s="20"/>
      <c r="T15" s="20"/>
      <c r="U15" s="20"/>
      <c r="V15" s="20"/>
      <c r="W15" s="20">
        <v>5822916</v>
      </c>
      <c r="X15" s="20">
        <v>68062018</v>
      </c>
      <c r="Y15" s="20">
        <v>-62239102</v>
      </c>
      <c r="Z15" s="21">
        <v>-91.44469092879379</v>
      </c>
      <c r="AA15" s="22">
        <v>68062018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270608608</v>
      </c>
      <c r="D17" s="18"/>
      <c r="E17" s="19">
        <v>247944855</v>
      </c>
      <c r="F17" s="20">
        <v>804625380</v>
      </c>
      <c r="G17" s="24">
        <v>226921035</v>
      </c>
      <c r="H17" s="24">
        <v>13116133</v>
      </c>
      <c r="I17" s="24">
        <v>4513841</v>
      </c>
      <c r="J17" s="20">
        <v>244551009</v>
      </c>
      <c r="K17" s="24">
        <v>3809293</v>
      </c>
      <c r="L17" s="24">
        <v>609710</v>
      </c>
      <c r="M17" s="20">
        <v>9389598</v>
      </c>
      <c r="N17" s="24">
        <v>13808601</v>
      </c>
      <c r="O17" s="24">
        <v>3566551</v>
      </c>
      <c r="P17" s="24">
        <v>898593</v>
      </c>
      <c r="Q17" s="20">
        <v>1844896</v>
      </c>
      <c r="R17" s="24">
        <v>6310040</v>
      </c>
      <c r="S17" s="24"/>
      <c r="T17" s="20">
        <v>2222159</v>
      </c>
      <c r="U17" s="24">
        <v>-3906291</v>
      </c>
      <c r="V17" s="24">
        <v>-1684132</v>
      </c>
      <c r="W17" s="24">
        <v>262985518</v>
      </c>
      <c r="X17" s="20">
        <v>804625380</v>
      </c>
      <c r="Y17" s="24">
        <v>-541639862</v>
      </c>
      <c r="Z17" s="25">
        <v>-67.315781413705849</v>
      </c>
      <c r="AA17" s="26">
        <v>804625380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31805035</v>
      </c>
      <c r="F23" s="20">
        <v>31805035</v>
      </c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>
        <v>31805035</v>
      </c>
      <c r="Y23" s="20">
        <v>-3596942</v>
      </c>
      <c r="Z23" s="21">
        <v>-11.309347718057849</v>
      </c>
      <c r="AA23" s="22">
        <v>31805035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304639617</v>
      </c>
      <c r="D25" s="29">
        <f t="shared" ref="D25:Y25" si="1">SUM(D15:D24)</f>
        <v>0</v>
      </c>
      <c r="E25" s="35">
        <f t="shared" si="1"/>
        <v>279749890</v>
      </c>
      <c r="F25" s="36">
        <f t="shared" si="1"/>
        <v>904492433</v>
      </c>
      <c r="G25" s="36">
        <f t="shared" si="1"/>
        <v>258726070</v>
      </c>
      <c r="H25" s="36">
        <f t="shared" si="1"/>
        <v>15317407</v>
      </c>
      <c r="I25" s="36">
        <f t="shared" si="1"/>
        <v>4513841</v>
      </c>
      <c r="J25" s="36">
        <f t="shared" si="1"/>
        <v>278557318</v>
      </c>
      <c r="K25" s="36">
        <f t="shared" si="1"/>
        <v>3809293</v>
      </c>
      <c r="L25" s="36">
        <f t="shared" si="1"/>
        <v>634410</v>
      </c>
      <c r="M25" s="36">
        <f t="shared" si="1"/>
        <v>9389598</v>
      </c>
      <c r="N25" s="36">
        <f t="shared" si="1"/>
        <v>13833301</v>
      </c>
      <c r="O25" s="36">
        <f t="shared" si="1"/>
        <v>3566551</v>
      </c>
      <c r="P25" s="36">
        <f t="shared" si="1"/>
        <v>898593</v>
      </c>
      <c r="Q25" s="36">
        <f t="shared" si="1"/>
        <v>1844896</v>
      </c>
      <c r="R25" s="36">
        <f t="shared" si="1"/>
        <v>6310040</v>
      </c>
      <c r="S25" s="36">
        <f t="shared" si="1"/>
        <v>0</v>
      </c>
      <c r="T25" s="36">
        <f t="shared" si="1"/>
        <v>2222159</v>
      </c>
      <c r="U25" s="36">
        <f t="shared" si="1"/>
        <v>-3906291</v>
      </c>
      <c r="V25" s="36">
        <f t="shared" si="1"/>
        <v>-1684132</v>
      </c>
      <c r="W25" s="36">
        <f t="shared" si="1"/>
        <v>297016527</v>
      </c>
      <c r="X25" s="36">
        <f t="shared" si="1"/>
        <v>904492433</v>
      </c>
      <c r="Y25" s="36">
        <f t="shared" si="1"/>
        <v>-607475906</v>
      </c>
      <c r="Z25" s="37">
        <f>+IF(X25&lt;&gt;0,+(Y25/X25)*100,0)</f>
        <v>-67.162077186775093</v>
      </c>
      <c r="AA25" s="38">
        <f>SUM(AA15:AA24)</f>
        <v>904492433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1579658762</v>
      </c>
      <c r="D26" s="29">
        <f>+D13+D25</f>
        <v>0</v>
      </c>
      <c r="E26" s="30">
        <f t="shared" si="2"/>
        <v>313191684</v>
      </c>
      <c r="F26" s="31">
        <f t="shared" si="2"/>
        <v>3491756745</v>
      </c>
      <c r="G26" s="31">
        <f t="shared" si="2"/>
        <v>1650955329</v>
      </c>
      <c r="H26" s="31">
        <f t="shared" si="2"/>
        <v>-55648621</v>
      </c>
      <c r="I26" s="31">
        <f t="shared" si="2"/>
        <v>49044527</v>
      </c>
      <c r="J26" s="31">
        <f t="shared" si="2"/>
        <v>1644351235</v>
      </c>
      <c r="K26" s="31">
        <f t="shared" si="2"/>
        <v>47851685</v>
      </c>
      <c r="L26" s="31">
        <f t="shared" si="2"/>
        <v>8974350</v>
      </c>
      <c r="M26" s="31">
        <f t="shared" si="2"/>
        <v>-2500011</v>
      </c>
      <c r="N26" s="31">
        <f t="shared" si="2"/>
        <v>54326024</v>
      </c>
      <c r="O26" s="31">
        <f t="shared" si="2"/>
        <v>-6122795</v>
      </c>
      <c r="P26" s="31">
        <f t="shared" si="2"/>
        <v>25135569</v>
      </c>
      <c r="Q26" s="31">
        <f t="shared" si="2"/>
        <v>18366139</v>
      </c>
      <c r="R26" s="31">
        <f t="shared" si="2"/>
        <v>37378913</v>
      </c>
      <c r="S26" s="31">
        <f t="shared" si="2"/>
        <v>31254209</v>
      </c>
      <c r="T26" s="31">
        <f t="shared" si="2"/>
        <v>-1663345</v>
      </c>
      <c r="U26" s="31">
        <f t="shared" si="2"/>
        <v>27139159</v>
      </c>
      <c r="V26" s="31">
        <f t="shared" si="2"/>
        <v>56730023</v>
      </c>
      <c r="W26" s="31">
        <f t="shared" si="2"/>
        <v>1792786195</v>
      </c>
      <c r="X26" s="31">
        <f t="shared" si="2"/>
        <v>3491756745</v>
      </c>
      <c r="Y26" s="31">
        <f t="shared" si="2"/>
        <v>-1698970550</v>
      </c>
      <c r="Z26" s="32">
        <f>+IF(X26&lt;&gt;0,+(Y26/X26)*100,0)</f>
        <v>-48.656612532726697</v>
      </c>
      <c r="AA26" s="33">
        <f>+AA13+AA25</f>
        <v>3491756745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1094877</v>
      </c>
      <c r="D31" s="18"/>
      <c r="E31" s="19">
        <v>2254514</v>
      </c>
      <c r="F31" s="20">
        <v>4444271</v>
      </c>
      <c r="G31" s="20">
        <v>962967</v>
      </c>
      <c r="H31" s="20">
        <v>131402</v>
      </c>
      <c r="I31" s="20">
        <v>-276</v>
      </c>
      <c r="J31" s="20">
        <v>1094093</v>
      </c>
      <c r="K31" s="20"/>
      <c r="L31" s="20">
        <v>-124</v>
      </c>
      <c r="M31" s="20"/>
      <c r="N31" s="20">
        <v>-124</v>
      </c>
      <c r="O31" s="20"/>
      <c r="P31" s="20"/>
      <c r="Q31" s="20">
        <v>-221</v>
      </c>
      <c r="R31" s="20">
        <v>-221</v>
      </c>
      <c r="S31" s="20"/>
      <c r="T31" s="20">
        <v>-276</v>
      </c>
      <c r="U31" s="20"/>
      <c r="V31" s="20">
        <v>-276</v>
      </c>
      <c r="W31" s="20">
        <v>1093472</v>
      </c>
      <c r="X31" s="20">
        <v>4444271</v>
      </c>
      <c r="Y31" s="20">
        <v>-3350799</v>
      </c>
      <c r="Z31" s="21">
        <v>-75.395919825771202</v>
      </c>
      <c r="AA31" s="22">
        <v>4444271</v>
      </c>
    </row>
    <row r="32" spans="1:27" x14ac:dyDescent="0.25">
      <c r="A32" s="23" t="s">
        <v>59</v>
      </c>
      <c r="B32" s="17" t="s">
        <v>32</v>
      </c>
      <c r="C32" s="18">
        <v>2473334733</v>
      </c>
      <c r="D32" s="18"/>
      <c r="E32" s="19">
        <v>230977750</v>
      </c>
      <c r="F32" s="20">
        <v>5208089139</v>
      </c>
      <c r="G32" s="20">
        <v>2274527246</v>
      </c>
      <c r="H32" s="20">
        <v>-44254965</v>
      </c>
      <c r="I32" s="20">
        <v>134013148</v>
      </c>
      <c r="J32" s="20">
        <v>2364285429</v>
      </c>
      <c r="K32" s="20">
        <v>66529907</v>
      </c>
      <c r="L32" s="20">
        <v>-7675294</v>
      </c>
      <c r="M32" s="20">
        <v>76931247</v>
      </c>
      <c r="N32" s="20">
        <v>135785860</v>
      </c>
      <c r="O32" s="20">
        <v>-3133614</v>
      </c>
      <c r="P32" s="20">
        <v>28660568</v>
      </c>
      <c r="Q32" s="20">
        <v>20061491</v>
      </c>
      <c r="R32" s="20">
        <v>45588445</v>
      </c>
      <c r="S32" s="20">
        <v>57367824</v>
      </c>
      <c r="T32" s="20">
        <v>6361187</v>
      </c>
      <c r="U32" s="20">
        <v>68883351</v>
      </c>
      <c r="V32" s="20">
        <v>132612362</v>
      </c>
      <c r="W32" s="20">
        <v>2678272096</v>
      </c>
      <c r="X32" s="20">
        <v>5208089139</v>
      </c>
      <c r="Y32" s="20">
        <v>-2529817043</v>
      </c>
      <c r="Z32" s="21">
        <v>-48.574764668596814</v>
      </c>
      <c r="AA32" s="22">
        <v>5208089139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>
        <v>459894</v>
      </c>
      <c r="G33" s="20">
        <v>5229947</v>
      </c>
      <c r="H33" s="20">
        <v>1043478</v>
      </c>
      <c r="I33" s="20">
        <v>-6650839</v>
      </c>
      <c r="J33" s="20">
        <v>-377414</v>
      </c>
      <c r="K33" s="20"/>
      <c r="L33" s="20">
        <v>4784720</v>
      </c>
      <c r="M33" s="20"/>
      <c r="N33" s="20">
        <v>4784720</v>
      </c>
      <c r="O33" s="20">
        <v>-8389700</v>
      </c>
      <c r="P33" s="20">
        <v>2800000</v>
      </c>
      <c r="Q33" s="20">
        <v>1535820</v>
      </c>
      <c r="R33" s="20">
        <v>-4053880</v>
      </c>
      <c r="S33" s="20"/>
      <c r="T33" s="20"/>
      <c r="U33" s="20">
        <v>-123478</v>
      </c>
      <c r="V33" s="20">
        <v>-123478</v>
      </c>
      <c r="W33" s="20">
        <v>229948</v>
      </c>
      <c r="X33" s="20">
        <v>459894</v>
      </c>
      <c r="Y33" s="20">
        <v>-229946</v>
      </c>
      <c r="Z33" s="21">
        <v>-49.999782558589587</v>
      </c>
      <c r="AA33" s="22">
        <v>459894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258179920</v>
      </c>
      <c r="D35" s="18"/>
      <c r="E35" s="19">
        <v>76143861</v>
      </c>
      <c r="F35" s="20">
        <v>592503704</v>
      </c>
      <c r="G35" s="20">
        <v>329528076</v>
      </c>
      <c r="H35" s="20">
        <v>-59115301</v>
      </c>
      <c r="I35" s="20">
        <v>8255969</v>
      </c>
      <c r="J35" s="20">
        <v>278668744</v>
      </c>
      <c r="K35" s="20">
        <v>5904451</v>
      </c>
      <c r="L35" s="20">
        <v>1361791</v>
      </c>
      <c r="M35" s="20">
        <v>-463738</v>
      </c>
      <c r="N35" s="20">
        <v>6802504</v>
      </c>
      <c r="O35" s="20">
        <v>5449184</v>
      </c>
      <c r="P35" s="20">
        <v>6344698</v>
      </c>
      <c r="Q35" s="20">
        <v>6687428</v>
      </c>
      <c r="R35" s="20">
        <v>18481310</v>
      </c>
      <c r="S35" s="20">
        <v>3735726</v>
      </c>
      <c r="T35" s="20">
        <v>-23748822</v>
      </c>
      <c r="U35" s="20">
        <v>6852289</v>
      </c>
      <c r="V35" s="20">
        <v>-13160807</v>
      </c>
      <c r="W35" s="20">
        <v>290791751</v>
      </c>
      <c r="X35" s="20">
        <v>592503704</v>
      </c>
      <c r="Y35" s="20">
        <v>-301711953</v>
      </c>
      <c r="Z35" s="21">
        <v>-50.921530272830161</v>
      </c>
      <c r="AA35" s="22">
        <v>592503704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2732839477</v>
      </c>
      <c r="D37" s="29">
        <f t="shared" ref="D37:Y37" si="3">SUM(D29:D36)</f>
        <v>0</v>
      </c>
      <c r="E37" s="30">
        <f t="shared" si="3"/>
        <v>309376125</v>
      </c>
      <c r="F37" s="31">
        <f t="shared" si="3"/>
        <v>5805497008</v>
      </c>
      <c r="G37" s="31">
        <f t="shared" si="3"/>
        <v>2610248236</v>
      </c>
      <c r="H37" s="31">
        <f t="shared" si="3"/>
        <v>-102195386</v>
      </c>
      <c r="I37" s="31">
        <f t="shared" si="3"/>
        <v>135618002</v>
      </c>
      <c r="J37" s="31">
        <f t="shared" si="3"/>
        <v>2643670852</v>
      </c>
      <c r="K37" s="31">
        <f t="shared" si="3"/>
        <v>72434358</v>
      </c>
      <c r="L37" s="31">
        <f t="shared" si="3"/>
        <v>-1528907</v>
      </c>
      <c r="M37" s="31">
        <f t="shared" si="3"/>
        <v>76467509</v>
      </c>
      <c r="N37" s="31">
        <f t="shared" si="3"/>
        <v>147372960</v>
      </c>
      <c r="O37" s="31">
        <f t="shared" si="3"/>
        <v>-6074130</v>
      </c>
      <c r="P37" s="31">
        <f t="shared" si="3"/>
        <v>37805266</v>
      </c>
      <c r="Q37" s="31">
        <f t="shared" si="3"/>
        <v>28284518</v>
      </c>
      <c r="R37" s="31">
        <f t="shared" si="3"/>
        <v>60015654</v>
      </c>
      <c r="S37" s="31">
        <f t="shared" si="3"/>
        <v>61103550</v>
      </c>
      <c r="T37" s="31">
        <f t="shared" si="3"/>
        <v>-17387911</v>
      </c>
      <c r="U37" s="31">
        <f t="shared" si="3"/>
        <v>75612162</v>
      </c>
      <c r="V37" s="31">
        <f t="shared" si="3"/>
        <v>119327801</v>
      </c>
      <c r="W37" s="31">
        <f t="shared" si="3"/>
        <v>2970387267</v>
      </c>
      <c r="X37" s="31">
        <f t="shared" si="3"/>
        <v>5805497008</v>
      </c>
      <c r="Y37" s="31">
        <f t="shared" si="3"/>
        <v>-2835109741</v>
      </c>
      <c r="Z37" s="32">
        <f>+IF(X37&lt;&gt;0,+(Y37/X37)*100,0)</f>
        <v>-48.834918648536146</v>
      </c>
      <c r="AA37" s="33">
        <f>SUM(AA29:AA36)</f>
        <v>5805497008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2732839477</v>
      </c>
      <c r="D44" s="29">
        <f>+D37+D43</f>
        <v>0</v>
      </c>
      <c r="E44" s="30">
        <f t="shared" si="5"/>
        <v>309376125</v>
      </c>
      <c r="F44" s="31">
        <f t="shared" si="5"/>
        <v>5805497008</v>
      </c>
      <c r="G44" s="31">
        <f t="shared" si="5"/>
        <v>2610248236</v>
      </c>
      <c r="H44" s="31">
        <f t="shared" si="5"/>
        <v>-102195386</v>
      </c>
      <c r="I44" s="31">
        <f t="shared" si="5"/>
        <v>135618002</v>
      </c>
      <c r="J44" s="31">
        <f t="shared" si="5"/>
        <v>2643670852</v>
      </c>
      <c r="K44" s="31">
        <f t="shared" si="5"/>
        <v>72434358</v>
      </c>
      <c r="L44" s="31">
        <f t="shared" si="5"/>
        <v>-1528907</v>
      </c>
      <c r="M44" s="31">
        <f t="shared" si="5"/>
        <v>76467509</v>
      </c>
      <c r="N44" s="31">
        <f t="shared" si="5"/>
        <v>147372960</v>
      </c>
      <c r="O44" s="31">
        <f t="shared" si="5"/>
        <v>-6074130</v>
      </c>
      <c r="P44" s="31">
        <f t="shared" si="5"/>
        <v>37805266</v>
      </c>
      <c r="Q44" s="31">
        <f t="shared" si="5"/>
        <v>28284518</v>
      </c>
      <c r="R44" s="31">
        <f t="shared" si="5"/>
        <v>60015654</v>
      </c>
      <c r="S44" s="31">
        <f t="shared" si="5"/>
        <v>61103550</v>
      </c>
      <c r="T44" s="31">
        <f t="shared" si="5"/>
        <v>-17387911</v>
      </c>
      <c r="U44" s="31">
        <f t="shared" si="5"/>
        <v>75612162</v>
      </c>
      <c r="V44" s="31">
        <f t="shared" si="5"/>
        <v>119327801</v>
      </c>
      <c r="W44" s="31">
        <f t="shared" si="5"/>
        <v>2970387267</v>
      </c>
      <c r="X44" s="31">
        <f t="shared" si="5"/>
        <v>5805497008</v>
      </c>
      <c r="Y44" s="31">
        <f t="shared" si="5"/>
        <v>-2835109741</v>
      </c>
      <c r="Z44" s="32">
        <f>+IF(X44&lt;&gt;0,+(Y44/X44)*100,0)</f>
        <v>-48.834918648536146</v>
      </c>
      <c r="AA44" s="33">
        <f>+AA37+AA43</f>
        <v>5805497008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-1153180715</v>
      </c>
      <c r="D45" s="42">
        <f t="shared" si="6"/>
        <v>0</v>
      </c>
      <c r="E45" s="43">
        <f t="shared" si="6"/>
        <v>3815559</v>
      </c>
      <c r="F45" s="44">
        <f t="shared" si="6"/>
        <v>-2313740263</v>
      </c>
      <c r="G45" s="44">
        <f t="shared" si="6"/>
        <v>-959292907</v>
      </c>
      <c r="H45" s="44">
        <f t="shared" si="6"/>
        <v>46546765</v>
      </c>
      <c r="I45" s="44">
        <f t="shared" si="6"/>
        <v>-86573475</v>
      </c>
      <c r="J45" s="44">
        <f t="shared" si="6"/>
        <v>-999319617</v>
      </c>
      <c r="K45" s="44">
        <f t="shared" si="6"/>
        <v>-24582673</v>
      </c>
      <c r="L45" s="44">
        <f t="shared" si="6"/>
        <v>10503257</v>
      </c>
      <c r="M45" s="44">
        <f t="shared" si="6"/>
        <v>-78967520</v>
      </c>
      <c r="N45" s="44">
        <f t="shared" si="6"/>
        <v>-93046936</v>
      </c>
      <c r="O45" s="44">
        <f t="shared" si="6"/>
        <v>-48665</v>
      </c>
      <c r="P45" s="44">
        <f t="shared" si="6"/>
        <v>-12669697</v>
      </c>
      <c r="Q45" s="44">
        <f t="shared" si="6"/>
        <v>-9918379</v>
      </c>
      <c r="R45" s="44">
        <f t="shared" si="6"/>
        <v>-22636741</v>
      </c>
      <c r="S45" s="44">
        <f t="shared" si="6"/>
        <v>-29849341</v>
      </c>
      <c r="T45" s="44">
        <f t="shared" si="6"/>
        <v>15724566</v>
      </c>
      <c r="U45" s="44">
        <f t="shared" si="6"/>
        <v>-48473003</v>
      </c>
      <c r="V45" s="44">
        <f t="shared" si="6"/>
        <v>-62597778</v>
      </c>
      <c r="W45" s="44">
        <f t="shared" si="6"/>
        <v>-1177601072</v>
      </c>
      <c r="X45" s="44">
        <f t="shared" si="6"/>
        <v>-2313740263</v>
      </c>
      <c r="Y45" s="44">
        <f t="shared" si="6"/>
        <v>1136139191</v>
      </c>
      <c r="Z45" s="45">
        <f>+IF(X45&lt;&gt;0,+(Y45/X45)*100,0)</f>
        <v>-49.104007444935924</v>
      </c>
      <c r="AA45" s="46">
        <f>+AA26-AA44</f>
        <v>-2313740263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141661154</v>
      </c>
      <c r="D47" s="18"/>
      <c r="E47" s="19">
        <v>-312641521</v>
      </c>
      <c r="F47" s="20">
        <v>-40513603</v>
      </c>
      <c r="G47" s="20">
        <v>604774423</v>
      </c>
      <c r="H47" s="20">
        <v>15533267</v>
      </c>
      <c r="I47" s="20"/>
      <c r="J47" s="20">
        <v>620307690</v>
      </c>
      <c r="K47" s="20">
        <v>-169124911</v>
      </c>
      <c r="L47" s="20">
        <v>5961056</v>
      </c>
      <c r="M47" s="20">
        <v>-132537201</v>
      </c>
      <c r="N47" s="20">
        <v>-295701056</v>
      </c>
      <c r="O47" s="20">
        <v>-142913247</v>
      </c>
      <c r="P47" s="20">
        <v>-11578593</v>
      </c>
      <c r="Q47" s="20">
        <v>-5299263</v>
      </c>
      <c r="R47" s="20">
        <v>-159791103</v>
      </c>
      <c r="S47" s="20">
        <v>-31750791</v>
      </c>
      <c r="T47" s="20">
        <v>-30029509</v>
      </c>
      <c r="U47" s="20">
        <v>-2953846</v>
      </c>
      <c r="V47" s="20">
        <v>-64734146</v>
      </c>
      <c r="W47" s="20">
        <v>100081385</v>
      </c>
      <c r="X47" s="20">
        <v>-40513603</v>
      </c>
      <c r="Y47" s="20">
        <v>140594988</v>
      </c>
      <c r="Z47" s="47">
        <v>-347.03155875817811</v>
      </c>
      <c r="AA47" s="22">
        <v>-40513603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141661154</v>
      </c>
      <c r="D50" s="50">
        <f t="shared" ref="D50:Y50" si="7">SUM(D47:D49)</f>
        <v>0</v>
      </c>
      <c r="E50" s="51">
        <f t="shared" si="7"/>
        <v>-312641521</v>
      </c>
      <c r="F50" s="52">
        <f t="shared" si="7"/>
        <v>-40513603</v>
      </c>
      <c r="G50" s="52">
        <f t="shared" si="7"/>
        <v>604774423</v>
      </c>
      <c r="H50" s="52">
        <f t="shared" si="7"/>
        <v>15533267</v>
      </c>
      <c r="I50" s="52">
        <f t="shared" si="7"/>
        <v>0</v>
      </c>
      <c r="J50" s="52">
        <f t="shared" si="7"/>
        <v>620307690</v>
      </c>
      <c r="K50" s="52">
        <f t="shared" si="7"/>
        <v>-169124911</v>
      </c>
      <c r="L50" s="52">
        <f t="shared" si="7"/>
        <v>5961056</v>
      </c>
      <c r="M50" s="52">
        <f t="shared" si="7"/>
        <v>-132537201</v>
      </c>
      <c r="N50" s="52">
        <f t="shared" si="7"/>
        <v>-295701056</v>
      </c>
      <c r="O50" s="52">
        <f t="shared" si="7"/>
        <v>-142913247</v>
      </c>
      <c r="P50" s="52">
        <f t="shared" si="7"/>
        <v>-11578593</v>
      </c>
      <c r="Q50" s="52">
        <f t="shared" si="7"/>
        <v>-5299263</v>
      </c>
      <c r="R50" s="52">
        <f t="shared" si="7"/>
        <v>-159791103</v>
      </c>
      <c r="S50" s="52">
        <f t="shared" si="7"/>
        <v>-31750791</v>
      </c>
      <c r="T50" s="52">
        <f t="shared" si="7"/>
        <v>-30029509</v>
      </c>
      <c r="U50" s="52">
        <f t="shared" si="7"/>
        <v>-2953846</v>
      </c>
      <c r="V50" s="52">
        <f t="shared" si="7"/>
        <v>-64734146</v>
      </c>
      <c r="W50" s="52">
        <f t="shared" si="7"/>
        <v>100081385</v>
      </c>
      <c r="X50" s="52">
        <f t="shared" si="7"/>
        <v>-40513603</v>
      </c>
      <c r="Y50" s="52">
        <f t="shared" si="7"/>
        <v>140594988</v>
      </c>
      <c r="Z50" s="53">
        <f>+IF(X50&lt;&gt;0,+(Y50/X50)*100,0)</f>
        <v>-347.03155875817811</v>
      </c>
      <c r="AA50" s="54">
        <f>SUM(AA47:AA49)</f>
        <v>-40513603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-140235413</v>
      </c>
      <c r="D6" s="18"/>
      <c r="E6" s="19">
        <v>-57778344</v>
      </c>
      <c r="F6" s="20">
        <v>-63781124</v>
      </c>
      <c r="G6" s="20">
        <v>-143260174</v>
      </c>
      <c r="H6" s="20">
        <v>5679312</v>
      </c>
      <c r="I6" s="20">
        <v>3110591</v>
      </c>
      <c r="J6" s="20">
        <v>-134470271</v>
      </c>
      <c r="K6" s="20"/>
      <c r="L6" s="20">
        <v>3516028</v>
      </c>
      <c r="M6" s="20"/>
      <c r="N6" s="20">
        <v>3516028</v>
      </c>
      <c r="O6" s="20">
        <v>5671331</v>
      </c>
      <c r="P6" s="20"/>
      <c r="Q6" s="20"/>
      <c r="R6" s="20">
        <v>5671331</v>
      </c>
      <c r="S6" s="20"/>
      <c r="T6" s="20">
        <v>9634981</v>
      </c>
      <c r="U6" s="20">
        <v>-24386895</v>
      </c>
      <c r="V6" s="20">
        <v>-14751914</v>
      </c>
      <c r="W6" s="20">
        <v>-140034826</v>
      </c>
      <c r="X6" s="20">
        <v>-63781124</v>
      </c>
      <c r="Y6" s="20">
        <v>-76253702</v>
      </c>
      <c r="Z6" s="21">
        <v>119.55528096369076</v>
      </c>
      <c r="AA6" s="22">
        <v>-63781124</v>
      </c>
    </row>
    <row r="7" spans="1:27" x14ac:dyDescent="0.25">
      <c r="A7" s="23" t="s">
        <v>35</v>
      </c>
      <c r="B7" s="17" t="s">
        <v>32</v>
      </c>
      <c r="C7" s="18">
        <v>44055769</v>
      </c>
      <c r="D7" s="18"/>
      <c r="E7" s="19">
        <v>48534586</v>
      </c>
      <c r="F7" s="20">
        <v>34852724</v>
      </c>
      <c r="G7" s="20">
        <v>61091580</v>
      </c>
      <c r="H7" s="20">
        <v>-10798310</v>
      </c>
      <c r="I7" s="20">
        <v>-1610848</v>
      </c>
      <c r="J7" s="20">
        <v>48682422</v>
      </c>
      <c r="K7" s="20"/>
      <c r="L7" s="20">
        <v>3345810</v>
      </c>
      <c r="M7" s="20"/>
      <c r="N7" s="20">
        <v>3345810</v>
      </c>
      <c r="O7" s="20">
        <v>1898559</v>
      </c>
      <c r="P7" s="20"/>
      <c r="Q7" s="20"/>
      <c r="R7" s="20">
        <v>1898559</v>
      </c>
      <c r="S7" s="20"/>
      <c r="T7" s="20">
        <v>1862306</v>
      </c>
      <c r="U7" s="20">
        <v>5656907</v>
      </c>
      <c r="V7" s="20">
        <v>7519213</v>
      </c>
      <c r="W7" s="20">
        <v>61446004</v>
      </c>
      <c r="X7" s="20">
        <v>34852724</v>
      </c>
      <c r="Y7" s="20">
        <v>26593280</v>
      </c>
      <c r="Z7" s="21">
        <v>76.301869546839441</v>
      </c>
      <c r="AA7" s="22">
        <v>34852724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2783116</v>
      </c>
      <c r="F10" s="20">
        <v>2783116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2783116</v>
      </c>
      <c r="Y10" s="20">
        <v>-2657434</v>
      </c>
      <c r="Z10" s="21">
        <v>-95.484126425201111</v>
      </c>
      <c r="AA10" s="22">
        <v>2783116</v>
      </c>
    </row>
    <row r="11" spans="1:27" x14ac:dyDescent="0.25">
      <c r="A11" s="23" t="s">
        <v>39</v>
      </c>
      <c r="B11" s="17" t="s">
        <v>32</v>
      </c>
      <c r="C11" s="18">
        <v>101236128</v>
      </c>
      <c r="D11" s="18"/>
      <c r="E11" s="19"/>
      <c r="F11" s="20"/>
      <c r="G11" s="24">
        <v>102425147</v>
      </c>
      <c r="H11" s="24">
        <v>2295980</v>
      </c>
      <c r="I11" s="24">
        <v>819267</v>
      </c>
      <c r="J11" s="20">
        <v>105540394</v>
      </c>
      <c r="K11" s="24"/>
      <c r="L11" s="24">
        <v>1736773</v>
      </c>
      <c r="M11" s="20"/>
      <c r="N11" s="24">
        <v>1736773</v>
      </c>
      <c r="O11" s="24">
        <v>1113177</v>
      </c>
      <c r="P11" s="24"/>
      <c r="Q11" s="20"/>
      <c r="R11" s="24">
        <v>1113177</v>
      </c>
      <c r="S11" s="24"/>
      <c r="T11" s="20">
        <v>1210644</v>
      </c>
      <c r="U11" s="24">
        <v>5841837</v>
      </c>
      <c r="V11" s="24">
        <v>7052481</v>
      </c>
      <c r="W11" s="24">
        <v>115442825</v>
      </c>
      <c r="X11" s="20"/>
      <c r="Y11" s="24">
        <v>115442825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13566437</v>
      </c>
      <c r="D13" s="29">
        <f>SUM(D6:D12)</f>
        <v>0</v>
      </c>
      <c r="E13" s="30">
        <f t="shared" si="0"/>
        <v>-6460642</v>
      </c>
      <c r="F13" s="31">
        <f t="shared" si="0"/>
        <v>-26145284</v>
      </c>
      <c r="G13" s="31">
        <f t="shared" si="0"/>
        <v>28766506</v>
      </c>
      <c r="H13" s="31">
        <f t="shared" si="0"/>
        <v>-2823018</v>
      </c>
      <c r="I13" s="31">
        <f t="shared" si="0"/>
        <v>2319010</v>
      </c>
      <c r="J13" s="31">
        <f t="shared" si="0"/>
        <v>28262498</v>
      </c>
      <c r="K13" s="31">
        <f t="shared" si="0"/>
        <v>0</v>
      </c>
      <c r="L13" s="31">
        <f t="shared" si="0"/>
        <v>8598611</v>
      </c>
      <c r="M13" s="31">
        <f t="shared" si="0"/>
        <v>0</v>
      </c>
      <c r="N13" s="31">
        <f t="shared" si="0"/>
        <v>8598611</v>
      </c>
      <c r="O13" s="31">
        <f t="shared" si="0"/>
        <v>8683067</v>
      </c>
      <c r="P13" s="31">
        <f t="shared" si="0"/>
        <v>0</v>
      </c>
      <c r="Q13" s="31">
        <f t="shared" si="0"/>
        <v>0</v>
      </c>
      <c r="R13" s="31">
        <f t="shared" si="0"/>
        <v>8683067</v>
      </c>
      <c r="S13" s="31">
        <f t="shared" si="0"/>
        <v>0</v>
      </c>
      <c r="T13" s="31">
        <f t="shared" si="0"/>
        <v>12707931</v>
      </c>
      <c r="U13" s="31">
        <f t="shared" si="0"/>
        <v>-12888151</v>
      </c>
      <c r="V13" s="31">
        <f t="shared" si="0"/>
        <v>-180220</v>
      </c>
      <c r="W13" s="31">
        <f t="shared" si="0"/>
        <v>45363956</v>
      </c>
      <c r="X13" s="31">
        <f t="shared" si="0"/>
        <v>-26145284</v>
      </c>
      <c r="Y13" s="31">
        <f t="shared" si="0"/>
        <v>71509240</v>
      </c>
      <c r="Z13" s="32">
        <f>+IF(X13&lt;&gt;0,+(Y13/X13)*100,0)</f>
        <v>-273.50722218201952</v>
      </c>
      <c r="AA13" s="33">
        <f>SUM(AA6:AA12)</f>
        <v>-26145284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135455483</v>
      </c>
      <c r="D17" s="18"/>
      <c r="E17" s="19">
        <v>9503000</v>
      </c>
      <c r="F17" s="20">
        <v>9503000</v>
      </c>
      <c r="G17" s="24">
        <v>133282237</v>
      </c>
      <c r="H17" s="24">
        <v>1913599</v>
      </c>
      <c r="I17" s="24"/>
      <c r="J17" s="20">
        <v>135195836</v>
      </c>
      <c r="K17" s="24"/>
      <c r="L17" s="24">
        <v>449647</v>
      </c>
      <c r="M17" s="20"/>
      <c r="N17" s="24">
        <v>449647</v>
      </c>
      <c r="O17" s="24"/>
      <c r="P17" s="24"/>
      <c r="Q17" s="20"/>
      <c r="R17" s="24"/>
      <c r="S17" s="24"/>
      <c r="T17" s="20"/>
      <c r="U17" s="24">
        <v>2959238</v>
      </c>
      <c r="V17" s="24">
        <v>2959238</v>
      </c>
      <c r="W17" s="24">
        <v>138604721</v>
      </c>
      <c r="X17" s="20">
        <v>9503000</v>
      </c>
      <c r="Y17" s="24">
        <v>129101721</v>
      </c>
      <c r="Z17" s="25">
        <v>1358.5364726928337</v>
      </c>
      <c r="AA17" s="26">
        <v>9503000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135455483</v>
      </c>
      <c r="D25" s="29">
        <f t="shared" ref="D25:Y25" si="1">SUM(D15:D24)</f>
        <v>0</v>
      </c>
      <c r="E25" s="35">
        <f t="shared" si="1"/>
        <v>9503000</v>
      </c>
      <c r="F25" s="36">
        <f t="shared" si="1"/>
        <v>9503000</v>
      </c>
      <c r="G25" s="36">
        <f t="shared" si="1"/>
        <v>133282237</v>
      </c>
      <c r="H25" s="36">
        <f t="shared" si="1"/>
        <v>1913599</v>
      </c>
      <c r="I25" s="36">
        <f t="shared" si="1"/>
        <v>0</v>
      </c>
      <c r="J25" s="36">
        <f t="shared" si="1"/>
        <v>135195836</v>
      </c>
      <c r="K25" s="36">
        <f t="shared" si="1"/>
        <v>0</v>
      </c>
      <c r="L25" s="36">
        <f t="shared" si="1"/>
        <v>449647</v>
      </c>
      <c r="M25" s="36">
        <f t="shared" si="1"/>
        <v>0</v>
      </c>
      <c r="N25" s="36">
        <f t="shared" si="1"/>
        <v>449647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2959238</v>
      </c>
      <c r="V25" s="36">
        <f t="shared" si="1"/>
        <v>2959238</v>
      </c>
      <c r="W25" s="36">
        <f t="shared" si="1"/>
        <v>138604721</v>
      </c>
      <c r="X25" s="36">
        <f t="shared" si="1"/>
        <v>9503000</v>
      </c>
      <c r="Y25" s="36">
        <f t="shared" si="1"/>
        <v>129101721</v>
      </c>
      <c r="Z25" s="37">
        <f>+IF(X25&lt;&gt;0,+(Y25/X25)*100,0)</f>
        <v>1358.5364726928337</v>
      </c>
      <c r="AA25" s="38">
        <f>SUM(AA15:AA24)</f>
        <v>9503000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149021920</v>
      </c>
      <c r="D26" s="29">
        <f>+D13+D25</f>
        <v>0</v>
      </c>
      <c r="E26" s="30">
        <f t="shared" si="2"/>
        <v>3042358</v>
      </c>
      <c r="F26" s="31">
        <f t="shared" si="2"/>
        <v>-16642284</v>
      </c>
      <c r="G26" s="31">
        <f t="shared" si="2"/>
        <v>162048743</v>
      </c>
      <c r="H26" s="31">
        <f t="shared" si="2"/>
        <v>-909419</v>
      </c>
      <c r="I26" s="31">
        <f t="shared" si="2"/>
        <v>2319010</v>
      </c>
      <c r="J26" s="31">
        <f t="shared" si="2"/>
        <v>163458334</v>
      </c>
      <c r="K26" s="31">
        <f t="shared" si="2"/>
        <v>0</v>
      </c>
      <c r="L26" s="31">
        <f t="shared" si="2"/>
        <v>9048258</v>
      </c>
      <c r="M26" s="31">
        <f t="shared" si="2"/>
        <v>0</v>
      </c>
      <c r="N26" s="31">
        <f t="shared" si="2"/>
        <v>9048258</v>
      </c>
      <c r="O26" s="31">
        <f t="shared" si="2"/>
        <v>8683067</v>
      </c>
      <c r="P26" s="31">
        <f t="shared" si="2"/>
        <v>0</v>
      </c>
      <c r="Q26" s="31">
        <f t="shared" si="2"/>
        <v>0</v>
      </c>
      <c r="R26" s="31">
        <f t="shared" si="2"/>
        <v>8683067</v>
      </c>
      <c r="S26" s="31">
        <f t="shared" si="2"/>
        <v>0</v>
      </c>
      <c r="T26" s="31">
        <f t="shared" si="2"/>
        <v>12707931</v>
      </c>
      <c r="U26" s="31">
        <f t="shared" si="2"/>
        <v>-9928913</v>
      </c>
      <c r="V26" s="31">
        <f t="shared" si="2"/>
        <v>2779018</v>
      </c>
      <c r="W26" s="31">
        <f t="shared" si="2"/>
        <v>183968677</v>
      </c>
      <c r="X26" s="31">
        <f t="shared" si="2"/>
        <v>-16642284</v>
      </c>
      <c r="Y26" s="31">
        <f t="shared" si="2"/>
        <v>200610961</v>
      </c>
      <c r="Z26" s="32">
        <f>+IF(X26&lt;&gt;0,+(Y26/X26)*100,0)</f>
        <v>-1205.4292607913674</v>
      </c>
      <c r="AA26" s="33">
        <f>+AA13+AA25</f>
        <v>-16642284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216407854</v>
      </c>
      <c r="D32" s="18"/>
      <c r="E32" s="19">
        <v>14005228</v>
      </c>
      <c r="F32" s="20">
        <v>14005228</v>
      </c>
      <c r="G32" s="20">
        <v>216027265</v>
      </c>
      <c r="H32" s="20">
        <v>15372971</v>
      </c>
      <c r="I32" s="20">
        <v>-1006985</v>
      </c>
      <c r="J32" s="20">
        <v>230393251</v>
      </c>
      <c r="K32" s="20"/>
      <c r="L32" s="20">
        <v>11153239</v>
      </c>
      <c r="M32" s="20"/>
      <c r="N32" s="20">
        <v>11153239</v>
      </c>
      <c r="O32" s="20">
        <v>8521283</v>
      </c>
      <c r="P32" s="20"/>
      <c r="Q32" s="20"/>
      <c r="R32" s="20">
        <v>8521283</v>
      </c>
      <c r="S32" s="20"/>
      <c r="T32" s="20">
        <v>8830025</v>
      </c>
      <c r="U32" s="20">
        <v>15387303</v>
      </c>
      <c r="V32" s="20">
        <v>24217328</v>
      </c>
      <c r="W32" s="20">
        <v>274285101</v>
      </c>
      <c r="X32" s="20">
        <v>14005228</v>
      </c>
      <c r="Y32" s="20">
        <v>260279873</v>
      </c>
      <c r="Z32" s="21">
        <v>1858.4479524360474</v>
      </c>
      <c r="AA32" s="22">
        <v>14005228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</v>
      </c>
      <c r="F33" s="20">
        <v>4</v>
      </c>
      <c r="G33" s="20">
        <v>4000000</v>
      </c>
      <c r="H33" s="20"/>
      <c r="I33" s="20"/>
      <c r="J33" s="20">
        <v>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-12184000</v>
      </c>
      <c r="V33" s="20">
        <v>-12184000</v>
      </c>
      <c r="W33" s="20">
        <v>-8184000</v>
      </c>
      <c r="X33" s="20">
        <v>4</v>
      </c>
      <c r="Y33" s="20">
        <v>-8184004</v>
      </c>
      <c r="Z33" s="21">
        <v>-204600100</v>
      </c>
      <c r="AA33" s="22">
        <v>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58778620</v>
      </c>
      <c r="D35" s="18"/>
      <c r="E35" s="19"/>
      <c r="F35" s="20"/>
      <c r="G35" s="20">
        <v>60094905</v>
      </c>
      <c r="H35" s="20">
        <v>1171454</v>
      </c>
      <c r="I35" s="20">
        <v>1239561</v>
      </c>
      <c r="J35" s="20">
        <v>62505920</v>
      </c>
      <c r="K35" s="20"/>
      <c r="L35" s="20">
        <v>1266743</v>
      </c>
      <c r="M35" s="20"/>
      <c r="N35" s="20">
        <v>1266743</v>
      </c>
      <c r="O35" s="20">
        <v>989136</v>
      </c>
      <c r="P35" s="20"/>
      <c r="Q35" s="20"/>
      <c r="R35" s="20">
        <v>989136</v>
      </c>
      <c r="S35" s="20"/>
      <c r="T35" s="20">
        <v>1765157</v>
      </c>
      <c r="U35" s="20">
        <v>1851115</v>
      </c>
      <c r="V35" s="20">
        <v>3616272</v>
      </c>
      <c r="W35" s="20">
        <v>68378071</v>
      </c>
      <c r="X35" s="20"/>
      <c r="Y35" s="20">
        <v>68378071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275178434</v>
      </c>
      <c r="D37" s="29">
        <f t="shared" ref="D37:Y37" si="3">SUM(D29:D36)</f>
        <v>0</v>
      </c>
      <c r="E37" s="30">
        <f t="shared" si="3"/>
        <v>14005232</v>
      </c>
      <c r="F37" s="31">
        <f t="shared" si="3"/>
        <v>14005232</v>
      </c>
      <c r="G37" s="31">
        <f t="shared" si="3"/>
        <v>280114130</v>
      </c>
      <c r="H37" s="31">
        <f t="shared" si="3"/>
        <v>16544425</v>
      </c>
      <c r="I37" s="31">
        <f t="shared" si="3"/>
        <v>232576</v>
      </c>
      <c r="J37" s="31">
        <f t="shared" si="3"/>
        <v>296891131</v>
      </c>
      <c r="K37" s="31">
        <f t="shared" si="3"/>
        <v>0</v>
      </c>
      <c r="L37" s="31">
        <f t="shared" si="3"/>
        <v>12419982</v>
      </c>
      <c r="M37" s="31">
        <f t="shared" si="3"/>
        <v>0</v>
      </c>
      <c r="N37" s="31">
        <f t="shared" si="3"/>
        <v>12419982</v>
      </c>
      <c r="O37" s="31">
        <f t="shared" si="3"/>
        <v>9510419</v>
      </c>
      <c r="P37" s="31">
        <f t="shared" si="3"/>
        <v>0</v>
      </c>
      <c r="Q37" s="31">
        <f t="shared" si="3"/>
        <v>0</v>
      </c>
      <c r="R37" s="31">
        <f t="shared" si="3"/>
        <v>9510419</v>
      </c>
      <c r="S37" s="31">
        <f t="shared" si="3"/>
        <v>0</v>
      </c>
      <c r="T37" s="31">
        <f t="shared" si="3"/>
        <v>10595182</v>
      </c>
      <c r="U37" s="31">
        <f t="shared" si="3"/>
        <v>5054418</v>
      </c>
      <c r="V37" s="31">
        <f t="shared" si="3"/>
        <v>15649600</v>
      </c>
      <c r="W37" s="31">
        <f t="shared" si="3"/>
        <v>334471132</v>
      </c>
      <c r="X37" s="31">
        <f t="shared" si="3"/>
        <v>14005232</v>
      </c>
      <c r="Y37" s="31">
        <f t="shared" si="3"/>
        <v>320465900</v>
      </c>
      <c r="Z37" s="32">
        <f>+IF(X37&lt;&gt;0,+(Y37/X37)*100,0)</f>
        <v>2288.1870146813703</v>
      </c>
      <c r="AA37" s="33">
        <f>SUM(AA29:AA36)</f>
        <v>14005232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275178434</v>
      </c>
      <c r="D44" s="29">
        <f>+D37+D43</f>
        <v>0</v>
      </c>
      <c r="E44" s="30">
        <f t="shared" si="5"/>
        <v>14005232</v>
      </c>
      <c r="F44" s="31">
        <f t="shared" si="5"/>
        <v>14005232</v>
      </c>
      <c r="G44" s="31">
        <f t="shared" si="5"/>
        <v>280114130</v>
      </c>
      <c r="H44" s="31">
        <f t="shared" si="5"/>
        <v>16544425</v>
      </c>
      <c r="I44" s="31">
        <f t="shared" si="5"/>
        <v>232576</v>
      </c>
      <c r="J44" s="31">
        <f t="shared" si="5"/>
        <v>296891131</v>
      </c>
      <c r="K44" s="31">
        <f t="shared" si="5"/>
        <v>0</v>
      </c>
      <c r="L44" s="31">
        <f t="shared" si="5"/>
        <v>12419982</v>
      </c>
      <c r="M44" s="31">
        <f t="shared" si="5"/>
        <v>0</v>
      </c>
      <c r="N44" s="31">
        <f t="shared" si="5"/>
        <v>12419982</v>
      </c>
      <c r="O44" s="31">
        <f t="shared" si="5"/>
        <v>9510419</v>
      </c>
      <c r="P44" s="31">
        <f t="shared" si="5"/>
        <v>0</v>
      </c>
      <c r="Q44" s="31">
        <f t="shared" si="5"/>
        <v>0</v>
      </c>
      <c r="R44" s="31">
        <f t="shared" si="5"/>
        <v>9510419</v>
      </c>
      <c r="S44" s="31">
        <f t="shared" si="5"/>
        <v>0</v>
      </c>
      <c r="T44" s="31">
        <f t="shared" si="5"/>
        <v>10595182</v>
      </c>
      <c r="U44" s="31">
        <f t="shared" si="5"/>
        <v>5054418</v>
      </c>
      <c r="V44" s="31">
        <f t="shared" si="5"/>
        <v>15649600</v>
      </c>
      <c r="W44" s="31">
        <f t="shared" si="5"/>
        <v>334471132</v>
      </c>
      <c r="X44" s="31">
        <f t="shared" si="5"/>
        <v>14005232</v>
      </c>
      <c r="Y44" s="31">
        <f t="shared" si="5"/>
        <v>320465900</v>
      </c>
      <c r="Z44" s="32">
        <f>+IF(X44&lt;&gt;0,+(Y44/X44)*100,0)</f>
        <v>2288.1870146813703</v>
      </c>
      <c r="AA44" s="33">
        <f>+AA37+AA43</f>
        <v>14005232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-126156514</v>
      </c>
      <c r="D45" s="42">
        <f t="shared" si="6"/>
        <v>0</v>
      </c>
      <c r="E45" s="43">
        <f t="shared" si="6"/>
        <v>-10962874</v>
      </c>
      <c r="F45" s="44">
        <f t="shared" si="6"/>
        <v>-30647516</v>
      </c>
      <c r="G45" s="44">
        <f t="shared" si="6"/>
        <v>-118065387</v>
      </c>
      <c r="H45" s="44">
        <f t="shared" si="6"/>
        <v>-17453844</v>
      </c>
      <c r="I45" s="44">
        <f t="shared" si="6"/>
        <v>2086434</v>
      </c>
      <c r="J45" s="44">
        <f t="shared" si="6"/>
        <v>-133432797</v>
      </c>
      <c r="K45" s="44">
        <f t="shared" si="6"/>
        <v>0</v>
      </c>
      <c r="L45" s="44">
        <f t="shared" si="6"/>
        <v>-3371724</v>
      </c>
      <c r="M45" s="44">
        <f t="shared" si="6"/>
        <v>0</v>
      </c>
      <c r="N45" s="44">
        <f t="shared" si="6"/>
        <v>-3371724</v>
      </c>
      <c r="O45" s="44">
        <f t="shared" si="6"/>
        <v>-827352</v>
      </c>
      <c r="P45" s="44">
        <f t="shared" si="6"/>
        <v>0</v>
      </c>
      <c r="Q45" s="44">
        <f t="shared" si="6"/>
        <v>0</v>
      </c>
      <c r="R45" s="44">
        <f t="shared" si="6"/>
        <v>-827352</v>
      </c>
      <c r="S45" s="44">
        <f t="shared" si="6"/>
        <v>0</v>
      </c>
      <c r="T45" s="44">
        <f t="shared" si="6"/>
        <v>2112749</v>
      </c>
      <c r="U45" s="44">
        <f t="shared" si="6"/>
        <v>-14983331</v>
      </c>
      <c r="V45" s="44">
        <f t="shared" si="6"/>
        <v>-12870582</v>
      </c>
      <c r="W45" s="44">
        <f t="shared" si="6"/>
        <v>-150502455</v>
      </c>
      <c r="X45" s="44">
        <f t="shared" si="6"/>
        <v>-30647516</v>
      </c>
      <c r="Y45" s="44">
        <f t="shared" si="6"/>
        <v>-119854939</v>
      </c>
      <c r="Z45" s="45">
        <f>+IF(X45&lt;&gt;0,+(Y45/X45)*100,0)</f>
        <v>391.07554099979916</v>
      </c>
      <c r="AA45" s="46">
        <f>+AA26-AA44</f>
        <v>-30647516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-2553155</v>
      </c>
      <c r="D47" s="18"/>
      <c r="E47" s="19">
        <v>-10962874</v>
      </c>
      <c r="F47" s="20">
        <v>-30647516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-30647516</v>
      </c>
      <c r="Y47" s="20">
        <v>28094361</v>
      </c>
      <c r="Z47" s="47">
        <v>-91.669292219310691</v>
      </c>
      <c r="AA47" s="22">
        <v>-30647516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-10962874</v>
      </c>
      <c r="F50" s="52">
        <f t="shared" si="7"/>
        <v>-30647516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-30647516</v>
      </c>
      <c r="Y50" s="52">
        <f t="shared" si="7"/>
        <v>28094361</v>
      </c>
      <c r="Z50" s="53">
        <f>+IF(X50&lt;&gt;0,+(Y50/X50)*100,0)</f>
        <v>-91.669292219310691</v>
      </c>
      <c r="AA50" s="54">
        <f>SUM(AA47:AA49)</f>
        <v>-30647516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827646733</v>
      </c>
      <c r="D6" s="18"/>
      <c r="E6" s="19">
        <v>104664129</v>
      </c>
      <c r="F6" s="20">
        <v>-410726574</v>
      </c>
      <c r="G6" s="20">
        <v>830701671</v>
      </c>
      <c r="H6" s="20">
        <v>12241711</v>
      </c>
      <c r="I6" s="20">
        <v>54538539</v>
      </c>
      <c r="J6" s="20">
        <v>897481921</v>
      </c>
      <c r="K6" s="20">
        <v>11185849</v>
      </c>
      <c r="L6" s="20">
        <v>3028558</v>
      </c>
      <c r="M6" s="20">
        <v>45853067</v>
      </c>
      <c r="N6" s="20">
        <v>60067474</v>
      </c>
      <c r="O6" s="20">
        <v>42312816</v>
      </c>
      <c r="P6" s="20">
        <v>35817179</v>
      </c>
      <c r="Q6" s="20">
        <v>25277910</v>
      </c>
      <c r="R6" s="20">
        <v>103407905</v>
      </c>
      <c r="S6" s="20">
        <v>38071227</v>
      </c>
      <c r="T6" s="20">
        <v>51838246</v>
      </c>
      <c r="U6" s="20">
        <v>49417823</v>
      </c>
      <c r="V6" s="20">
        <v>139327296</v>
      </c>
      <c r="W6" s="20">
        <v>1200284596</v>
      </c>
      <c r="X6" s="20">
        <v>-410726574</v>
      </c>
      <c r="Y6" s="20">
        <v>1611011170</v>
      </c>
      <c r="Z6" s="21">
        <v>-392.23446253078333</v>
      </c>
      <c r="AA6" s="22">
        <v>-410726574</v>
      </c>
    </row>
    <row r="7" spans="1:27" x14ac:dyDescent="0.25">
      <c r="A7" s="23" t="s">
        <v>35</v>
      </c>
      <c r="B7" s="17" t="s">
        <v>32</v>
      </c>
      <c r="C7" s="18">
        <v>899509562</v>
      </c>
      <c r="D7" s="18"/>
      <c r="E7" s="19">
        <v>-35140626</v>
      </c>
      <c r="F7" s="20">
        <v>-332640626</v>
      </c>
      <c r="G7" s="20">
        <v>949222760</v>
      </c>
      <c r="H7" s="20">
        <v>32675788</v>
      </c>
      <c r="I7" s="20">
        <v>29095796</v>
      </c>
      <c r="J7" s="20">
        <v>1010994344</v>
      </c>
      <c r="K7" s="20">
        <v>18554698</v>
      </c>
      <c r="L7" s="20">
        <v>20338469</v>
      </c>
      <c r="M7" s="20">
        <v>31995428</v>
      </c>
      <c r="N7" s="20">
        <v>70888595</v>
      </c>
      <c r="O7" s="20">
        <v>20362290</v>
      </c>
      <c r="P7" s="20">
        <v>-15974136</v>
      </c>
      <c r="Q7" s="20">
        <v>25641936</v>
      </c>
      <c r="R7" s="20">
        <v>30030090</v>
      </c>
      <c r="S7" s="20">
        <v>27075631</v>
      </c>
      <c r="T7" s="20">
        <v>-59050526</v>
      </c>
      <c r="U7" s="20">
        <v>65199327</v>
      </c>
      <c r="V7" s="20">
        <v>33224432</v>
      </c>
      <c r="W7" s="20">
        <v>1145137461</v>
      </c>
      <c r="X7" s="20">
        <v>-332640626</v>
      </c>
      <c r="Y7" s="20">
        <v>1477778087</v>
      </c>
      <c r="Z7" s="21">
        <v>-444.256645608886</v>
      </c>
      <c r="AA7" s="22">
        <v>-332640626</v>
      </c>
    </row>
    <row r="8" spans="1:27" x14ac:dyDescent="0.25">
      <c r="A8" s="23" t="s">
        <v>36</v>
      </c>
      <c r="B8" s="17" t="s">
        <v>32</v>
      </c>
      <c r="C8" s="18">
        <v>-658013</v>
      </c>
      <c r="D8" s="18"/>
      <c r="E8" s="19">
        <v>-5</v>
      </c>
      <c r="F8" s="20">
        <v>-5</v>
      </c>
      <c r="G8" s="20">
        <v>-663702</v>
      </c>
      <c r="H8" s="20"/>
      <c r="I8" s="20"/>
      <c r="J8" s="20">
        <v>-663702</v>
      </c>
      <c r="K8" s="20"/>
      <c r="L8" s="20"/>
      <c r="M8" s="20">
        <v>-2541</v>
      </c>
      <c r="N8" s="20">
        <v>-2541</v>
      </c>
      <c r="O8" s="20"/>
      <c r="P8" s="20"/>
      <c r="Q8" s="20">
        <v>-62</v>
      </c>
      <c r="R8" s="20">
        <v>-62</v>
      </c>
      <c r="S8" s="20">
        <v>-16836</v>
      </c>
      <c r="T8" s="20"/>
      <c r="U8" s="20"/>
      <c r="V8" s="20">
        <v>-16836</v>
      </c>
      <c r="W8" s="20">
        <v>-683141</v>
      </c>
      <c r="X8" s="20">
        <v>-5</v>
      </c>
      <c r="Y8" s="20">
        <v>-683136</v>
      </c>
      <c r="Z8" s="21">
        <v>13662720.000000002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-180864399</v>
      </c>
      <c r="D10" s="18"/>
      <c r="E10" s="19">
        <v>-35063539</v>
      </c>
      <c r="F10" s="20">
        <v>-129032325</v>
      </c>
      <c r="G10" s="20">
        <v>-213476890</v>
      </c>
      <c r="H10" s="20">
        <v>-2567946</v>
      </c>
      <c r="I10" s="20">
        <v>-4262185</v>
      </c>
      <c r="J10" s="20">
        <v>-220307021</v>
      </c>
      <c r="K10" s="20">
        <v>-20249903</v>
      </c>
      <c r="L10" s="20">
        <v>-3159195</v>
      </c>
      <c r="M10" s="20">
        <v>-120400</v>
      </c>
      <c r="N10" s="20">
        <v>-23529498</v>
      </c>
      <c r="O10" s="20">
        <v>-20160022</v>
      </c>
      <c r="P10" s="20">
        <v>-6201509</v>
      </c>
      <c r="Q10" s="20">
        <v>-4838137</v>
      </c>
      <c r="R10" s="20">
        <v>-31199668</v>
      </c>
      <c r="S10" s="20">
        <v>-6560655</v>
      </c>
      <c r="T10" s="20">
        <v>-4537844</v>
      </c>
      <c r="U10" s="20">
        <v>-9738696</v>
      </c>
      <c r="V10" s="20">
        <v>-20837195</v>
      </c>
      <c r="W10" s="20">
        <v>-295873382</v>
      </c>
      <c r="X10" s="20">
        <v>-129032325</v>
      </c>
      <c r="Y10" s="20">
        <v>-166841057</v>
      </c>
      <c r="Z10" s="21">
        <v>129.30175209971611</v>
      </c>
      <c r="AA10" s="22">
        <v>-129032325</v>
      </c>
    </row>
    <row r="11" spans="1:27" x14ac:dyDescent="0.25">
      <c r="A11" s="23" t="s">
        <v>39</v>
      </c>
      <c r="B11" s="17" t="s">
        <v>32</v>
      </c>
      <c r="C11" s="18">
        <v>783397626</v>
      </c>
      <c r="D11" s="18"/>
      <c r="E11" s="19"/>
      <c r="F11" s="20"/>
      <c r="G11" s="24">
        <v>808180298</v>
      </c>
      <c r="H11" s="24">
        <v>25520447</v>
      </c>
      <c r="I11" s="24">
        <v>19908418</v>
      </c>
      <c r="J11" s="20">
        <v>853609163</v>
      </c>
      <c r="K11" s="24">
        <v>16927923</v>
      </c>
      <c r="L11" s="24">
        <v>12012730</v>
      </c>
      <c r="M11" s="20">
        <v>4721530</v>
      </c>
      <c r="N11" s="24">
        <v>33662183</v>
      </c>
      <c r="O11" s="24">
        <v>18071611</v>
      </c>
      <c r="P11" s="24">
        <v>5251644</v>
      </c>
      <c r="Q11" s="20">
        <v>9948540</v>
      </c>
      <c r="R11" s="24">
        <v>33271795</v>
      </c>
      <c r="S11" s="24">
        <v>1979016</v>
      </c>
      <c r="T11" s="20">
        <v>25606081</v>
      </c>
      <c r="U11" s="24">
        <v>22936061</v>
      </c>
      <c r="V11" s="24">
        <v>50521158</v>
      </c>
      <c r="W11" s="24">
        <v>971064299</v>
      </c>
      <c r="X11" s="20"/>
      <c r="Y11" s="24">
        <v>971064299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2326150189</v>
      </c>
      <c r="D13" s="29">
        <f>SUM(D6:D12)</f>
        <v>0</v>
      </c>
      <c r="E13" s="30">
        <f t="shared" si="0"/>
        <v>34459959</v>
      </c>
      <c r="F13" s="31">
        <f t="shared" si="0"/>
        <v>-872399530</v>
      </c>
      <c r="G13" s="31">
        <f t="shared" si="0"/>
        <v>2371082817</v>
      </c>
      <c r="H13" s="31">
        <f t="shared" si="0"/>
        <v>67870000</v>
      </c>
      <c r="I13" s="31">
        <f t="shared" si="0"/>
        <v>99280568</v>
      </c>
      <c r="J13" s="31">
        <f t="shared" si="0"/>
        <v>2538233385</v>
      </c>
      <c r="K13" s="31">
        <f t="shared" si="0"/>
        <v>26418567</v>
      </c>
      <c r="L13" s="31">
        <f t="shared" si="0"/>
        <v>32220562</v>
      </c>
      <c r="M13" s="31">
        <f t="shared" si="0"/>
        <v>82447084</v>
      </c>
      <c r="N13" s="31">
        <f t="shared" si="0"/>
        <v>141086213</v>
      </c>
      <c r="O13" s="31">
        <f t="shared" si="0"/>
        <v>60586695</v>
      </c>
      <c r="P13" s="31">
        <f t="shared" si="0"/>
        <v>18893178</v>
      </c>
      <c r="Q13" s="31">
        <f t="shared" si="0"/>
        <v>56030187</v>
      </c>
      <c r="R13" s="31">
        <f t="shared" si="0"/>
        <v>135510060</v>
      </c>
      <c r="S13" s="31">
        <f t="shared" si="0"/>
        <v>60548383</v>
      </c>
      <c r="T13" s="31">
        <f t="shared" si="0"/>
        <v>13855957</v>
      </c>
      <c r="U13" s="31">
        <f t="shared" si="0"/>
        <v>127814515</v>
      </c>
      <c r="V13" s="31">
        <f t="shared" si="0"/>
        <v>202218855</v>
      </c>
      <c r="W13" s="31">
        <f t="shared" si="0"/>
        <v>3017048513</v>
      </c>
      <c r="X13" s="31">
        <f t="shared" si="0"/>
        <v>-872399530</v>
      </c>
      <c r="Y13" s="31">
        <f t="shared" si="0"/>
        <v>3889448043</v>
      </c>
      <c r="Z13" s="32">
        <f>+IF(X13&lt;&gt;0,+(Y13/X13)*100,0)</f>
        <v>-445.83334919953472</v>
      </c>
      <c r="AA13" s="33">
        <f>SUM(AA6:AA12)</f>
        <v>-872399530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-452929939</v>
      </c>
      <c r="D17" s="18"/>
      <c r="E17" s="19">
        <v>-25350836</v>
      </c>
      <c r="F17" s="20">
        <v>39899282</v>
      </c>
      <c r="G17" s="24">
        <v>-576751013</v>
      </c>
      <c r="H17" s="24">
        <v>126990752</v>
      </c>
      <c r="I17" s="24">
        <v>2681808</v>
      </c>
      <c r="J17" s="20">
        <v>-447078453</v>
      </c>
      <c r="K17" s="24">
        <v>22177508</v>
      </c>
      <c r="L17" s="24">
        <v>-3407905</v>
      </c>
      <c r="M17" s="20">
        <v>-3034778</v>
      </c>
      <c r="N17" s="24">
        <v>15734825</v>
      </c>
      <c r="O17" s="24">
        <v>4695180</v>
      </c>
      <c r="P17" s="24">
        <v>-4517377</v>
      </c>
      <c r="Q17" s="20">
        <v>-4028468</v>
      </c>
      <c r="R17" s="24">
        <v>-3850665</v>
      </c>
      <c r="S17" s="24">
        <v>-539527</v>
      </c>
      <c r="T17" s="20">
        <v>-4998092</v>
      </c>
      <c r="U17" s="24">
        <v>11804847</v>
      </c>
      <c r="V17" s="24">
        <v>6267228</v>
      </c>
      <c r="W17" s="24">
        <v>-428927065</v>
      </c>
      <c r="X17" s="20">
        <v>39899282</v>
      </c>
      <c r="Y17" s="24">
        <v>-468826347</v>
      </c>
      <c r="Z17" s="25">
        <v>-1175.0245204913713</v>
      </c>
      <c r="AA17" s="26">
        <v>39899282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-452929939</v>
      </c>
      <c r="D25" s="29">
        <f t="shared" ref="D25:Y25" si="1">SUM(D15:D24)</f>
        <v>0</v>
      </c>
      <c r="E25" s="35">
        <f t="shared" si="1"/>
        <v>-25350836</v>
      </c>
      <c r="F25" s="36">
        <f t="shared" si="1"/>
        <v>39899282</v>
      </c>
      <c r="G25" s="36">
        <f t="shared" si="1"/>
        <v>-576751013</v>
      </c>
      <c r="H25" s="36">
        <f t="shared" si="1"/>
        <v>126990752</v>
      </c>
      <c r="I25" s="36">
        <f t="shared" si="1"/>
        <v>2681808</v>
      </c>
      <c r="J25" s="36">
        <f t="shared" si="1"/>
        <v>-447078453</v>
      </c>
      <c r="K25" s="36">
        <f t="shared" si="1"/>
        <v>22177508</v>
      </c>
      <c r="L25" s="36">
        <f t="shared" si="1"/>
        <v>-3407905</v>
      </c>
      <c r="M25" s="36">
        <f t="shared" si="1"/>
        <v>-3034778</v>
      </c>
      <c r="N25" s="36">
        <f t="shared" si="1"/>
        <v>15734825</v>
      </c>
      <c r="O25" s="36">
        <f t="shared" si="1"/>
        <v>4695180</v>
      </c>
      <c r="P25" s="36">
        <f t="shared" si="1"/>
        <v>-4517377</v>
      </c>
      <c r="Q25" s="36">
        <f t="shared" si="1"/>
        <v>-4028468</v>
      </c>
      <c r="R25" s="36">
        <f t="shared" si="1"/>
        <v>-3850665</v>
      </c>
      <c r="S25" s="36">
        <f t="shared" si="1"/>
        <v>-539527</v>
      </c>
      <c r="T25" s="36">
        <f t="shared" si="1"/>
        <v>-4998092</v>
      </c>
      <c r="U25" s="36">
        <f t="shared" si="1"/>
        <v>11804847</v>
      </c>
      <c r="V25" s="36">
        <f t="shared" si="1"/>
        <v>6267228</v>
      </c>
      <c r="W25" s="36">
        <f t="shared" si="1"/>
        <v>-428927065</v>
      </c>
      <c r="X25" s="36">
        <f t="shared" si="1"/>
        <v>39899282</v>
      </c>
      <c r="Y25" s="36">
        <f t="shared" si="1"/>
        <v>-468826347</v>
      </c>
      <c r="Z25" s="37">
        <f>+IF(X25&lt;&gt;0,+(Y25/X25)*100,0)</f>
        <v>-1175.0245204913713</v>
      </c>
      <c r="AA25" s="38">
        <f>SUM(AA15:AA24)</f>
        <v>39899282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1873220250</v>
      </c>
      <c r="D26" s="29">
        <f>+D13+D25</f>
        <v>0</v>
      </c>
      <c r="E26" s="30">
        <f t="shared" si="2"/>
        <v>9109123</v>
      </c>
      <c r="F26" s="31">
        <f t="shared" si="2"/>
        <v>-832500248</v>
      </c>
      <c r="G26" s="31">
        <f t="shared" si="2"/>
        <v>1794331804</v>
      </c>
      <c r="H26" s="31">
        <f t="shared" si="2"/>
        <v>194860752</v>
      </c>
      <c r="I26" s="31">
        <f t="shared" si="2"/>
        <v>101962376</v>
      </c>
      <c r="J26" s="31">
        <f t="shared" si="2"/>
        <v>2091154932</v>
      </c>
      <c r="K26" s="31">
        <f t="shared" si="2"/>
        <v>48596075</v>
      </c>
      <c r="L26" s="31">
        <f t="shared" si="2"/>
        <v>28812657</v>
      </c>
      <c r="M26" s="31">
        <f t="shared" si="2"/>
        <v>79412306</v>
      </c>
      <c r="N26" s="31">
        <f t="shared" si="2"/>
        <v>156821038</v>
      </c>
      <c r="O26" s="31">
        <f t="shared" si="2"/>
        <v>65281875</v>
      </c>
      <c r="P26" s="31">
        <f t="shared" si="2"/>
        <v>14375801</v>
      </c>
      <c r="Q26" s="31">
        <f t="shared" si="2"/>
        <v>52001719</v>
      </c>
      <c r="R26" s="31">
        <f t="shared" si="2"/>
        <v>131659395</v>
      </c>
      <c r="S26" s="31">
        <f t="shared" si="2"/>
        <v>60008856</v>
      </c>
      <c r="T26" s="31">
        <f t="shared" si="2"/>
        <v>8857865</v>
      </c>
      <c r="U26" s="31">
        <f t="shared" si="2"/>
        <v>139619362</v>
      </c>
      <c r="V26" s="31">
        <f t="shared" si="2"/>
        <v>208486083</v>
      </c>
      <c r="W26" s="31">
        <f t="shared" si="2"/>
        <v>2588121448</v>
      </c>
      <c r="X26" s="31">
        <f t="shared" si="2"/>
        <v>-832500248</v>
      </c>
      <c r="Y26" s="31">
        <f t="shared" si="2"/>
        <v>3420621696</v>
      </c>
      <c r="Z26" s="32">
        <f>+IF(X26&lt;&gt;0,+(Y26/X26)*100,0)</f>
        <v>-410.88536660712202</v>
      </c>
      <c r="AA26" s="33">
        <f>+AA13+AA25</f>
        <v>-832500248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10617808</v>
      </c>
      <c r="D31" s="18"/>
      <c r="E31" s="19"/>
      <c r="F31" s="20"/>
      <c r="G31" s="20">
        <v>10698701</v>
      </c>
      <c r="H31" s="20">
        <v>41832</v>
      </c>
      <c r="I31" s="20">
        <v>56789</v>
      </c>
      <c r="J31" s="20">
        <v>10797322</v>
      </c>
      <c r="K31" s="20">
        <v>93803</v>
      </c>
      <c r="L31" s="20">
        <v>16451</v>
      </c>
      <c r="M31" s="20">
        <v>60747</v>
      </c>
      <c r="N31" s="20">
        <v>171001</v>
      </c>
      <c r="O31" s="20">
        <v>86913</v>
      </c>
      <c r="P31" s="20">
        <v>8195</v>
      </c>
      <c r="Q31" s="20">
        <v>31330</v>
      </c>
      <c r="R31" s="20">
        <v>126438</v>
      </c>
      <c r="S31" s="20">
        <v>87421</v>
      </c>
      <c r="T31" s="20">
        <v>33019</v>
      </c>
      <c r="U31" s="20">
        <v>44355</v>
      </c>
      <c r="V31" s="20">
        <v>164795</v>
      </c>
      <c r="W31" s="20">
        <v>11259556</v>
      </c>
      <c r="X31" s="20"/>
      <c r="Y31" s="20">
        <v>11259556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1156045655</v>
      </c>
      <c r="D32" s="18"/>
      <c r="E32" s="19">
        <v>71837112</v>
      </c>
      <c r="F32" s="20">
        <v>-24623214</v>
      </c>
      <c r="G32" s="20">
        <v>3749191547</v>
      </c>
      <c r="H32" s="20">
        <v>138207156</v>
      </c>
      <c r="I32" s="20">
        <v>130996615</v>
      </c>
      <c r="J32" s="20">
        <v>4018395318</v>
      </c>
      <c r="K32" s="20">
        <v>65256894</v>
      </c>
      <c r="L32" s="20">
        <v>-2469884900</v>
      </c>
      <c r="M32" s="20">
        <v>25919123</v>
      </c>
      <c r="N32" s="20">
        <v>-2378708883</v>
      </c>
      <c r="O32" s="20">
        <v>101412525</v>
      </c>
      <c r="P32" s="20">
        <v>15023706</v>
      </c>
      <c r="Q32" s="20">
        <v>56871105</v>
      </c>
      <c r="R32" s="20">
        <v>173307336</v>
      </c>
      <c r="S32" s="20">
        <v>-9650221</v>
      </c>
      <c r="T32" s="20">
        <v>189445298</v>
      </c>
      <c r="U32" s="20">
        <v>157842559</v>
      </c>
      <c r="V32" s="20">
        <v>337637636</v>
      </c>
      <c r="W32" s="20">
        <v>2150631407</v>
      </c>
      <c r="X32" s="20">
        <v>-24623214</v>
      </c>
      <c r="Y32" s="20">
        <v>2175254621</v>
      </c>
      <c r="Z32" s="21">
        <v>-8834.1620269392934</v>
      </c>
      <c r="AA32" s="22">
        <v>-24623214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-1465507</v>
      </c>
      <c r="H33" s="20">
        <v>-1912</v>
      </c>
      <c r="I33" s="20">
        <v>-5038092</v>
      </c>
      <c r="J33" s="20">
        <v>-6505511</v>
      </c>
      <c r="K33" s="20"/>
      <c r="L33" s="20">
        <v>17240000</v>
      </c>
      <c r="M33" s="20">
        <v>-3937246</v>
      </c>
      <c r="N33" s="20">
        <v>13302754</v>
      </c>
      <c r="O33" s="20">
        <v>-7751297</v>
      </c>
      <c r="P33" s="20"/>
      <c r="Q33" s="20"/>
      <c r="R33" s="20">
        <v>-7751297</v>
      </c>
      <c r="S33" s="20">
        <v>-122605</v>
      </c>
      <c r="T33" s="20">
        <v>-4856717</v>
      </c>
      <c r="U33" s="20"/>
      <c r="V33" s="20">
        <v>-4979322</v>
      </c>
      <c r="W33" s="20">
        <v>-5933376</v>
      </c>
      <c r="X33" s="20"/>
      <c r="Y33" s="20">
        <v>-5933376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420631585</v>
      </c>
      <c r="D35" s="18"/>
      <c r="E35" s="19"/>
      <c r="F35" s="20"/>
      <c r="G35" s="20">
        <v>432747420</v>
      </c>
      <c r="H35" s="20">
        <v>9950349</v>
      </c>
      <c r="I35" s="20">
        <v>11528137</v>
      </c>
      <c r="J35" s="20">
        <v>454225906</v>
      </c>
      <c r="K35" s="20">
        <v>9970174</v>
      </c>
      <c r="L35" s="20">
        <v>8957024</v>
      </c>
      <c r="M35" s="20">
        <v>9145287</v>
      </c>
      <c r="N35" s="20">
        <v>28072485</v>
      </c>
      <c r="O35" s="20">
        <v>10732855</v>
      </c>
      <c r="P35" s="20">
        <v>8864144</v>
      </c>
      <c r="Q35" s="20">
        <v>8798692</v>
      </c>
      <c r="R35" s="20">
        <v>28395691</v>
      </c>
      <c r="S35" s="20">
        <v>9372969</v>
      </c>
      <c r="T35" s="20">
        <v>9750900</v>
      </c>
      <c r="U35" s="20">
        <v>10065549</v>
      </c>
      <c r="V35" s="20">
        <v>29189418</v>
      </c>
      <c r="W35" s="20">
        <v>539883500</v>
      </c>
      <c r="X35" s="20"/>
      <c r="Y35" s="20">
        <v>539883500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1582476623</v>
      </c>
      <c r="D37" s="29">
        <f t="shared" ref="D37:Y37" si="3">SUM(D29:D36)</f>
        <v>0</v>
      </c>
      <c r="E37" s="30">
        <f t="shared" si="3"/>
        <v>71837112</v>
      </c>
      <c r="F37" s="31">
        <f t="shared" si="3"/>
        <v>-24623214</v>
      </c>
      <c r="G37" s="31">
        <f t="shared" si="3"/>
        <v>4191172161</v>
      </c>
      <c r="H37" s="31">
        <f t="shared" si="3"/>
        <v>148197425</v>
      </c>
      <c r="I37" s="31">
        <f t="shared" si="3"/>
        <v>137543449</v>
      </c>
      <c r="J37" s="31">
        <f t="shared" si="3"/>
        <v>4476913035</v>
      </c>
      <c r="K37" s="31">
        <f t="shared" si="3"/>
        <v>75320871</v>
      </c>
      <c r="L37" s="31">
        <f t="shared" si="3"/>
        <v>-2443671425</v>
      </c>
      <c r="M37" s="31">
        <f t="shared" si="3"/>
        <v>31187911</v>
      </c>
      <c r="N37" s="31">
        <f t="shared" si="3"/>
        <v>-2337162643</v>
      </c>
      <c r="O37" s="31">
        <f t="shared" si="3"/>
        <v>104480996</v>
      </c>
      <c r="P37" s="31">
        <f t="shared" si="3"/>
        <v>23896045</v>
      </c>
      <c r="Q37" s="31">
        <f t="shared" si="3"/>
        <v>65701127</v>
      </c>
      <c r="R37" s="31">
        <f t="shared" si="3"/>
        <v>194078168</v>
      </c>
      <c r="S37" s="31">
        <f t="shared" si="3"/>
        <v>-312436</v>
      </c>
      <c r="T37" s="31">
        <f t="shared" si="3"/>
        <v>194372500</v>
      </c>
      <c r="U37" s="31">
        <f t="shared" si="3"/>
        <v>167952463</v>
      </c>
      <c r="V37" s="31">
        <f t="shared" si="3"/>
        <v>362012527</v>
      </c>
      <c r="W37" s="31">
        <f t="shared" si="3"/>
        <v>2695841087</v>
      </c>
      <c r="X37" s="31">
        <f t="shared" si="3"/>
        <v>-24623214</v>
      </c>
      <c r="Y37" s="31">
        <f t="shared" si="3"/>
        <v>2720464301</v>
      </c>
      <c r="Z37" s="32">
        <f>+IF(X37&lt;&gt;0,+(Y37/X37)*100,0)</f>
        <v>-11048.372080915189</v>
      </c>
      <c r="AA37" s="33">
        <f>SUM(AA29:AA36)</f>
        <v>-24623214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2153805504</v>
      </c>
      <c r="D41" s="18"/>
      <c r="E41" s="19"/>
      <c r="F41" s="20"/>
      <c r="G41" s="20"/>
      <c r="H41" s="20"/>
      <c r="I41" s="20"/>
      <c r="J41" s="20"/>
      <c r="K41" s="20"/>
      <c r="L41" s="20">
        <v>2153805504</v>
      </c>
      <c r="M41" s="20"/>
      <c r="N41" s="20">
        <v>2153805504</v>
      </c>
      <c r="O41" s="20"/>
      <c r="P41" s="20"/>
      <c r="Q41" s="20"/>
      <c r="R41" s="20"/>
      <c r="S41" s="20"/>
      <c r="T41" s="20"/>
      <c r="U41" s="20"/>
      <c r="V41" s="20"/>
      <c r="W41" s="20">
        <v>2153805504</v>
      </c>
      <c r="X41" s="20"/>
      <c r="Y41" s="20">
        <v>2153805504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2153805504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2153805504</v>
      </c>
      <c r="M43" s="36">
        <f t="shared" si="4"/>
        <v>0</v>
      </c>
      <c r="N43" s="36">
        <f t="shared" si="4"/>
        <v>2153805504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2153805504</v>
      </c>
      <c r="X43" s="36">
        <f t="shared" si="4"/>
        <v>0</v>
      </c>
      <c r="Y43" s="36">
        <f t="shared" si="4"/>
        <v>2153805504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3736282127</v>
      </c>
      <c r="D44" s="29">
        <f>+D37+D43</f>
        <v>0</v>
      </c>
      <c r="E44" s="30">
        <f t="shared" si="5"/>
        <v>71837112</v>
      </c>
      <c r="F44" s="31">
        <f t="shared" si="5"/>
        <v>-24623214</v>
      </c>
      <c r="G44" s="31">
        <f t="shared" si="5"/>
        <v>4191172161</v>
      </c>
      <c r="H44" s="31">
        <f t="shared" si="5"/>
        <v>148197425</v>
      </c>
      <c r="I44" s="31">
        <f t="shared" si="5"/>
        <v>137543449</v>
      </c>
      <c r="J44" s="31">
        <f t="shared" si="5"/>
        <v>4476913035</v>
      </c>
      <c r="K44" s="31">
        <f t="shared" si="5"/>
        <v>75320871</v>
      </c>
      <c r="L44" s="31">
        <f t="shared" si="5"/>
        <v>-289865921</v>
      </c>
      <c r="M44" s="31">
        <f t="shared" si="5"/>
        <v>31187911</v>
      </c>
      <c r="N44" s="31">
        <f t="shared" si="5"/>
        <v>-183357139</v>
      </c>
      <c r="O44" s="31">
        <f t="shared" si="5"/>
        <v>104480996</v>
      </c>
      <c r="P44" s="31">
        <f t="shared" si="5"/>
        <v>23896045</v>
      </c>
      <c r="Q44" s="31">
        <f t="shared" si="5"/>
        <v>65701127</v>
      </c>
      <c r="R44" s="31">
        <f t="shared" si="5"/>
        <v>194078168</v>
      </c>
      <c r="S44" s="31">
        <f t="shared" si="5"/>
        <v>-312436</v>
      </c>
      <c r="T44" s="31">
        <f t="shared" si="5"/>
        <v>194372500</v>
      </c>
      <c r="U44" s="31">
        <f t="shared" si="5"/>
        <v>167952463</v>
      </c>
      <c r="V44" s="31">
        <f t="shared" si="5"/>
        <v>362012527</v>
      </c>
      <c r="W44" s="31">
        <f t="shared" si="5"/>
        <v>4849646591</v>
      </c>
      <c r="X44" s="31">
        <f t="shared" si="5"/>
        <v>-24623214</v>
      </c>
      <c r="Y44" s="31">
        <f t="shared" si="5"/>
        <v>4874269805</v>
      </c>
      <c r="Z44" s="32">
        <f>+IF(X44&lt;&gt;0,+(Y44/X44)*100,0)</f>
        <v>-19795.424776798023</v>
      </c>
      <c r="AA44" s="33">
        <f>+AA37+AA43</f>
        <v>-24623214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-1863061877</v>
      </c>
      <c r="D45" s="42">
        <f t="shared" si="6"/>
        <v>0</v>
      </c>
      <c r="E45" s="43">
        <f t="shared" si="6"/>
        <v>-62727989</v>
      </c>
      <c r="F45" s="44">
        <f t="shared" si="6"/>
        <v>-807877034</v>
      </c>
      <c r="G45" s="44">
        <f t="shared" si="6"/>
        <v>-2396840357</v>
      </c>
      <c r="H45" s="44">
        <f t="shared" si="6"/>
        <v>46663327</v>
      </c>
      <c r="I45" s="44">
        <f t="shared" si="6"/>
        <v>-35581073</v>
      </c>
      <c r="J45" s="44">
        <f t="shared" si="6"/>
        <v>-2385758103</v>
      </c>
      <c r="K45" s="44">
        <f t="shared" si="6"/>
        <v>-26724796</v>
      </c>
      <c r="L45" s="44">
        <f t="shared" si="6"/>
        <v>318678578</v>
      </c>
      <c r="M45" s="44">
        <f t="shared" si="6"/>
        <v>48224395</v>
      </c>
      <c r="N45" s="44">
        <f t="shared" si="6"/>
        <v>340178177</v>
      </c>
      <c r="O45" s="44">
        <f t="shared" si="6"/>
        <v>-39199121</v>
      </c>
      <c r="P45" s="44">
        <f t="shared" si="6"/>
        <v>-9520244</v>
      </c>
      <c r="Q45" s="44">
        <f t="shared" si="6"/>
        <v>-13699408</v>
      </c>
      <c r="R45" s="44">
        <f t="shared" si="6"/>
        <v>-62418773</v>
      </c>
      <c r="S45" s="44">
        <f t="shared" si="6"/>
        <v>60321292</v>
      </c>
      <c r="T45" s="44">
        <f t="shared" si="6"/>
        <v>-185514635</v>
      </c>
      <c r="U45" s="44">
        <f t="shared" si="6"/>
        <v>-28333101</v>
      </c>
      <c r="V45" s="44">
        <f t="shared" si="6"/>
        <v>-153526444</v>
      </c>
      <c r="W45" s="44">
        <f t="shared" si="6"/>
        <v>-2261525143</v>
      </c>
      <c r="X45" s="44">
        <f t="shared" si="6"/>
        <v>-807877034</v>
      </c>
      <c r="Y45" s="44">
        <f t="shared" si="6"/>
        <v>-1453648109</v>
      </c>
      <c r="Z45" s="45">
        <f>+IF(X45&lt;&gt;0,+(Y45/X45)*100,0)</f>
        <v>179.93432760461414</v>
      </c>
      <c r="AA45" s="46">
        <f>+AA26-AA44</f>
        <v>-807877034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-1209845297</v>
      </c>
      <c r="D47" s="18"/>
      <c r="E47" s="19">
        <v>-62727989</v>
      </c>
      <c r="F47" s="20">
        <v>-807877039</v>
      </c>
      <c r="G47" s="20">
        <v>-1364340336</v>
      </c>
      <c r="H47" s="20">
        <v>-8087403</v>
      </c>
      <c r="I47" s="20">
        <v>-40037756</v>
      </c>
      <c r="J47" s="20">
        <v>-1412465495</v>
      </c>
      <c r="K47" s="20">
        <v>-31860615</v>
      </c>
      <c r="L47" s="20">
        <v>-11756840</v>
      </c>
      <c r="M47" s="20">
        <v>42434459</v>
      </c>
      <c r="N47" s="20">
        <v>-1182996</v>
      </c>
      <c r="O47" s="20">
        <v>-20880497</v>
      </c>
      <c r="P47" s="20">
        <v>-15845587</v>
      </c>
      <c r="Q47" s="20">
        <v>-4797730</v>
      </c>
      <c r="R47" s="20">
        <v>-41523814</v>
      </c>
      <c r="S47" s="20">
        <v>54877562</v>
      </c>
      <c r="T47" s="20">
        <v>-189087884</v>
      </c>
      <c r="U47" s="20">
        <v>-60278514</v>
      </c>
      <c r="V47" s="20">
        <v>-194488836</v>
      </c>
      <c r="W47" s="20">
        <v>-1649661141</v>
      </c>
      <c r="X47" s="20">
        <v>-807877039</v>
      </c>
      <c r="Y47" s="20">
        <v>-841784102</v>
      </c>
      <c r="Z47" s="47">
        <v>104.19705739402751</v>
      </c>
      <c r="AA47" s="22">
        <v>-807877039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-1209845297</v>
      </c>
      <c r="D50" s="50">
        <f t="shared" ref="D50:Y50" si="7">SUM(D47:D49)</f>
        <v>0</v>
      </c>
      <c r="E50" s="51">
        <f t="shared" si="7"/>
        <v>-62727989</v>
      </c>
      <c r="F50" s="52">
        <f t="shared" si="7"/>
        <v>-807877039</v>
      </c>
      <c r="G50" s="52">
        <f t="shared" si="7"/>
        <v>-1364340336</v>
      </c>
      <c r="H50" s="52">
        <f t="shared" si="7"/>
        <v>-8087403</v>
      </c>
      <c r="I50" s="52">
        <f t="shared" si="7"/>
        <v>-40037756</v>
      </c>
      <c r="J50" s="52">
        <f t="shared" si="7"/>
        <v>-1412465495</v>
      </c>
      <c r="K50" s="52">
        <f t="shared" si="7"/>
        <v>-31860615</v>
      </c>
      <c r="L50" s="52">
        <f t="shared" si="7"/>
        <v>-11756840</v>
      </c>
      <c r="M50" s="52">
        <f t="shared" si="7"/>
        <v>42434459</v>
      </c>
      <c r="N50" s="52">
        <f t="shared" si="7"/>
        <v>-1182996</v>
      </c>
      <c r="O50" s="52">
        <f t="shared" si="7"/>
        <v>-20880497</v>
      </c>
      <c r="P50" s="52">
        <f t="shared" si="7"/>
        <v>-15845587</v>
      </c>
      <c r="Q50" s="52">
        <f t="shared" si="7"/>
        <v>-4797730</v>
      </c>
      <c r="R50" s="52">
        <f t="shared" si="7"/>
        <v>-41523814</v>
      </c>
      <c r="S50" s="52">
        <f t="shared" si="7"/>
        <v>54877562</v>
      </c>
      <c r="T50" s="52">
        <f t="shared" si="7"/>
        <v>-189087884</v>
      </c>
      <c r="U50" s="52">
        <f t="shared" si="7"/>
        <v>-60278514</v>
      </c>
      <c r="V50" s="52">
        <f t="shared" si="7"/>
        <v>-194488836</v>
      </c>
      <c r="W50" s="52">
        <f t="shared" si="7"/>
        <v>-1649661141</v>
      </c>
      <c r="X50" s="52">
        <f t="shared" si="7"/>
        <v>-807877039</v>
      </c>
      <c r="Y50" s="52">
        <f t="shared" si="7"/>
        <v>-841784102</v>
      </c>
      <c r="Z50" s="53">
        <f>+IF(X50&lt;&gt;0,+(Y50/X50)*100,0)</f>
        <v>104.19705739402751</v>
      </c>
      <c r="AA50" s="54">
        <f>SUM(AA47:AA49)</f>
        <v>-807877039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465054483</v>
      </c>
      <c r="D6" s="18"/>
      <c r="E6" s="19">
        <v>-54806469</v>
      </c>
      <c r="F6" s="20">
        <v>-54806469</v>
      </c>
      <c r="G6" s="20">
        <v>451357870</v>
      </c>
      <c r="H6" s="20">
        <v>2676403</v>
      </c>
      <c r="I6" s="20"/>
      <c r="J6" s="20">
        <v>454034273</v>
      </c>
      <c r="K6" s="20">
        <v>16530443</v>
      </c>
      <c r="L6" s="20">
        <v>5005049</v>
      </c>
      <c r="M6" s="20">
        <v>-12010378</v>
      </c>
      <c r="N6" s="20">
        <v>9525114</v>
      </c>
      <c r="O6" s="20">
        <v>6868604</v>
      </c>
      <c r="P6" s="20">
        <v>4716667</v>
      </c>
      <c r="Q6" s="20">
        <v>69799</v>
      </c>
      <c r="R6" s="20">
        <v>11655070</v>
      </c>
      <c r="S6" s="20">
        <v>5836759</v>
      </c>
      <c r="T6" s="20">
        <v>10821630</v>
      </c>
      <c r="U6" s="20">
        <v>5082875</v>
      </c>
      <c r="V6" s="20">
        <v>21741264</v>
      </c>
      <c r="W6" s="20">
        <v>496955721</v>
      </c>
      <c r="X6" s="20">
        <v>-54806469</v>
      </c>
      <c r="Y6" s="20">
        <v>551762190</v>
      </c>
      <c r="Z6" s="21">
        <v>-1006.746466370603</v>
      </c>
      <c r="AA6" s="22">
        <v>-54806469</v>
      </c>
    </row>
    <row r="7" spans="1:27" x14ac:dyDescent="0.25">
      <c r="A7" s="23" t="s">
        <v>35</v>
      </c>
      <c r="B7" s="17" t="s">
        <v>32</v>
      </c>
      <c r="C7" s="18">
        <v>38027417</v>
      </c>
      <c r="D7" s="18"/>
      <c r="E7" s="19">
        <v>23638425</v>
      </c>
      <c r="F7" s="20">
        <v>23638425</v>
      </c>
      <c r="G7" s="20">
        <v>63899863</v>
      </c>
      <c r="H7" s="20">
        <v>-18450414</v>
      </c>
      <c r="I7" s="20"/>
      <c r="J7" s="20">
        <v>45449449</v>
      </c>
      <c r="K7" s="20">
        <v>-7759395</v>
      </c>
      <c r="L7" s="20">
        <v>10131683</v>
      </c>
      <c r="M7" s="20">
        <v>486886</v>
      </c>
      <c r="N7" s="20">
        <v>2859174</v>
      </c>
      <c r="O7" s="20">
        <v>-3673190</v>
      </c>
      <c r="P7" s="20">
        <v>-48417378</v>
      </c>
      <c r="Q7" s="20">
        <v>34037418</v>
      </c>
      <c r="R7" s="20">
        <v>-18053150</v>
      </c>
      <c r="S7" s="20">
        <v>3316790</v>
      </c>
      <c r="T7" s="20">
        <v>-2679891</v>
      </c>
      <c r="U7" s="20">
        <v>4090963</v>
      </c>
      <c r="V7" s="20">
        <v>4727862</v>
      </c>
      <c r="W7" s="20">
        <v>34983335</v>
      </c>
      <c r="X7" s="20">
        <v>23638425</v>
      </c>
      <c r="Y7" s="20">
        <v>11344910</v>
      </c>
      <c r="Z7" s="21">
        <v>47.993510565953528</v>
      </c>
      <c r="AA7" s="22">
        <v>23638425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5559818</v>
      </c>
      <c r="D10" s="18"/>
      <c r="E10" s="19"/>
      <c r="F10" s="20"/>
      <c r="G10" s="20">
        <v>5559818</v>
      </c>
      <c r="H10" s="20">
        <v>-25579</v>
      </c>
      <c r="I10" s="20"/>
      <c r="J10" s="20">
        <v>5534239</v>
      </c>
      <c r="K10" s="20">
        <v>-8481662</v>
      </c>
      <c r="L10" s="20">
        <v>-1304543</v>
      </c>
      <c r="M10" s="20">
        <v>-21691</v>
      </c>
      <c r="N10" s="20">
        <v>-9807896</v>
      </c>
      <c r="O10" s="20">
        <v>-13889</v>
      </c>
      <c r="P10" s="20">
        <v>-27053</v>
      </c>
      <c r="Q10" s="20">
        <v>-39166</v>
      </c>
      <c r="R10" s="20">
        <v>-80108</v>
      </c>
      <c r="S10" s="20">
        <v>-33390</v>
      </c>
      <c r="T10" s="20">
        <v>-114763</v>
      </c>
      <c r="U10" s="20">
        <v>-48412</v>
      </c>
      <c r="V10" s="20">
        <v>-196565</v>
      </c>
      <c r="W10" s="20">
        <v>-4550330</v>
      </c>
      <c r="X10" s="20"/>
      <c r="Y10" s="20">
        <v>-4550330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157192472</v>
      </c>
      <c r="D11" s="18"/>
      <c r="E11" s="19"/>
      <c r="F11" s="20"/>
      <c r="G11" s="24">
        <v>157854953</v>
      </c>
      <c r="H11" s="24">
        <v>9298629</v>
      </c>
      <c r="I11" s="24"/>
      <c r="J11" s="20">
        <v>167153582</v>
      </c>
      <c r="K11" s="24">
        <v>500906</v>
      </c>
      <c r="L11" s="24">
        <v>3252436</v>
      </c>
      <c r="M11" s="20">
        <v>6070216</v>
      </c>
      <c r="N11" s="24">
        <v>9823558</v>
      </c>
      <c r="O11" s="24">
        <v>602642</v>
      </c>
      <c r="P11" s="24">
        <v>2714456</v>
      </c>
      <c r="Q11" s="20">
        <v>5541154</v>
      </c>
      <c r="R11" s="24">
        <v>8858252</v>
      </c>
      <c r="S11" s="24">
        <v>3345429</v>
      </c>
      <c r="T11" s="20">
        <v>900734</v>
      </c>
      <c r="U11" s="24">
        <v>10417321</v>
      </c>
      <c r="V11" s="24">
        <v>14663484</v>
      </c>
      <c r="W11" s="24">
        <v>200498876</v>
      </c>
      <c r="X11" s="20"/>
      <c r="Y11" s="24">
        <v>200498876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660420236</v>
      </c>
      <c r="D13" s="29">
        <f>SUM(D6:D12)</f>
        <v>0</v>
      </c>
      <c r="E13" s="30">
        <f t="shared" si="0"/>
        <v>-31168044</v>
      </c>
      <c r="F13" s="31">
        <f t="shared" si="0"/>
        <v>-31168044</v>
      </c>
      <c r="G13" s="31">
        <f t="shared" si="0"/>
        <v>673258550</v>
      </c>
      <c r="H13" s="31">
        <f t="shared" si="0"/>
        <v>-6500961</v>
      </c>
      <c r="I13" s="31">
        <f t="shared" si="0"/>
        <v>0</v>
      </c>
      <c r="J13" s="31">
        <f t="shared" si="0"/>
        <v>666757589</v>
      </c>
      <c r="K13" s="31">
        <f t="shared" si="0"/>
        <v>790292</v>
      </c>
      <c r="L13" s="31">
        <f t="shared" si="0"/>
        <v>17084625</v>
      </c>
      <c r="M13" s="31">
        <f t="shared" si="0"/>
        <v>-5474967</v>
      </c>
      <c r="N13" s="31">
        <f t="shared" si="0"/>
        <v>12399950</v>
      </c>
      <c r="O13" s="31">
        <f t="shared" si="0"/>
        <v>3784167</v>
      </c>
      <c r="P13" s="31">
        <f t="shared" si="0"/>
        <v>-41013308</v>
      </c>
      <c r="Q13" s="31">
        <f t="shared" si="0"/>
        <v>39609205</v>
      </c>
      <c r="R13" s="31">
        <f t="shared" si="0"/>
        <v>2380064</v>
      </c>
      <c r="S13" s="31">
        <f t="shared" si="0"/>
        <v>12465588</v>
      </c>
      <c r="T13" s="31">
        <f t="shared" si="0"/>
        <v>8927710</v>
      </c>
      <c r="U13" s="31">
        <f t="shared" si="0"/>
        <v>19542747</v>
      </c>
      <c r="V13" s="31">
        <f t="shared" si="0"/>
        <v>40936045</v>
      </c>
      <c r="W13" s="31">
        <f t="shared" si="0"/>
        <v>722473648</v>
      </c>
      <c r="X13" s="31">
        <f t="shared" si="0"/>
        <v>-31168044</v>
      </c>
      <c r="Y13" s="31">
        <f t="shared" si="0"/>
        <v>753641692</v>
      </c>
      <c r="Z13" s="32">
        <f>+IF(X13&lt;&gt;0,+(Y13/X13)*100,0)</f>
        <v>-2417.9948282927216</v>
      </c>
      <c r="AA13" s="33">
        <f>SUM(AA6:AA12)</f>
        <v>-31168044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107433636</v>
      </c>
      <c r="D17" s="18"/>
      <c r="E17" s="19">
        <v>-467225</v>
      </c>
      <c r="F17" s="20">
        <v>-467225</v>
      </c>
      <c r="G17" s="24">
        <v>116002000</v>
      </c>
      <c r="H17" s="24">
        <v>9404779</v>
      </c>
      <c r="I17" s="24"/>
      <c r="J17" s="20">
        <v>125406779</v>
      </c>
      <c r="K17" s="24">
        <v>808069</v>
      </c>
      <c r="L17" s="24">
        <v>-8183660</v>
      </c>
      <c r="M17" s="20">
        <v>983397</v>
      </c>
      <c r="N17" s="24">
        <v>-6392194</v>
      </c>
      <c r="O17" s="24"/>
      <c r="P17" s="24"/>
      <c r="Q17" s="20">
        <v>293194</v>
      </c>
      <c r="R17" s="24">
        <v>293194</v>
      </c>
      <c r="S17" s="24">
        <v>162892</v>
      </c>
      <c r="T17" s="20">
        <v>2768622</v>
      </c>
      <c r="U17" s="24">
        <v>914306</v>
      </c>
      <c r="V17" s="24">
        <v>3845820</v>
      </c>
      <c r="W17" s="24">
        <v>123153599</v>
      </c>
      <c r="X17" s="20">
        <v>-467225</v>
      </c>
      <c r="Y17" s="24">
        <v>123620824</v>
      </c>
      <c r="Z17" s="25">
        <v>-26458.520841136498</v>
      </c>
      <c r="AA17" s="26">
        <v>-467225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106010499</v>
      </c>
      <c r="D25" s="29">
        <f t="shared" ref="D25:Y25" si="1">SUM(D15:D24)</f>
        <v>0</v>
      </c>
      <c r="E25" s="35">
        <f t="shared" si="1"/>
        <v>-467225</v>
      </c>
      <c r="F25" s="36">
        <f t="shared" si="1"/>
        <v>-467225</v>
      </c>
      <c r="G25" s="36">
        <f t="shared" si="1"/>
        <v>114578863</v>
      </c>
      <c r="H25" s="36">
        <f t="shared" si="1"/>
        <v>9404779</v>
      </c>
      <c r="I25" s="36">
        <f t="shared" si="1"/>
        <v>0</v>
      </c>
      <c r="J25" s="36">
        <f t="shared" si="1"/>
        <v>123983642</v>
      </c>
      <c r="K25" s="36">
        <f t="shared" si="1"/>
        <v>808069</v>
      </c>
      <c r="L25" s="36">
        <f t="shared" si="1"/>
        <v>-8183660</v>
      </c>
      <c r="M25" s="36">
        <f t="shared" si="1"/>
        <v>983397</v>
      </c>
      <c r="N25" s="36">
        <f t="shared" si="1"/>
        <v>-6392194</v>
      </c>
      <c r="O25" s="36">
        <f t="shared" si="1"/>
        <v>0</v>
      </c>
      <c r="P25" s="36">
        <f t="shared" si="1"/>
        <v>0</v>
      </c>
      <c r="Q25" s="36">
        <f t="shared" si="1"/>
        <v>293194</v>
      </c>
      <c r="R25" s="36">
        <f t="shared" si="1"/>
        <v>293194</v>
      </c>
      <c r="S25" s="36">
        <f t="shared" si="1"/>
        <v>162892</v>
      </c>
      <c r="T25" s="36">
        <f t="shared" si="1"/>
        <v>2768622</v>
      </c>
      <c r="U25" s="36">
        <f t="shared" si="1"/>
        <v>914306</v>
      </c>
      <c r="V25" s="36">
        <f t="shared" si="1"/>
        <v>3845820</v>
      </c>
      <c r="W25" s="36">
        <f t="shared" si="1"/>
        <v>121730462</v>
      </c>
      <c r="X25" s="36">
        <f t="shared" si="1"/>
        <v>-467225</v>
      </c>
      <c r="Y25" s="36">
        <f t="shared" si="1"/>
        <v>122197687</v>
      </c>
      <c r="Z25" s="37">
        <f>+IF(X25&lt;&gt;0,+(Y25/X25)*100,0)</f>
        <v>-26153.927336936165</v>
      </c>
      <c r="AA25" s="38">
        <f>SUM(AA15:AA24)</f>
        <v>-467225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766430735</v>
      </c>
      <c r="D26" s="29">
        <f>+D13+D25</f>
        <v>0</v>
      </c>
      <c r="E26" s="30">
        <f t="shared" si="2"/>
        <v>-31635269</v>
      </c>
      <c r="F26" s="31">
        <f t="shared" si="2"/>
        <v>-31635269</v>
      </c>
      <c r="G26" s="31">
        <f t="shared" si="2"/>
        <v>787837413</v>
      </c>
      <c r="H26" s="31">
        <f t="shared" si="2"/>
        <v>2903818</v>
      </c>
      <c r="I26" s="31">
        <f t="shared" si="2"/>
        <v>0</v>
      </c>
      <c r="J26" s="31">
        <f t="shared" si="2"/>
        <v>790741231</v>
      </c>
      <c r="K26" s="31">
        <f t="shared" si="2"/>
        <v>1598361</v>
      </c>
      <c r="L26" s="31">
        <f t="shared" si="2"/>
        <v>8900965</v>
      </c>
      <c r="M26" s="31">
        <f t="shared" si="2"/>
        <v>-4491570</v>
      </c>
      <c r="N26" s="31">
        <f t="shared" si="2"/>
        <v>6007756</v>
      </c>
      <c r="O26" s="31">
        <f t="shared" si="2"/>
        <v>3784167</v>
      </c>
      <c r="P26" s="31">
        <f t="shared" si="2"/>
        <v>-41013308</v>
      </c>
      <c r="Q26" s="31">
        <f t="shared" si="2"/>
        <v>39902399</v>
      </c>
      <c r="R26" s="31">
        <f t="shared" si="2"/>
        <v>2673258</v>
      </c>
      <c r="S26" s="31">
        <f t="shared" si="2"/>
        <v>12628480</v>
      </c>
      <c r="T26" s="31">
        <f t="shared" si="2"/>
        <v>11696332</v>
      </c>
      <c r="U26" s="31">
        <f t="shared" si="2"/>
        <v>20457053</v>
      </c>
      <c r="V26" s="31">
        <f t="shared" si="2"/>
        <v>44781865</v>
      </c>
      <c r="W26" s="31">
        <f t="shared" si="2"/>
        <v>844204110</v>
      </c>
      <c r="X26" s="31">
        <f t="shared" si="2"/>
        <v>-31635269</v>
      </c>
      <c r="Y26" s="31">
        <f t="shared" si="2"/>
        <v>875839379</v>
      </c>
      <c r="Z26" s="32">
        <f>+IF(X26&lt;&gt;0,+(Y26/X26)*100,0)</f>
        <v>-2768.5536007296159</v>
      </c>
      <c r="AA26" s="33">
        <f>+AA13+AA25</f>
        <v>-31635269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-910041</v>
      </c>
      <c r="D31" s="18"/>
      <c r="E31" s="19"/>
      <c r="F31" s="20"/>
      <c r="G31" s="20">
        <v>-910041</v>
      </c>
      <c r="H31" s="20"/>
      <c r="I31" s="20"/>
      <c r="J31" s="20">
        <v>-910041</v>
      </c>
      <c r="K31" s="20"/>
      <c r="L31" s="20"/>
      <c r="M31" s="20">
        <v>-895</v>
      </c>
      <c r="N31" s="20">
        <v>-895</v>
      </c>
      <c r="O31" s="20"/>
      <c r="P31" s="20">
        <v>-500</v>
      </c>
      <c r="Q31" s="20"/>
      <c r="R31" s="20">
        <v>-500</v>
      </c>
      <c r="S31" s="20">
        <v>-1920</v>
      </c>
      <c r="T31" s="20"/>
      <c r="U31" s="20"/>
      <c r="V31" s="20">
        <v>-1920</v>
      </c>
      <c r="W31" s="20">
        <v>-913356</v>
      </c>
      <c r="X31" s="20"/>
      <c r="Y31" s="20">
        <v>-913356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791928506</v>
      </c>
      <c r="D32" s="18"/>
      <c r="E32" s="19"/>
      <c r="F32" s="20"/>
      <c r="G32" s="20">
        <v>764959358</v>
      </c>
      <c r="H32" s="20">
        <v>54839019</v>
      </c>
      <c r="I32" s="20"/>
      <c r="J32" s="20">
        <v>819798377</v>
      </c>
      <c r="K32" s="20">
        <v>-4117696</v>
      </c>
      <c r="L32" s="20">
        <v>16878943</v>
      </c>
      <c r="M32" s="20">
        <v>17677068</v>
      </c>
      <c r="N32" s="20">
        <v>30438315</v>
      </c>
      <c r="O32" s="20">
        <v>-5312734</v>
      </c>
      <c r="P32" s="20">
        <v>13240392</v>
      </c>
      <c r="Q32" s="20">
        <v>22632671</v>
      </c>
      <c r="R32" s="20">
        <v>30560329</v>
      </c>
      <c r="S32" s="20">
        <v>18130739</v>
      </c>
      <c r="T32" s="20">
        <v>1682488</v>
      </c>
      <c r="U32" s="20">
        <v>72275479</v>
      </c>
      <c r="V32" s="20">
        <v>92088706</v>
      </c>
      <c r="W32" s="20">
        <v>972885727</v>
      </c>
      <c r="X32" s="20"/>
      <c r="Y32" s="20">
        <v>972885727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142830738</v>
      </c>
      <c r="D35" s="18"/>
      <c r="E35" s="19"/>
      <c r="F35" s="20"/>
      <c r="G35" s="20">
        <v>148187972</v>
      </c>
      <c r="H35" s="20">
        <v>436971</v>
      </c>
      <c r="I35" s="20"/>
      <c r="J35" s="20">
        <v>148624943</v>
      </c>
      <c r="K35" s="20">
        <v>2480383</v>
      </c>
      <c r="L35" s="20">
        <v>3135223</v>
      </c>
      <c r="M35" s="20">
        <v>2313218</v>
      </c>
      <c r="N35" s="20">
        <v>7928824</v>
      </c>
      <c r="O35" s="20">
        <v>1979401</v>
      </c>
      <c r="P35" s="20">
        <v>-300363</v>
      </c>
      <c r="Q35" s="20">
        <v>2652118</v>
      </c>
      <c r="R35" s="20">
        <v>4331156</v>
      </c>
      <c r="S35" s="20">
        <v>2325239</v>
      </c>
      <c r="T35" s="20">
        <v>1748500</v>
      </c>
      <c r="U35" s="20">
        <v>2228790</v>
      </c>
      <c r="V35" s="20">
        <v>6302529</v>
      </c>
      <c r="W35" s="20">
        <v>167187452</v>
      </c>
      <c r="X35" s="20"/>
      <c r="Y35" s="20">
        <v>167187452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923907203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902295289</v>
      </c>
      <c r="H37" s="31">
        <f t="shared" si="3"/>
        <v>55275990</v>
      </c>
      <c r="I37" s="31">
        <f t="shared" si="3"/>
        <v>0</v>
      </c>
      <c r="J37" s="31">
        <f t="shared" si="3"/>
        <v>957571279</v>
      </c>
      <c r="K37" s="31">
        <f t="shared" si="3"/>
        <v>-1637313</v>
      </c>
      <c r="L37" s="31">
        <f t="shared" si="3"/>
        <v>20014166</v>
      </c>
      <c r="M37" s="31">
        <f t="shared" si="3"/>
        <v>19989391</v>
      </c>
      <c r="N37" s="31">
        <f t="shared" si="3"/>
        <v>38366244</v>
      </c>
      <c r="O37" s="31">
        <f t="shared" si="3"/>
        <v>-3333333</v>
      </c>
      <c r="P37" s="31">
        <f t="shared" si="3"/>
        <v>12939529</v>
      </c>
      <c r="Q37" s="31">
        <f t="shared" si="3"/>
        <v>25284789</v>
      </c>
      <c r="R37" s="31">
        <f t="shared" si="3"/>
        <v>34890985</v>
      </c>
      <c r="S37" s="31">
        <f t="shared" si="3"/>
        <v>20454058</v>
      </c>
      <c r="T37" s="31">
        <f t="shared" si="3"/>
        <v>3430988</v>
      </c>
      <c r="U37" s="31">
        <f t="shared" si="3"/>
        <v>74504269</v>
      </c>
      <c r="V37" s="31">
        <f t="shared" si="3"/>
        <v>98389315</v>
      </c>
      <c r="W37" s="31">
        <f t="shared" si="3"/>
        <v>1129217823</v>
      </c>
      <c r="X37" s="31">
        <f t="shared" si="3"/>
        <v>0</v>
      </c>
      <c r="Y37" s="31">
        <f t="shared" si="3"/>
        <v>1129217823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923907203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902295289</v>
      </c>
      <c r="H44" s="31">
        <f t="shared" si="5"/>
        <v>55275990</v>
      </c>
      <c r="I44" s="31">
        <f t="shared" si="5"/>
        <v>0</v>
      </c>
      <c r="J44" s="31">
        <f t="shared" si="5"/>
        <v>957571279</v>
      </c>
      <c r="K44" s="31">
        <f t="shared" si="5"/>
        <v>-1637313</v>
      </c>
      <c r="L44" s="31">
        <f t="shared" si="5"/>
        <v>20014166</v>
      </c>
      <c r="M44" s="31">
        <f t="shared" si="5"/>
        <v>19989391</v>
      </c>
      <c r="N44" s="31">
        <f t="shared" si="5"/>
        <v>38366244</v>
      </c>
      <c r="O44" s="31">
        <f t="shared" si="5"/>
        <v>-3333333</v>
      </c>
      <c r="P44" s="31">
        <f t="shared" si="5"/>
        <v>12939529</v>
      </c>
      <c r="Q44" s="31">
        <f t="shared" si="5"/>
        <v>25284789</v>
      </c>
      <c r="R44" s="31">
        <f t="shared" si="5"/>
        <v>34890985</v>
      </c>
      <c r="S44" s="31">
        <f t="shared" si="5"/>
        <v>20454058</v>
      </c>
      <c r="T44" s="31">
        <f t="shared" si="5"/>
        <v>3430988</v>
      </c>
      <c r="U44" s="31">
        <f t="shared" si="5"/>
        <v>74504269</v>
      </c>
      <c r="V44" s="31">
        <f t="shared" si="5"/>
        <v>98389315</v>
      </c>
      <c r="W44" s="31">
        <f t="shared" si="5"/>
        <v>1129217823</v>
      </c>
      <c r="X44" s="31">
        <f t="shared" si="5"/>
        <v>0</v>
      </c>
      <c r="Y44" s="31">
        <f t="shared" si="5"/>
        <v>1129217823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-157476468</v>
      </c>
      <c r="D45" s="42">
        <f t="shared" si="6"/>
        <v>0</v>
      </c>
      <c r="E45" s="43">
        <f t="shared" si="6"/>
        <v>-31635269</v>
      </c>
      <c r="F45" s="44">
        <f t="shared" si="6"/>
        <v>-31635269</v>
      </c>
      <c r="G45" s="44">
        <f t="shared" si="6"/>
        <v>-114457876</v>
      </c>
      <c r="H45" s="44">
        <f t="shared" si="6"/>
        <v>-52372172</v>
      </c>
      <c r="I45" s="44">
        <f t="shared" si="6"/>
        <v>0</v>
      </c>
      <c r="J45" s="44">
        <f t="shared" si="6"/>
        <v>-166830048</v>
      </c>
      <c r="K45" s="44">
        <f t="shared" si="6"/>
        <v>3235674</v>
      </c>
      <c r="L45" s="44">
        <f t="shared" si="6"/>
        <v>-11113201</v>
      </c>
      <c r="M45" s="44">
        <f t="shared" si="6"/>
        <v>-24480961</v>
      </c>
      <c r="N45" s="44">
        <f t="shared" si="6"/>
        <v>-32358488</v>
      </c>
      <c r="O45" s="44">
        <f t="shared" si="6"/>
        <v>7117500</v>
      </c>
      <c r="P45" s="44">
        <f t="shared" si="6"/>
        <v>-53952837</v>
      </c>
      <c r="Q45" s="44">
        <f t="shared" si="6"/>
        <v>14617610</v>
      </c>
      <c r="R45" s="44">
        <f t="shared" si="6"/>
        <v>-32217727</v>
      </c>
      <c r="S45" s="44">
        <f t="shared" si="6"/>
        <v>-7825578</v>
      </c>
      <c r="T45" s="44">
        <f t="shared" si="6"/>
        <v>8265344</v>
      </c>
      <c r="U45" s="44">
        <f t="shared" si="6"/>
        <v>-54047216</v>
      </c>
      <c r="V45" s="44">
        <f t="shared" si="6"/>
        <v>-53607450</v>
      </c>
      <c r="W45" s="44">
        <f t="shared" si="6"/>
        <v>-285013713</v>
      </c>
      <c r="X45" s="44">
        <f t="shared" si="6"/>
        <v>-31635269</v>
      </c>
      <c r="Y45" s="44">
        <f t="shared" si="6"/>
        <v>-253378444</v>
      </c>
      <c r="Z45" s="45">
        <f>+IF(X45&lt;&gt;0,+(Y45/X45)*100,0)</f>
        <v>800.93658757888238</v>
      </c>
      <c r="AA45" s="46">
        <f>+AA26-AA44</f>
        <v>-31635269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-279052323</v>
      </c>
      <c r="D47" s="18"/>
      <c r="E47" s="19">
        <v>-31635269</v>
      </c>
      <c r="F47" s="20">
        <v>-31635269</v>
      </c>
      <c r="G47" s="20">
        <v>-243389971</v>
      </c>
      <c r="H47" s="20">
        <v>-55594619</v>
      </c>
      <c r="I47" s="20"/>
      <c r="J47" s="20">
        <v>-298984590</v>
      </c>
      <c r="K47" s="20">
        <v>2365035</v>
      </c>
      <c r="L47" s="20">
        <v>-2873375</v>
      </c>
      <c r="M47" s="20">
        <v>-25432753</v>
      </c>
      <c r="N47" s="20">
        <v>-25941093</v>
      </c>
      <c r="O47" s="20">
        <v>5999415</v>
      </c>
      <c r="P47" s="20">
        <v>-15563800</v>
      </c>
      <c r="Q47" s="20">
        <v>-19361494</v>
      </c>
      <c r="R47" s="20">
        <v>-28925879</v>
      </c>
      <c r="S47" s="20">
        <v>-9013746</v>
      </c>
      <c r="T47" s="20">
        <v>8189599</v>
      </c>
      <c r="U47" s="20">
        <v>-53520849</v>
      </c>
      <c r="V47" s="20">
        <v>-54344996</v>
      </c>
      <c r="W47" s="20">
        <v>-408196558</v>
      </c>
      <c r="X47" s="20">
        <v>-31635269</v>
      </c>
      <c r="Y47" s="20">
        <v>-376561289</v>
      </c>
      <c r="Z47" s="47">
        <v>1190.3211222891766</v>
      </c>
      <c r="AA47" s="22">
        <v>-31635269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-279052323</v>
      </c>
      <c r="D50" s="50">
        <f t="shared" ref="D50:Y50" si="7">SUM(D47:D49)</f>
        <v>0</v>
      </c>
      <c r="E50" s="51">
        <f t="shared" si="7"/>
        <v>-31635269</v>
      </c>
      <c r="F50" s="52">
        <f t="shared" si="7"/>
        <v>-31635269</v>
      </c>
      <c r="G50" s="52">
        <f t="shared" si="7"/>
        <v>-243389971</v>
      </c>
      <c r="H50" s="52">
        <f t="shared" si="7"/>
        <v>-55594619</v>
      </c>
      <c r="I50" s="52">
        <f t="shared" si="7"/>
        <v>0</v>
      </c>
      <c r="J50" s="52">
        <f t="shared" si="7"/>
        <v>-298984590</v>
      </c>
      <c r="K50" s="52">
        <f t="shared" si="7"/>
        <v>2365035</v>
      </c>
      <c r="L50" s="52">
        <f t="shared" si="7"/>
        <v>-2873375</v>
      </c>
      <c r="M50" s="52">
        <f t="shared" si="7"/>
        <v>-25432753</v>
      </c>
      <c r="N50" s="52">
        <f t="shared" si="7"/>
        <v>-25941093</v>
      </c>
      <c r="O50" s="52">
        <f t="shared" si="7"/>
        <v>5999415</v>
      </c>
      <c r="P50" s="52">
        <f t="shared" si="7"/>
        <v>-15563800</v>
      </c>
      <c r="Q50" s="52">
        <f t="shared" si="7"/>
        <v>-19361494</v>
      </c>
      <c r="R50" s="52">
        <f t="shared" si="7"/>
        <v>-28925879</v>
      </c>
      <c r="S50" s="52">
        <f t="shared" si="7"/>
        <v>-9013746</v>
      </c>
      <c r="T50" s="52">
        <f t="shared" si="7"/>
        <v>8189599</v>
      </c>
      <c r="U50" s="52">
        <f t="shared" si="7"/>
        <v>-53520849</v>
      </c>
      <c r="V50" s="52">
        <f t="shared" si="7"/>
        <v>-54344996</v>
      </c>
      <c r="W50" s="52">
        <f t="shared" si="7"/>
        <v>-408196558</v>
      </c>
      <c r="X50" s="52">
        <f t="shared" si="7"/>
        <v>-31635269</v>
      </c>
      <c r="Y50" s="52">
        <f t="shared" si="7"/>
        <v>-376561289</v>
      </c>
      <c r="Z50" s="53">
        <f>+IF(X50&lt;&gt;0,+(Y50/X50)*100,0)</f>
        <v>1190.3211222891766</v>
      </c>
      <c r="AA50" s="54">
        <f>SUM(AA47:AA49)</f>
        <v>-31635269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-39559872</v>
      </c>
      <c r="F6" s="20">
        <v>-472326987</v>
      </c>
      <c r="G6" s="20">
        <v>417134351</v>
      </c>
      <c r="H6" s="20">
        <v>50489235</v>
      </c>
      <c r="I6" s="20">
        <v>53830254</v>
      </c>
      <c r="J6" s="20">
        <v>521453840</v>
      </c>
      <c r="K6" s="20">
        <v>86881579</v>
      </c>
      <c r="L6" s="20">
        <v>75715135</v>
      </c>
      <c r="M6" s="20">
        <v>-39437849</v>
      </c>
      <c r="N6" s="20">
        <v>123158865</v>
      </c>
      <c r="O6" s="20">
        <v>44545233</v>
      </c>
      <c r="P6" s="20">
        <v>54927839</v>
      </c>
      <c r="Q6" s="20">
        <v>132893228</v>
      </c>
      <c r="R6" s="20">
        <v>232366300</v>
      </c>
      <c r="S6" s="20">
        <v>-87212784</v>
      </c>
      <c r="T6" s="20">
        <v>72398917</v>
      </c>
      <c r="U6" s="20">
        <v>45805680</v>
      </c>
      <c r="V6" s="20">
        <v>30991813</v>
      </c>
      <c r="W6" s="20">
        <v>907970818</v>
      </c>
      <c r="X6" s="20">
        <v>-472326987</v>
      </c>
      <c r="Y6" s="20">
        <v>1380297805</v>
      </c>
      <c r="Z6" s="21">
        <v>-292.23352528870004</v>
      </c>
      <c r="AA6" s="22">
        <v>-472326987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21247664</v>
      </c>
      <c r="F7" s="20">
        <v>606720667</v>
      </c>
      <c r="G7" s="20">
        <v>1273828357</v>
      </c>
      <c r="H7" s="20">
        <v>78872360</v>
      </c>
      <c r="I7" s="20">
        <v>70280519</v>
      </c>
      <c r="J7" s="20">
        <v>1422981236</v>
      </c>
      <c r="K7" s="20">
        <v>5590016</v>
      </c>
      <c r="L7" s="20">
        <v>39492758</v>
      </c>
      <c r="M7" s="20">
        <v>46801636</v>
      </c>
      <c r="N7" s="20">
        <v>91884410</v>
      </c>
      <c r="O7" s="20">
        <v>61322846</v>
      </c>
      <c r="P7" s="20">
        <v>58934043</v>
      </c>
      <c r="Q7" s="20">
        <v>44154200</v>
      </c>
      <c r="R7" s="20">
        <v>164411089</v>
      </c>
      <c r="S7" s="20">
        <v>42622078</v>
      </c>
      <c r="T7" s="20">
        <v>46795241</v>
      </c>
      <c r="U7" s="20">
        <v>75798973</v>
      </c>
      <c r="V7" s="20">
        <v>165216292</v>
      </c>
      <c r="W7" s="20">
        <v>1844493027</v>
      </c>
      <c r="X7" s="20">
        <v>606720667</v>
      </c>
      <c r="Y7" s="20">
        <v>1237772360</v>
      </c>
      <c r="Z7" s="21">
        <v>204.01025172264323</v>
      </c>
      <c r="AA7" s="22">
        <v>606720667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27000000</v>
      </c>
      <c r="G10" s="20">
        <v>-157838982</v>
      </c>
      <c r="H10" s="20">
        <v>-1926387</v>
      </c>
      <c r="I10" s="20">
        <v>-1602018</v>
      </c>
      <c r="J10" s="20">
        <v>-161367387</v>
      </c>
      <c r="K10" s="20">
        <v>-2625534</v>
      </c>
      <c r="L10" s="20">
        <v>-3070345</v>
      </c>
      <c r="M10" s="20">
        <v>-716492</v>
      </c>
      <c r="N10" s="20">
        <v>-6412371</v>
      </c>
      <c r="O10" s="20">
        <v>-4668777</v>
      </c>
      <c r="P10" s="20">
        <v>-2889136</v>
      </c>
      <c r="Q10" s="20">
        <v>-4575645</v>
      </c>
      <c r="R10" s="20">
        <v>-12133558</v>
      </c>
      <c r="S10" s="20">
        <v>-2714540</v>
      </c>
      <c r="T10" s="20">
        <v>-2162658</v>
      </c>
      <c r="U10" s="20">
        <v>-9787788</v>
      </c>
      <c r="V10" s="20">
        <v>-14664986</v>
      </c>
      <c r="W10" s="20">
        <v>-194578302</v>
      </c>
      <c r="X10" s="20">
        <v>27000000</v>
      </c>
      <c r="Y10" s="20">
        <v>-221578302</v>
      </c>
      <c r="Z10" s="21">
        <v>-820.66037777777774</v>
      </c>
      <c r="AA10" s="22">
        <v>27000000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449777823</v>
      </c>
      <c r="H11" s="24">
        <v>54399269</v>
      </c>
      <c r="I11" s="24">
        <v>-8064954</v>
      </c>
      <c r="J11" s="20">
        <v>496112138</v>
      </c>
      <c r="K11" s="24">
        <v>37682361</v>
      </c>
      <c r="L11" s="24">
        <v>12656961</v>
      </c>
      <c r="M11" s="20">
        <v>14561971</v>
      </c>
      <c r="N11" s="24">
        <v>64901293</v>
      </c>
      <c r="O11" s="24">
        <v>468816</v>
      </c>
      <c r="P11" s="24">
        <v>14238910</v>
      </c>
      <c r="Q11" s="20">
        <v>-729997</v>
      </c>
      <c r="R11" s="24">
        <v>13977729</v>
      </c>
      <c r="S11" s="24">
        <v>14654365</v>
      </c>
      <c r="T11" s="20">
        <v>2453596</v>
      </c>
      <c r="U11" s="24">
        <v>54504928</v>
      </c>
      <c r="V11" s="24">
        <v>71612889</v>
      </c>
      <c r="W11" s="24">
        <v>646604049</v>
      </c>
      <c r="X11" s="20"/>
      <c r="Y11" s="24">
        <v>646604049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-18312208</v>
      </c>
      <c r="F13" s="31">
        <f t="shared" si="0"/>
        <v>161393680</v>
      </c>
      <c r="G13" s="31">
        <f t="shared" si="0"/>
        <v>1976952805</v>
      </c>
      <c r="H13" s="31">
        <f t="shared" si="0"/>
        <v>181834477</v>
      </c>
      <c r="I13" s="31">
        <f t="shared" si="0"/>
        <v>114443801</v>
      </c>
      <c r="J13" s="31">
        <f t="shared" si="0"/>
        <v>2273231083</v>
      </c>
      <c r="K13" s="31">
        <f t="shared" si="0"/>
        <v>127528422</v>
      </c>
      <c r="L13" s="31">
        <f t="shared" si="0"/>
        <v>124794509</v>
      </c>
      <c r="M13" s="31">
        <f t="shared" si="0"/>
        <v>21209266</v>
      </c>
      <c r="N13" s="31">
        <f t="shared" si="0"/>
        <v>273532197</v>
      </c>
      <c r="O13" s="31">
        <f t="shared" si="0"/>
        <v>101668118</v>
      </c>
      <c r="P13" s="31">
        <f t="shared" si="0"/>
        <v>125211656</v>
      </c>
      <c r="Q13" s="31">
        <f t="shared" si="0"/>
        <v>171741786</v>
      </c>
      <c r="R13" s="31">
        <f t="shared" si="0"/>
        <v>398621560</v>
      </c>
      <c r="S13" s="31">
        <f t="shared" si="0"/>
        <v>-32650881</v>
      </c>
      <c r="T13" s="31">
        <f t="shared" si="0"/>
        <v>119485096</v>
      </c>
      <c r="U13" s="31">
        <f t="shared" si="0"/>
        <v>166321793</v>
      </c>
      <c r="V13" s="31">
        <f t="shared" si="0"/>
        <v>253156008</v>
      </c>
      <c r="W13" s="31">
        <f t="shared" si="0"/>
        <v>3198540848</v>
      </c>
      <c r="X13" s="31">
        <f t="shared" si="0"/>
        <v>161393680</v>
      </c>
      <c r="Y13" s="31">
        <f t="shared" si="0"/>
        <v>3037147168</v>
      </c>
      <c r="Z13" s="32">
        <f>+IF(X13&lt;&gt;0,+(Y13/X13)*100,0)</f>
        <v>1881.825340372684</v>
      </c>
      <c r="AA13" s="33">
        <f>SUM(AA6:AA12)</f>
        <v>161393680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-13609004</v>
      </c>
      <c r="F17" s="20">
        <v>-13609004</v>
      </c>
      <c r="G17" s="24">
        <v>232982040</v>
      </c>
      <c r="H17" s="24">
        <v>67401654</v>
      </c>
      <c r="I17" s="24">
        <v>64783</v>
      </c>
      <c r="J17" s="20">
        <v>300448477</v>
      </c>
      <c r="K17" s="24">
        <v>4221013</v>
      </c>
      <c r="L17" s="24">
        <v>255694</v>
      </c>
      <c r="M17" s="20">
        <v>1931500</v>
      </c>
      <c r="N17" s="24">
        <v>6408207</v>
      </c>
      <c r="O17" s="24"/>
      <c r="P17" s="24">
        <v>110975</v>
      </c>
      <c r="Q17" s="20"/>
      <c r="R17" s="24">
        <v>110975</v>
      </c>
      <c r="S17" s="24">
        <v>1506700</v>
      </c>
      <c r="T17" s="20">
        <v>35753</v>
      </c>
      <c r="U17" s="24">
        <v>13578556</v>
      </c>
      <c r="V17" s="24">
        <v>15121009</v>
      </c>
      <c r="W17" s="24">
        <v>322088668</v>
      </c>
      <c r="X17" s="20">
        <v>-13609004</v>
      </c>
      <c r="Y17" s="24">
        <v>335697672</v>
      </c>
      <c r="Z17" s="25">
        <v>-2466.7321135330699</v>
      </c>
      <c r="AA17" s="26">
        <v>-13609004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-13609004</v>
      </c>
      <c r="F25" s="36">
        <f t="shared" si="1"/>
        <v>-13609004</v>
      </c>
      <c r="G25" s="36">
        <f t="shared" si="1"/>
        <v>232982040</v>
      </c>
      <c r="H25" s="36">
        <f t="shared" si="1"/>
        <v>67401654</v>
      </c>
      <c r="I25" s="36">
        <f t="shared" si="1"/>
        <v>64783</v>
      </c>
      <c r="J25" s="36">
        <f t="shared" si="1"/>
        <v>300448477</v>
      </c>
      <c r="K25" s="36">
        <f t="shared" si="1"/>
        <v>4221013</v>
      </c>
      <c r="L25" s="36">
        <f t="shared" si="1"/>
        <v>255694</v>
      </c>
      <c r="M25" s="36">
        <f t="shared" si="1"/>
        <v>1931500</v>
      </c>
      <c r="N25" s="36">
        <f t="shared" si="1"/>
        <v>6408207</v>
      </c>
      <c r="O25" s="36">
        <f t="shared" si="1"/>
        <v>0</v>
      </c>
      <c r="P25" s="36">
        <f t="shared" si="1"/>
        <v>110975</v>
      </c>
      <c r="Q25" s="36">
        <f t="shared" si="1"/>
        <v>0</v>
      </c>
      <c r="R25" s="36">
        <f t="shared" si="1"/>
        <v>110975</v>
      </c>
      <c r="S25" s="36">
        <f t="shared" si="1"/>
        <v>1506700</v>
      </c>
      <c r="T25" s="36">
        <f t="shared" si="1"/>
        <v>35753</v>
      </c>
      <c r="U25" s="36">
        <f t="shared" si="1"/>
        <v>13578556</v>
      </c>
      <c r="V25" s="36">
        <f t="shared" si="1"/>
        <v>15121009</v>
      </c>
      <c r="W25" s="36">
        <f t="shared" si="1"/>
        <v>322088668</v>
      </c>
      <c r="X25" s="36">
        <f t="shared" si="1"/>
        <v>-13609004</v>
      </c>
      <c r="Y25" s="36">
        <f t="shared" si="1"/>
        <v>335697672</v>
      </c>
      <c r="Z25" s="37">
        <f>+IF(X25&lt;&gt;0,+(Y25/X25)*100,0)</f>
        <v>-2466.7321135330699</v>
      </c>
      <c r="AA25" s="38">
        <f>SUM(AA15:AA24)</f>
        <v>-13609004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-31921212</v>
      </c>
      <c r="F26" s="31">
        <f t="shared" si="2"/>
        <v>147784676</v>
      </c>
      <c r="G26" s="31">
        <f t="shared" si="2"/>
        <v>2209934845</v>
      </c>
      <c r="H26" s="31">
        <f t="shared" si="2"/>
        <v>249236131</v>
      </c>
      <c r="I26" s="31">
        <f t="shared" si="2"/>
        <v>114508584</v>
      </c>
      <c r="J26" s="31">
        <f t="shared" si="2"/>
        <v>2573679560</v>
      </c>
      <c r="K26" s="31">
        <f t="shared" si="2"/>
        <v>131749435</v>
      </c>
      <c r="L26" s="31">
        <f t="shared" si="2"/>
        <v>125050203</v>
      </c>
      <c r="M26" s="31">
        <f t="shared" si="2"/>
        <v>23140766</v>
      </c>
      <c r="N26" s="31">
        <f t="shared" si="2"/>
        <v>279940404</v>
      </c>
      <c r="O26" s="31">
        <f t="shared" si="2"/>
        <v>101668118</v>
      </c>
      <c r="P26" s="31">
        <f t="shared" si="2"/>
        <v>125322631</v>
      </c>
      <c r="Q26" s="31">
        <f t="shared" si="2"/>
        <v>171741786</v>
      </c>
      <c r="R26" s="31">
        <f t="shared" si="2"/>
        <v>398732535</v>
      </c>
      <c r="S26" s="31">
        <f t="shared" si="2"/>
        <v>-31144181</v>
      </c>
      <c r="T26" s="31">
        <f t="shared" si="2"/>
        <v>119520849</v>
      </c>
      <c r="U26" s="31">
        <f t="shared" si="2"/>
        <v>179900349</v>
      </c>
      <c r="V26" s="31">
        <f t="shared" si="2"/>
        <v>268277017</v>
      </c>
      <c r="W26" s="31">
        <f t="shared" si="2"/>
        <v>3520629516</v>
      </c>
      <c r="X26" s="31">
        <f t="shared" si="2"/>
        <v>147784676</v>
      </c>
      <c r="Y26" s="31">
        <f t="shared" si="2"/>
        <v>3372844840</v>
      </c>
      <c r="Z26" s="32">
        <f>+IF(X26&lt;&gt;0,+(Y26/X26)*100,0)</f>
        <v>2282.2696718569114</v>
      </c>
      <c r="AA26" s="33">
        <f>+AA13+AA25</f>
        <v>147784676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138287821</v>
      </c>
      <c r="F31" s="20">
        <v>132907196</v>
      </c>
      <c r="G31" s="20">
        <v>-3433635</v>
      </c>
      <c r="H31" s="20">
        <v>-26733</v>
      </c>
      <c r="I31" s="20">
        <v>-43980</v>
      </c>
      <c r="J31" s="20">
        <v>-3504348</v>
      </c>
      <c r="K31" s="20"/>
      <c r="L31" s="20">
        <v>-25941</v>
      </c>
      <c r="M31" s="20">
        <v>-26330</v>
      </c>
      <c r="N31" s="20">
        <v>-52271</v>
      </c>
      <c r="O31" s="20">
        <v>-29069</v>
      </c>
      <c r="P31" s="20">
        <v>-11039</v>
      </c>
      <c r="Q31" s="20">
        <v>-36278</v>
      </c>
      <c r="R31" s="20">
        <v>-76386</v>
      </c>
      <c r="S31" s="20">
        <v>-34821</v>
      </c>
      <c r="T31" s="20">
        <v>-20121</v>
      </c>
      <c r="U31" s="20">
        <v>-36999</v>
      </c>
      <c r="V31" s="20">
        <v>-91941</v>
      </c>
      <c r="W31" s="20">
        <v>-3724946</v>
      </c>
      <c r="X31" s="20">
        <v>132907196</v>
      </c>
      <c r="Y31" s="20">
        <v>-136632142</v>
      </c>
      <c r="Z31" s="21">
        <v>-102.80266690751642</v>
      </c>
      <c r="AA31" s="22">
        <v>132907196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-143757378</v>
      </c>
      <c r="F32" s="20">
        <v>802736622</v>
      </c>
      <c r="G32" s="20">
        <v>3643744957</v>
      </c>
      <c r="H32" s="20">
        <v>576310473</v>
      </c>
      <c r="I32" s="20">
        <v>-52326055</v>
      </c>
      <c r="J32" s="20">
        <v>4167729375</v>
      </c>
      <c r="K32" s="20">
        <v>327065386</v>
      </c>
      <c r="L32" s="20">
        <v>138436233</v>
      </c>
      <c r="M32" s="20">
        <v>28073384</v>
      </c>
      <c r="N32" s="20">
        <v>493575003</v>
      </c>
      <c r="O32" s="20">
        <v>127447528</v>
      </c>
      <c r="P32" s="20">
        <v>126798983</v>
      </c>
      <c r="Q32" s="20">
        <v>-87105596</v>
      </c>
      <c r="R32" s="20">
        <v>167140915</v>
      </c>
      <c r="S32" s="20">
        <v>79864266</v>
      </c>
      <c r="T32" s="20">
        <v>193591725</v>
      </c>
      <c r="U32" s="20">
        <v>465196864</v>
      </c>
      <c r="V32" s="20">
        <v>738652855</v>
      </c>
      <c r="W32" s="20">
        <v>5567098148</v>
      </c>
      <c r="X32" s="20">
        <v>802736622</v>
      </c>
      <c r="Y32" s="20">
        <v>4764361526</v>
      </c>
      <c r="Z32" s="21">
        <v>593.51490830575312</v>
      </c>
      <c r="AA32" s="22">
        <v>802736622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43002696</v>
      </c>
      <c r="H33" s="20">
        <v>-8909015</v>
      </c>
      <c r="I33" s="20">
        <v>-74500</v>
      </c>
      <c r="J33" s="20">
        <v>34019181</v>
      </c>
      <c r="K33" s="20">
        <v>-4805865</v>
      </c>
      <c r="L33" s="20">
        <v>-753697</v>
      </c>
      <c r="M33" s="20">
        <v>7804775</v>
      </c>
      <c r="N33" s="20">
        <v>2245213</v>
      </c>
      <c r="O33" s="20"/>
      <c r="P33" s="20">
        <v>5839312</v>
      </c>
      <c r="Q33" s="20">
        <v>3000000</v>
      </c>
      <c r="R33" s="20">
        <v>8839312</v>
      </c>
      <c r="S33" s="20">
        <v>-1710105</v>
      </c>
      <c r="T33" s="20">
        <v>-41116</v>
      </c>
      <c r="U33" s="20">
        <v>-15221950</v>
      </c>
      <c r="V33" s="20">
        <v>-16973171</v>
      </c>
      <c r="W33" s="20">
        <v>28130535</v>
      </c>
      <c r="X33" s="20"/>
      <c r="Y33" s="20">
        <v>28130535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278682621</v>
      </c>
      <c r="F35" s="20">
        <v>278682621</v>
      </c>
      <c r="G35" s="20">
        <v>140841010</v>
      </c>
      <c r="H35" s="20">
        <v>11667487</v>
      </c>
      <c r="I35" s="20">
        <v>6961997</v>
      </c>
      <c r="J35" s="20">
        <v>159470494</v>
      </c>
      <c r="K35" s="20">
        <v>111633</v>
      </c>
      <c r="L35" s="20">
        <v>3039783</v>
      </c>
      <c r="M35" s="20">
        <v>2234558</v>
      </c>
      <c r="N35" s="20">
        <v>5385974</v>
      </c>
      <c r="O35" s="20">
        <v>5304134</v>
      </c>
      <c r="P35" s="20">
        <v>7712243</v>
      </c>
      <c r="Q35" s="20">
        <v>26965623</v>
      </c>
      <c r="R35" s="20">
        <v>39982000</v>
      </c>
      <c r="S35" s="20">
        <v>-1017246</v>
      </c>
      <c r="T35" s="20">
        <v>-10280045</v>
      </c>
      <c r="U35" s="20">
        <v>5664618</v>
      </c>
      <c r="V35" s="20">
        <v>-5632673</v>
      </c>
      <c r="W35" s="20">
        <v>199205795</v>
      </c>
      <c r="X35" s="20">
        <v>278682621</v>
      </c>
      <c r="Y35" s="20">
        <v>-79476826</v>
      </c>
      <c r="Z35" s="21">
        <v>-28.51875933806436</v>
      </c>
      <c r="AA35" s="22">
        <v>278682621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273213064</v>
      </c>
      <c r="F37" s="31">
        <f t="shared" si="3"/>
        <v>1214326439</v>
      </c>
      <c r="G37" s="31">
        <f t="shared" si="3"/>
        <v>3824155028</v>
      </c>
      <c r="H37" s="31">
        <f t="shared" si="3"/>
        <v>579042212</v>
      </c>
      <c r="I37" s="31">
        <f t="shared" si="3"/>
        <v>-45482538</v>
      </c>
      <c r="J37" s="31">
        <f t="shared" si="3"/>
        <v>4357714702</v>
      </c>
      <c r="K37" s="31">
        <f t="shared" si="3"/>
        <v>322371154</v>
      </c>
      <c r="L37" s="31">
        <f t="shared" si="3"/>
        <v>140696378</v>
      </c>
      <c r="M37" s="31">
        <f t="shared" si="3"/>
        <v>38086387</v>
      </c>
      <c r="N37" s="31">
        <f t="shared" si="3"/>
        <v>501153919</v>
      </c>
      <c r="O37" s="31">
        <f t="shared" si="3"/>
        <v>132722593</v>
      </c>
      <c r="P37" s="31">
        <f t="shared" si="3"/>
        <v>140339499</v>
      </c>
      <c r="Q37" s="31">
        <f t="shared" si="3"/>
        <v>-57176251</v>
      </c>
      <c r="R37" s="31">
        <f t="shared" si="3"/>
        <v>215885841</v>
      </c>
      <c r="S37" s="31">
        <f t="shared" si="3"/>
        <v>77102094</v>
      </c>
      <c r="T37" s="31">
        <f t="shared" si="3"/>
        <v>183250443</v>
      </c>
      <c r="U37" s="31">
        <f t="shared" si="3"/>
        <v>455602533</v>
      </c>
      <c r="V37" s="31">
        <f t="shared" si="3"/>
        <v>715955070</v>
      </c>
      <c r="W37" s="31">
        <f t="shared" si="3"/>
        <v>5790709532</v>
      </c>
      <c r="X37" s="31">
        <f t="shared" si="3"/>
        <v>1214326439</v>
      </c>
      <c r="Y37" s="31">
        <f t="shared" si="3"/>
        <v>4576383093</v>
      </c>
      <c r="Z37" s="32">
        <f>+IF(X37&lt;&gt;0,+(Y37/X37)*100,0)</f>
        <v>376.86596832797778</v>
      </c>
      <c r="AA37" s="33">
        <f>SUM(AA29:AA36)</f>
        <v>1214326439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273213064</v>
      </c>
      <c r="F44" s="31">
        <f t="shared" si="5"/>
        <v>1214326439</v>
      </c>
      <c r="G44" s="31">
        <f t="shared" si="5"/>
        <v>3824155028</v>
      </c>
      <c r="H44" s="31">
        <f t="shared" si="5"/>
        <v>579042212</v>
      </c>
      <c r="I44" s="31">
        <f t="shared" si="5"/>
        <v>-45482538</v>
      </c>
      <c r="J44" s="31">
        <f t="shared" si="5"/>
        <v>4357714702</v>
      </c>
      <c r="K44" s="31">
        <f t="shared" si="5"/>
        <v>322371154</v>
      </c>
      <c r="L44" s="31">
        <f t="shared" si="5"/>
        <v>140696378</v>
      </c>
      <c r="M44" s="31">
        <f t="shared" si="5"/>
        <v>38086387</v>
      </c>
      <c r="N44" s="31">
        <f t="shared" si="5"/>
        <v>501153919</v>
      </c>
      <c r="O44" s="31">
        <f t="shared" si="5"/>
        <v>132722593</v>
      </c>
      <c r="P44" s="31">
        <f t="shared" si="5"/>
        <v>140339499</v>
      </c>
      <c r="Q44" s="31">
        <f t="shared" si="5"/>
        <v>-57176251</v>
      </c>
      <c r="R44" s="31">
        <f t="shared" si="5"/>
        <v>215885841</v>
      </c>
      <c r="S44" s="31">
        <f t="shared" si="5"/>
        <v>77102094</v>
      </c>
      <c r="T44" s="31">
        <f t="shared" si="5"/>
        <v>183250443</v>
      </c>
      <c r="U44" s="31">
        <f t="shared" si="5"/>
        <v>455602533</v>
      </c>
      <c r="V44" s="31">
        <f t="shared" si="5"/>
        <v>715955070</v>
      </c>
      <c r="W44" s="31">
        <f t="shared" si="5"/>
        <v>5790709532</v>
      </c>
      <c r="X44" s="31">
        <f t="shared" si="5"/>
        <v>1214326439</v>
      </c>
      <c r="Y44" s="31">
        <f t="shared" si="5"/>
        <v>4576383093</v>
      </c>
      <c r="Z44" s="32">
        <f>+IF(X44&lt;&gt;0,+(Y44/X44)*100,0)</f>
        <v>376.86596832797778</v>
      </c>
      <c r="AA44" s="33">
        <f>+AA37+AA43</f>
        <v>1214326439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-305134276</v>
      </c>
      <c r="F45" s="44">
        <f t="shared" si="6"/>
        <v>-1066541763</v>
      </c>
      <c r="G45" s="44">
        <f t="shared" si="6"/>
        <v>-1614220183</v>
      </c>
      <c r="H45" s="44">
        <f t="shared" si="6"/>
        <v>-329806081</v>
      </c>
      <c r="I45" s="44">
        <f t="shared" si="6"/>
        <v>159991122</v>
      </c>
      <c r="J45" s="44">
        <f t="shared" si="6"/>
        <v>-1784035142</v>
      </c>
      <c r="K45" s="44">
        <f t="shared" si="6"/>
        <v>-190621719</v>
      </c>
      <c r="L45" s="44">
        <f t="shared" si="6"/>
        <v>-15646175</v>
      </c>
      <c r="M45" s="44">
        <f t="shared" si="6"/>
        <v>-14945621</v>
      </c>
      <c r="N45" s="44">
        <f t="shared" si="6"/>
        <v>-221213515</v>
      </c>
      <c r="O45" s="44">
        <f t="shared" si="6"/>
        <v>-31054475</v>
      </c>
      <c r="P45" s="44">
        <f t="shared" si="6"/>
        <v>-15016868</v>
      </c>
      <c r="Q45" s="44">
        <f t="shared" si="6"/>
        <v>228918037</v>
      </c>
      <c r="R45" s="44">
        <f t="shared" si="6"/>
        <v>182846694</v>
      </c>
      <c r="S45" s="44">
        <f t="shared" si="6"/>
        <v>-108246275</v>
      </c>
      <c r="T45" s="44">
        <f t="shared" si="6"/>
        <v>-63729594</v>
      </c>
      <c r="U45" s="44">
        <f t="shared" si="6"/>
        <v>-275702184</v>
      </c>
      <c r="V45" s="44">
        <f t="shared" si="6"/>
        <v>-447678053</v>
      </c>
      <c r="W45" s="44">
        <f t="shared" si="6"/>
        <v>-2270080016</v>
      </c>
      <c r="X45" s="44">
        <f t="shared" si="6"/>
        <v>-1066541763</v>
      </c>
      <c r="Y45" s="44">
        <f t="shared" si="6"/>
        <v>-1203538253</v>
      </c>
      <c r="Z45" s="45">
        <f>+IF(X45&lt;&gt;0,+(Y45/X45)*100,0)</f>
        <v>112.84492504209607</v>
      </c>
      <c r="AA45" s="46">
        <f>+AA26-AA44</f>
        <v>-1066541763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-184400744</v>
      </c>
      <c r="F47" s="20">
        <v>-51188856</v>
      </c>
      <c r="G47" s="20">
        <v>-2840313940</v>
      </c>
      <c r="H47" s="20">
        <v>-352179050</v>
      </c>
      <c r="I47" s="20">
        <v>138977734</v>
      </c>
      <c r="J47" s="20">
        <v>-3053515256</v>
      </c>
      <c r="K47" s="20">
        <v>-953176998</v>
      </c>
      <c r="L47" s="20">
        <v>-38832529</v>
      </c>
      <c r="M47" s="20">
        <v>-40291163</v>
      </c>
      <c r="N47" s="20">
        <v>-1032300690</v>
      </c>
      <c r="O47" s="20">
        <v>-39177512</v>
      </c>
      <c r="P47" s="20">
        <v>-35231114</v>
      </c>
      <c r="Q47" s="20">
        <v>207372004</v>
      </c>
      <c r="R47" s="20">
        <v>132963378</v>
      </c>
      <c r="S47" s="20">
        <v>-122544228</v>
      </c>
      <c r="T47" s="20">
        <v>-83678677</v>
      </c>
      <c r="U47" s="20">
        <v>-301831556</v>
      </c>
      <c r="V47" s="20">
        <v>-508054461</v>
      </c>
      <c r="W47" s="20">
        <v>-4460907029</v>
      </c>
      <c r="X47" s="20">
        <v>-51188856</v>
      </c>
      <c r="Y47" s="20">
        <v>-4409718173</v>
      </c>
      <c r="Z47" s="47">
        <v>8614.6058294406903</v>
      </c>
      <c r="AA47" s="22">
        <v>-51188856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-184400744</v>
      </c>
      <c r="F50" s="52">
        <f t="shared" si="7"/>
        <v>-51188856</v>
      </c>
      <c r="G50" s="52">
        <f t="shared" si="7"/>
        <v>-2840313940</v>
      </c>
      <c r="H50" s="52">
        <f t="shared" si="7"/>
        <v>-352179050</v>
      </c>
      <c r="I50" s="52">
        <f t="shared" si="7"/>
        <v>138977734</v>
      </c>
      <c r="J50" s="52">
        <f t="shared" si="7"/>
        <v>-3053515256</v>
      </c>
      <c r="K50" s="52">
        <f t="shared" si="7"/>
        <v>-953176998</v>
      </c>
      <c r="L50" s="52">
        <f t="shared" si="7"/>
        <v>-38832529</v>
      </c>
      <c r="M50" s="52">
        <f t="shared" si="7"/>
        <v>-40291163</v>
      </c>
      <c r="N50" s="52">
        <f t="shared" si="7"/>
        <v>-1032300690</v>
      </c>
      <c r="O50" s="52">
        <f t="shared" si="7"/>
        <v>-39177512</v>
      </c>
      <c r="P50" s="52">
        <f t="shared" si="7"/>
        <v>-35231114</v>
      </c>
      <c r="Q50" s="52">
        <f t="shared" si="7"/>
        <v>207372004</v>
      </c>
      <c r="R50" s="52">
        <f t="shared" si="7"/>
        <v>132963378</v>
      </c>
      <c r="S50" s="52">
        <f t="shared" si="7"/>
        <v>-122544228</v>
      </c>
      <c r="T50" s="52">
        <f t="shared" si="7"/>
        <v>-83678677</v>
      </c>
      <c r="U50" s="52">
        <f t="shared" si="7"/>
        <v>-301831556</v>
      </c>
      <c r="V50" s="52">
        <f t="shared" si="7"/>
        <v>-508054461</v>
      </c>
      <c r="W50" s="52">
        <f t="shared" si="7"/>
        <v>-4460907029</v>
      </c>
      <c r="X50" s="52">
        <f t="shared" si="7"/>
        <v>-51188856</v>
      </c>
      <c r="Y50" s="52">
        <f t="shared" si="7"/>
        <v>-4409718173</v>
      </c>
      <c r="Z50" s="53">
        <f>+IF(X50&lt;&gt;0,+(Y50/X50)*100,0)</f>
        <v>8614.6058294406903</v>
      </c>
      <c r="AA50" s="54">
        <f>SUM(AA47:AA49)</f>
        <v>-51188856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-2007379789</v>
      </c>
      <c r="D6" s="18"/>
      <c r="E6" s="19">
        <v>-126935148</v>
      </c>
      <c r="F6" s="20">
        <v>-151546274</v>
      </c>
      <c r="G6" s="20">
        <v>-2073823825</v>
      </c>
      <c r="H6" s="20">
        <v>-119414432</v>
      </c>
      <c r="I6" s="20">
        <v>-64968255</v>
      </c>
      <c r="J6" s="20">
        <v>-2258206512</v>
      </c>
      <c r="K6" s="20">
        <v>-21046212</v>
      </c>
      <c r="L6" s="20">
        <v>-51418579</v>
      </c>
      <c r="M6" s="20">
        <v>13569598</v>
      </c>
      <c r="N6" s="20">
        <v>-58895193</v>
      </c>
      <c r="O6" s="20">
        <v>-90468835</v>
      </c>
      <c r="P6" s="20">
        <v>-39549361</v>
      </c>
      <c r="Q6" s="20">
        <v>-18860113</v>
      </c>
      <c r="R6" s="20">
        <v>-148878309</v>
      </c>
      <c r="S6" s="20">
        <v>-32274611</v>
      </c>
      <c r="T6" s="20">
        <v>-23383714</v>
      </c>
      <c r="U6" s="20">
        <v>-41283470</v>
      </c>
      <c r="V6" s="20">
        <v>-96941795</v>
      </c>
      <c r="W6" s="20">
        <v>-2562921809</v>
      </c>
      <c r="X6" s="20">
        <v>-151546274</v>
      </c>
      <c r="Y6" s="20">
        <v>-2411375535</v>
      </c>
      <c r="Z6" s="21">
        <v>1591.1810111543884</v>
      </c>
      <c r="AA6" s="22">
        <v>-151546274</v>
      </c>
    </row>
    <row r="7" spans="1:27" x14ac:dyDescent="0.25">
      <c r="A7" s="23" t="s">
        <v>35</v>
      </c>
      <c r="B7" s="17" t="s">
        <v>32</v>
      </c>
      <c r="C7" s="18">
        <v>315152772</v>
      </c>
      <c r="D7" s="18"/>
      <c r="E7" s="19">
        <v>644463995</v>
      </c>
      <c r="F7" s="20">
        <v>621790361</v>
      </c>
      <c r="G7" s="20">
        <v>303444973</v>
      </c>
      <c r="H7" s="20">
        <v>34314348</v>
      </c>
      <c r="I7" s="20">
        <v>11090688</v>
      </c>
      <c r="J7" s="20">
        <v>348850009</v>
      </c>
      <c r="K7" s="20">
        <v>-11890466</v>
      </c>
      <c r="L7" s="20">
        <v>-543614</v>
      </c>
      <c r="M7" s="20">
        <v>559417</v>
      </c>
      <c r="N7" s="20">
        <v>-11874663</v>
      </c>
      <c r="O7" s="20">
        <v>1711680</v>
      </c>
      <c r="P7" s="20">
        <v>2000029</v>
      </c>
      <c r="Q7" s="20">
        <v>-1439282</v>
      </c>
      <c r="R7" s="20">
        <v>2272427</v>
      </c>
      <c r="S7" s="20">
        <v>2486704</v>
      </c>
      <c r="T7" s="20">
        <v>-4812070</v>
      </c>
      <c r="U7" s="20">
        <v>1289538</v>
      </c>
      <c r="V7" s="20">
        <v>-1035828</v>
      </c>
      <c r="W7" s="20">
        <v>338211945</v>
      </c>
      <c r="X7" s="20">
        <v>621790361</v>
      </c>
      <c r="Y7" s="20">
        <v>-283578416</v>
      </c>
      <c r="Z7" s="21">
        <v>-45.606756519019115</v>
      </c>
      <c r="AA7" s="22">
        <v>621790361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284220</v>
      </c>
      <c r="F8" s="20">
        <v>284220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284220</v>
      </c>
      <c r="Y8" s="20">
        <v>-284220</v>
      </c>
      <c r="Z8" s="21">
        <v>-100</v>
      </c>
      <c r="AA8" s="22">
        <v>284220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-98014891</v>
      </c>
      <c r="D10" s="18"/>
      <c r="E10" s="19">
        <v>-16023896</v>
      </c>
      <c r="F10" s="20">
        <v>-16023896</v>
      </c>
      <c r="G10" s="20">
        <v>-100271753</v>
      </c>
      <c r="H10" s="20">
        <v>-2278242</v>
      </c>
      <c r="I10" s="20">
        <v>-1936497</v>
      </c>
      <c r="J10" s="20">
        <v>-104486492</v>
      </c>
      <c r="K10" s="20">
        <v>-2378088</v>
      </c>
      <c r="L10" s="20">
        <v>-1970828</v>
      </c>
      <c r="M10" s="20">
        <v>-2757983</v>
      </c>
      <c r="N10" s="20">
        <v>-7106899</v>
      </c>
      <c r="O10" s="20">
        <v>-3942420</v>
      </c>
      <c r="P10" s="20">
        <v>-3522455</v>
      </c>
      <c r="Q10" s="20">
        <v>-3234109</v>
      </c>
      <c r="R10" s="20">
        <v>-10698984</v>
      </c>
      <c r="S10" s="20">
        <v>-1864307</v>
      </c>
      <c r="T10" s="20">
        <v>-2667310</v>
      </c>
      <c r="U10" s="20">
        <v>-3601772</v>
      </c>
      <c r="V10" s="20">
        <v>-8133389</v>
      </c>
      <c r="W10" s="20">
        <v>-130425764</v>
      </c>
      <c r="X10" s="20">
        <v>-16023896</v>
      </c>
      <c r="Y10" s="20">
        <v>-114401868</v>
      </c>
      <c r="Z10" s="21">
        <v>713.94539754876098</v>
      </c>
      <c r="AA10" s="22">
        <v>-16023896</v>
      </c>
    </row>
    <row r="11" spans="1:27" x14ac:dyDescent="0.25">
      <c r="A11" s="23" t="s">
        <v>39</v>
      </c>
      <c r="B11" s="17" t="s">
        <v>32</v>
      </c>
      <c r="C11" s="18">
        <v>42286141</v>
      </c>
      <c r="D11" s="18"/>
      <c r="E11" s="19">
        <v>469501</v>
      </c>
      <c r="F11" s="20">
        <v>573977</v>
      </c>
      <c r="G11" s="24">
        <v>54845441</v>
      </c>
      <c r="H11" s="24">
        <v>3458675</v>
      </c>
      <c r="I11" s="24">
        <v>-3100700</v>
      </c>
      <c r="J11" s="20">
        <v>55203416</v>
      </c>
      <c r="K11" s="24">
        <v>-5032601</v>
      </c>
      <c r="L11" s="24">
        <v>2767186</v>
      </c>
      <c r="M11" s="20">
        <v>-8113587</v>
      </c>
      <c r="N11" s="24">
        <v>-10379002</v>
      </c>
      <c r="O11" s="24">
        <v>17183661</v>
      </c>
      <c r="P11" s="24">
        <v>10081662</v>
      </c>
      <c r="Q11" s="20">
        <v>-19016668</v>
      </c>
      <c r="R11" s="24">
        <v>8248655</v>
      </c>
      <c r="S11" s="24">
        <v>9916202</v>
      </c>
      <c r="T11" s="20">
        <v>-13504354</v>
      </c>
      <c r="U11" s="24">
        <v>1523097</v>
      </c>
      <c r="V11" s="24">
        <v>-2065055</v>
      </c>
      <c r="W11" s="24">
        <v>51008014</v>
      </c>
      <c r="X11" s="20">
        <v>573977</v>
      </c>
      <c r="Y11" s="24">
        <v>50434037</v>
      </c>
      <c r="Z11" s="25">
        <v>8786.7696789244164</v>
      </c>
      <c r="AA11" s="26">
        <v>573977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-1762699092</v>
      </c>
      <c r="D13" s="29">
        <f>SUM(D6:D12)</f>
        <v>0</v>
      </c>
      <c r="E13" s="30">
        <f t="shared" si="0"/>
        <v>502258672</v>
      </c>
      <c r="F13" s="31">
        <f t="shared" si="0"/>
        <v>455078388</v>
      </c>
      <c r="G13" s="31">
        <f t="shared" si="0"/>
        <v>-1830548489</v>
      </c>
      <c r="H13" s="31">
        <f t="shared" si="0"/>
        <v>-83919651</v>
      </c>
      <c r="I13" s="31">
        <f t="shared" si="0"/>
        <v>-58914764</v>
      </c>
      <c r="J13" s="31">
        <f t="shared" si="0"/>
        <v>-1973382904</v>
      </c>
      <c r="K13" s="31">
        <f t="shared" si="0"/>
        <v>-40347367</v>
      </c>
      <c r="L13" s="31">
        <f t="shared" si="0"/>
        <v>-51165835</v>
      </c>
      <c r="M13" s="31">
        <f t="shared" si="0"/>
        <v>3257445</v>
      </c>
      <c r="N13" s="31">
        <f t="shared" si="0"/>
        <v>-88255757</v>
      </c>
      <c r="O13" s="31">
        <f t="shared" si="0"/>
        <v>-75515914</v>
      </c>
      <c r="P13" s="31">
        <f t="shared" si="0"/>
        <v>-30990125</v>
      </c>
      <c r="Q13" s="31">
        <f t="shared" si="0"/>
        <v>-42550172</v>
      </c>
      <c r="R13" s="31">
        <f t="shared" si="0"/>
        <v>-149056211</v>
      </c>
      <c r="S13" s="31">
        <f t="shared" si="0"/>
        <v>-21736012</v>
      </c>
      <c r="T13" s="31">
        <f t="shared" si="0"/>
        <v>-44367448</v>
      </c>
      <c r="U13" s="31">
        <f t="shared" si="0"/>
        <v>-42072607</v>
      </c>
      <c r="V13" s="31">
        <f t="shared" si="0"/>
        <v>-108176067</v>
      </c>
      <c r="W13" s="31">
        <f t="shared" si="0"/>
        <v>-2318870939</v>
      </c>
      <c r="X13" s="31">
        <f t="shared" si="0"/>
        <v>455078388</v>
      </c>
      <c r="Y13" s="31">
        <f t="shared" si="0"/>
        <v>-2773949327</v>
      </c>
      <c r="Z13" s="32">
        <f>+IF(X13&lt;&gt;0,+(Y13/X13)*100,0)</f>
        <v>-609.55417794966786</v>
      </c>
      <c r="AA13" s="33">
        <f>SUM(AA6:AA12)</f>
        <v>455078388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1047878063</v>
      </c>
      <c r="D17" s="18"/>
      <c r="E17" s="19">
        <v>1046936611</v>
      </c>
      <c r="F17" s="20">
        <v>1059901696</v>
      </c>
      <c r="G17" s="24">
        <v>1145109656</v>
      </c>
      <c r="H17" s="24">
        <v>-86423564</v>
      </c>
      <c r="I17" s="24">
        <v>-4291760</v>
      </c>
      <c r="J17" s="20">
        <v>1054394332</v>
      </c>
      <c r="K17" s="24">
        <v>-3208846</v>
      </c>
      <c r="L17" s="24">
        <v>-4291458</v>
      </c>
      <c r="M17" s="20">
        <v>1404465</v>
      </c>
      <c r="N17" s="24">
        <v>-6095839</v>
      </c>
      <c r="O17" s="24">
        <v>-871223</v>
      </c>
      <c r="P17" s="24">
        <v>-1109302</v>
      </c>
      <c r="Q17" s="20">
        <v>-3848980</v>
      </c>
      <c r="R17" s="24">
        <v>-5829505</v>
      </c>
      <c r="S17" s="24">
        <v>-1676754</v>
      </c>
      <c r="T17" s="20">
        <v>-3640405</v>
      </c>
      <c r="U17" s="24">
        <v>-3333064</v>
      </c>
      <c r="V17" s="24">
        <v>-8650223</v>
      </c>
      <c r="W17" s="24">
        <v>1033818765</v>
      </c>
      <c r="X17" s="20">
        <v>1059901696</v>
      </c>
      <c r="Y17" s="24">
        <v>-26082931</v>
      </c>
      <c r="Z17" s="25">
        <v>-2.4608820892008461</v>
      </c>
      <c r="AA17" s="26">
        <v>1059901696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>
        <v>-898</v>
      </c>
      <c r="H21" s="20">
        <v>-898</v>
      </c>
      <c r="I21" s="20">
        <v>-898</v>
      </c>
      <c r="J21" s="20">
        <v>-2694</v>
      </c>
      <c r="K21" s="20">
        <v>-898</v>
      </c>
      <c r="L21" s="20">
        <v>-898</v>
      </c>
      <c r="M21" s="20">
        <v>-898</v>
      </c>
      <c r="N21" s="20">
        <v>-2694</v>
      </c>
      <c r="O21" s="20">
        <v>-898</v>
      </c>
      <c r="P21" s="20">
        <v>-898</v>
      </c>
      <c r="Q21" s="20">
        <v>-898</v>
      </c>
      <c r="R21" s="20">
        <v>-2694</v>
      </c>
      <c r="S21" s="20">
        <v>-898</v>
      </c>
      <c r="T21" s="20">
        <v>-898</v>
      </c>
      <c r="U21" s="20">
        <v>-898</v>
      </c>
      <c r="V21" s="20">
        <v>-2694</v>
      </c>
      <c r="W21" s="20">
        <v>-10776</v>
      </c>
      <c r="X21" s="20">
        <v>-10775</v>
      </c>
      <c r="Y21" s="20">
        <v>-1</v>
      </c>
      <c r="Z21" s="21">
        <v>9.2807424593967531E-3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1047878063</v>
      </c>
      <c r="D25" s="29">
        <f t="shared" ref="D25:Y25" si="1">SUM(D15:D24)</f>
        <v>0</v>
      </c>
      <c r="E25" s="35">
        <f t="shared" si="1"/>
        <v>1046925836</v>
      </c>
      <c r="F25" s="36">
        <f t="shared" si="1"/>
        <v>1059890921</v>
      </c>
      <c r="G25" s="36">
        <f t="shared" si="1"/>
        <v>1145108758</v>
      </c>
      <c r="H25" s="36">
        <f t="shared" si="1"/>
        <v>-86424462</v>
      </c>
      <c r="I25" s="36">
        <f t="shared" si="1"/>
        <v>-4292658</v>
      </c>
      <c r="J25" s="36">
        <f t="shared" si="1"/>
        <v>1054391638</v>
      </c>
      <c r="K25" s="36">
        <f t="shared" si="1"/>
        <v>-3209744</v>
      </c>
      <c r="L25" s="36">
        <f t="shared" si="1"/>
        <v>-4292356</v>
      </c>
      <c r="M25" s="36">
        <f t="shared" si="1"/>
        <v>1403567</v>
      </c>
      <c r="N25" s="36">
        <f t="shared" si="1"/>
        <v>-6098533</v>
      </c>
      <c r="O25" s="36">
        <f t="shared" si="1"/>
        <v>-872121</v>
      </c>
      <c r="P25" s="36">
        <f t="shared" si="1"/>
        <v>-1110200</v>
      </c>
      <c r="Q25" s="36">
        <f t="shared" si="1"/>
        <v>-3849878</v>
      </c>
      <c r="R25" s="36">
        <f t="shared" si="1"/>
        <v>-5832199</v>
      </c>
      <c r="S25" s="36">
        <f t="shared" si="1"/>
        <v>-1677652</v>
      </c>
      <c r="T25" s="36">
        <f t="shared" si="1"/>
        <v>-3641303</v>
      </c>
      <c r="U25" s="36">
        <f t="shared" si="1"/>
        <v>-3333962</v>
      </c>
      <c r="V25" s="36">
        <f t="shared" si="1"/>
        <v>-8652917</v>
      </c>
      <c r="W25" s="36">
        <f t="shared" si="1"/>
        <v>1033807989</v>
      </c>
      <c r="X25" s="36">
        <f t="shared" si="1"/>
        <v>1059890921</v>
      </c>
      <c r="Y25" s="36">
        <f t="shared" si="1"/>
        <v>-26082932</v>
      </c>
      <c r="Z25" s="37">
        <f>+IF(X25&lt;&gt;0,+(Y25/X25)*100,0)</f>
        <v>-2.4609072012232098</v>
      </c>
      <c r="AA25" s="38">
        <f>SUM(AA15:AA24)</f>
        <v>1059890921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-714821029</v>
      </c>
      <c r="D26" s="29">
        <f>+D13+D25</f>
        <v>0</v>
      </c>
      <c r="E26" s="30">
        <f t="shared" si="2"/>
        <v>1549184508</v>
      </c>
      <c r="F26" s="31">
        <f t="shared" si="2"/>
        <v>1514969309</v>
      </c>
      <c r="G26" s="31">
        <f t="shared" si="2"/>
        <v>-685439731</v>
      </c>
      <c r="H26" s="31">
        <f t="shared" si="2"/>
        <v>-170344113</v>
      </c>
      <c r="I26" s="31">
        <f t="shared" si="2"/>
        <v>-63207422</v>
      </c>
      <c r="J26" s="31">
        <f t="shared" si="2"/>
        <v>-918991266</v>
      </c>
      <c r="K26" s="31">
        <f t="shared" si="2"/>
        <v>-43557111</v>
      </c>
      <c r="L26" s="31">
        <f t="shared" si="2"/>
        <v>-55458191</v>
      </c>
      <c r="M26" s="31">
        <f t="shared" si="2"/>
        <v>4661012</v>
      </c>
      <c r="N26" s="31">
        <f t="shared" si="2"/>
        <v>-94354290</v>
      </c>
      <c r="O26" s="31">
        <f t="shared" si="2"/>
        <v>-76388035</v>
      </c>
      <c r="P26" s="31">
        <f t="shared" si="2"/>
        <v>-32100325</v>
      </c>
      <c r="Q26" s="31">
        <f t="shared" si="2"/>
        <v>-46400050</v>
      </c>
      <c r="R26" s="31">
        <f t="shared" si="2"/>
        <v>-154888410</v>
      </c>
      <c r="S26" s="31">
        <f t="shared" si="2"/>
        <v>-23413664</v>
      </c>
      <c r="T26" s="31">
        <f t="shared" si="2"/>
        <v>-48008751</v>
      </c>
      <c r="U26" s="31">
        <f t="shared" si="2"/>
        <v>-45406569</v>
      </c>
      <c r="V26" s="31">
        <f t="shared" si="2"/>
        <v>-116828984</v>
      </c>
      <c r="W26" s="31">
        <f t="shared" si="2"/>
        <v>-1285062950</v>
      </c>
      <c r="X26" s="31">
        <f t="shared" si="2"/>
        <v>1514969309</v>
      </c>
      <c r="Y26" s="31">
        <f t="shared" si="2"/>
        <v>-2800032259</v>
      </c>
      <c r="Z26" s="32">
        <f>+IF(X26&lt;&gt;0,+(Y26/X26)*100,0)</f>
        <v>-184.82435534276556</v>
      </c>
      <c r="AA26" s="33">
        <f>+AA13+AA25</f>
        <v>1514969309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-12300171</v>
      </c>
      <c r="D31" s="18"/>
      <c r="E31" s="19">
        <v>79890085</v>
      </c>
      <c r="F31" s="20">
        <v>79890085</v>
      </c>
      <c r="G31" s="20">
        <v>-12492675</v>
      </c>
      <c r="H31" s="20">
        <v>-174166</v>
      </c>
      <c r="I31" s="20">
        <v>-139759</v>
      </c>
      <c r="J31" s="20">
        <v>-12806600</v>
      </c>
      <c r="K31" s="20">
        <v>-11601</v>
      </c>
      <c r="L31" s="20">
        <v>-163080</v>
      </c>
      <c r="M31" s="20">
        <v>-70618</v>
      </c>
      <c r="N31" s="20">
        <v>-245299</v>
      </c>
      <c r="O31" s="20">
        <v>-99500</v>
      </c>
      <c r="P31" s="20">
        <v>-64609</v>
      </c>
      <c r="Q31" s="20">
        <v>-285590</v>
      </c>
      <c r="R31" s="20">
        <v>-449699</v>
      </c>
      <c r="S31" s="20">
        <v>-182423</v>
      </c>
      <c r="T31" s="20">
        <v>-246691</v>
      </c>
      <c r="U31" s="20">
        <v>-36345</v>
      </c>
      <c r="V31" s="20">
        <v>-465459</v>
      </c>
      <c r="W31" s="20">
        <v>-13967057</v>
      </c>
      <c r="X31" s="20">
        <v>79890085</v>
      </c>
      <c r="Y31" s="20">
        <v>-93857142</v>
      </c>
      <c r="Z31" s="21">
        <v>-117.48284158165561</v>
      </c>
      <c r="AA31" s="22">
        <v>79890085</v>
      </c>
    </row>
    <row r="32" spans="1:27" x14ac:dyDescent="0.25">
      <c r="A32" s="23" t="s">
        <v>59</v>
      </c>
      <c r="B32" s="17" t="s">
        <v>32</v>
      </c>
      <c r="C32" s="18">
        <v>-2495238135</v>
      </c>
      <c r="D32" s="18"/>
      <c r="E32" s="19">
        <v>2075747</v>
      </c>
      <c r="F32" s="20">
        <v>2876731</v>
      </c>
      <c r="G32" s="20">
        <v>-2484043827</v>
      </c>
      <c r="H32" s="20">
        <v>-152307647</v>
      </c>
      <c r="I32" s="20">
        <v>-57201583</v>
      </c>
      <c r="J32" s="20">
        <v>-2693553057</v>
      </c>
      <c r="K32" s="20">
        <v>-45591735</v>
      </c>
      <c r="L32" s="20">
        <v>-35537365</v>
      </c>
      <c r="M32" s="20">
        <v>-45330097</v>
      </c>
      <c r="N32" s="20">
        <v>-126459197</v>
      </c>
      <c r="O32" s="20">
        <v>-37895362</v>
      </c>
      <c r="P32" s="20">
        <v>-38335015</v>
      </c>
      <c r="Q32" s="20">
        <v>-45086654</v>
      </c>
      <c r="R32" s="20">
        <v>-121317031</v>
      </c>
      <c r="S32" s="20">
        <v>-39300744</v>
      </c>
      <c r="T32" s="20">
        <v>-40587168</v>
      </c>
      <c r="U32" s="20">
        <v>-49899067</v>
      </c>
      <c r="V32" s="20">
        <v>-129786979</v>
      </c>
      <c r="W32" s="20">
        <v>-3071116264</v>
      </c>
      <c r="X32" s="20">
        <v>2876731</v>
      </c>
      <c r="Y32" s="20">
        <v>-3073992995</v>
      </c>
      <c r="Z32" s="21">
        <v>-106857.15817711146</v>
      </c>
      <c r="AA32" s="22">
        <v>2876731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3767984</v>
      </c>
      <c r="H33" s="20"/>
      <c r="I33" s="20"/>
      <c r="J33" s="20">
        <v>3767984</v>
      </c>
      <c r="K33" s="20">
        <v>-903089</v>
      </c>
      <c r="L33" s="20"/>
      <c r="M33" s="20">
        <v>-126935</v>
      </c>
      <c r="N33" s="20">
        <v>-1030024</v>
      </c>
      <c r="O33" s="20"/>
      <c r="P33" s="20">
        <v>-542466</v>
      </c>
      <c r="Q33" s="20">
        <v>5275623</v>
      </c>
      <c r="R33" s="20">
        <v>4733157</v>
      </c>
      <c r="S33" s="20"/>
      <c r="T33" s="20"/>
      <c r="U33" s="20">
        <v>-607297</v>
      </c>
      <c r="V33" s="20">
        <v>-607297</v>
      </c>
      <c r="W33" s="20">
        <v>6863820</v>
      </c>
      <c r="X33" s="20"/>
      <c r="Y33" s="20">
        <v>6863820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490163</v>
      </c>
      <c r="D35" s="18"/>
      <c r="E35" s="19">
        <v>3930911</v>
      </c>
      <c r="F35" s="20">
        <v>4243661</v>
      </c>
      <c r="G35" s="20">
        <v>14292429</v>
      </c>
      <c r="H35" s="20">
        <v>2176951</v>
      </c>
      <c r="I35" s="20">
        <v>654754</v>
      </c>
      <c r="J35" s="20">
        <v>17124134</v>
      </c>
      <c r="K35" s="20">
        <v>-1106419</v>
      </c>
      <c r="L35" s="20">
        <v>-1613814</v>
      </c>
      <c r="M35" s="20">
        <v>-29046</v>
      </c>
      <c r="N35" s="20">
        <v>-2749279</v>
      </c>
      <c r="O35" s="20">
        <v>10880378</v>
      </c>
      <c r="P35" s="20">
        <v>10556661</v>
      </c>
      <c r="Q35" s="20">
        <v>-10017168</v>
      </c>
      <c r="R35" s="20">
        <v>11419871</v>
      </c>
      <c r="S35" s="20">
        <v>11011847</v>
      </c>
      <c r="T35" s="20">
        <v>-21648032</v>
      </c>
      <c r="U35" s="20">
        <v>81199</v>
      </c>
      <c r="V35" s="20">
        <v>-10554986</v>
      </c>
      <c r="W35" s="20">
        <v>15239740</v>
      </c>
      <c r="X35" s="20">
        <v>4243661</v>
      </c>
      <c r="Y35" s="20">
        <v>10996079</v>
      </c>
      <c r="Z35" s="21">
        <v>259.11775233695624</v>
      </c>
      <c r="AA35" s="22">
        <v>4243661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-2507132285</v>
      </c>
      <c r="D37" s="29">
        <f t="shared" ref="D37:Y37" si="3">SUM(D29:D36)</f>
        <v>0</v>
      </c>
      <c r="E37" s="30">
        <f t="shared" si="3"/>
        <v>85896743</v>
      </c>
      <c r="F37" s="31">
        <f t="shared" si="3"/>
        <v>87010477</v>
      </c>
      <c r="G37" s="31">
        <f t="shared" si="3"/>
        <v>-2478560231</v>
      </c>
      <c r="H37" s="31">
        <f t="shared" si="3"/>
        <v>-150304862</v>
      </c>
      <c r="I37" s="31">
        <f t="shared" si="3"/>
        <v>-56686588</v>
      </c>
      <c r="J37" s="31">
        <f t="shared" si="3"/>
        <v>-2685551681</v>
      </c>
      <c r="K37" s="31">
        <f t="shared" si="3"/>
        <v>-47612844</v>
      </c>
      <c r="L37" s="31">
        <f t="shared" si="3"/>
        <v>-37314259</v>
      </c>
      <c r="M37" s="31">
        <f t="shared" si="3"/>
        <v>-45556696</v>
      </c>
      <c r="N37" s="31">
        <f t="shared" si="3"/>
        <v>-130483799</v>
      </c>
      <c r="O37" s="31">
        <f t="shared" si="3"/>
        <v>-27114484</v>
      </c>
      <c r="P37" s="31">
        <f t="shared" si="3"/>
        <v>-28385429</v>
      </c>
      <c r="Q37" s="31">
        <f t="shared" si="3"/>
        <v>-50113789</v>
      </c>
      <c r="R37" s="31">
        <f t="shared" si="3"/>
        <v>-105613702</v>
      </c>
      <c r="S37" s="31">
        <f t="shared" si="3"/>
        <v>-28471320</v>
      </c>
      <c r="T37" s="31">
        <f t="shared" si="3"/>
        <v>-62481891</v>
      </c>
      <c r="U37" s="31">
        <f t="shared" si="3"/>
        <v>-50461510</v>
      </c>
      <c r="V37" s="31">
        <f t="shared" si="3"/>
        <v>-141414721</v>
      </c>
      <c r="W37" s="31">
        <f t="shared" si="3"/>
        <v>-3063063903</v>
      </c>
      <c r="X37" s="31">
        <f t="shared" si="3"/>
        <v>87010477</v>
      </c>
      <c r="Y37" s="31">
        <f t="shared" si="3"/>
        <v>-3150074380</v>
      </c>
      <c r="Z37" s="32">
        <f>+IF(X37&lt;&gt;0,+(Y37/X37)*100,0)</f>
        <v>-3620.3391690405283</v>
      </c>
      <c r="AA37" s="33">
        <f>SUM(AA29:AA36)</f>
        <v>87010477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-2507132285</v>
      </c>
      <c r="D44" s="29">
        <f>+D37+D43</f>
        <v>0</v>
      </c>
      <c r="E44" s="30">
        <f t="shared" si="5"/>
        <v>85896743</v>
      </c>
      <c r="F44" s="31">
        <f t="shared" si="5"/>
        <v>87010477</v>
      </c>
      <c r="G44" s="31">
        <f t="shared" si="5"/>
        <v>-2478560231</v>
      </c>
      <c r="H44" s="31">
        <f t="shared" si="5"/>
        <v>-150304862</v>
      </c>
      <c r="I44" s="31">
        <f t="shared" si="5"/>
        <v>-56686588</v>
      </c>
      <c r="J44" s="31">
        <f t="shared" si="5"/>
        <v>-2685551681</v>
      </c>
      <c r="K44" s="31">
        <f t="shared" si="5"/>
        <v>-47612844</v>
      </c>
      <c r="L44" s="31">
        <f t="shared" si="5"/>
        <v>-37314259</v>
      </c>
      <c r="M44" s="31">
        <f t="shared" si="5"/>
        <v>-45556696</v>
      </c>
      <c r="N44" s="31">
        <f t="shared" si="5"/>
        <v>-130483799</v>
      </c>
      <c r="O44" s="31">
        <f t="shared" si="5"/>
        <v>-27114484</v>
      </c>
      <c r="P44" s="31">
        <f t="shared" si="5"/>
        <v>-28385429</v>
      </c>
      <c r="Q44" s="31">
        <f t="shared" si="5"/>
        <v>-50113789</v>
      </c>
      <c r="R44" s="31">
        <f t="shared" si="5"/>
        <v>-105613702</v>
      </c>
      <c r="S44" s="31">
        <f t="shared" si="5"/>
        <v>-28471320</v>
      </c>
      <c r="T44" s="31">
        <f t="shared" si="5"/>
        <v>-62481891</v>
      </c>
      <c r="U44" s="31">
        <f t="shared" si="5"/>
        <v>-50461510</v>
      </c>
      <c r="V44" s="31">
        <f t="shared" si="5"/>
        <v>-141414721</v>
      </c>
      <c r="W44" s="31">
        <f t="shared" si="5"/>
        <v>-3063063903</v>
      </c>
      <c r="X44" s="31">
        <f t="shared" si="5"/>
        <v>87010477</v>
      </c>
      <c r="Y44" s="31">
        <f t="shared" si="5"/>
        <v>-3150074380</v>
      </c>
      <c r="Z44" s="32">
        <f>+IF(X44&lt;&gt;0,+(Y44/X44)*100,0)</f>
        <v>-3620.3391690405283</v>
      </c>
      <c r="AA44" s="33">
        <f>+AA37+AA43</f>
        <v>87010477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1792311256</v>
      </c>
      <c r="D45" s="42">
        <f t="shared" si="6"/>
        <v>0</v>
      </c>
      <c r="E45" s="43">
        <f t="shared" si="6"/>
        <v>1463287765</v>
      </c>
      <c r="F45" s="44">
        <f t="shared" si="6"/>
        <v>1427958832</v>
      </c>
      <c r="G45" s="44">
        <f t="shared" si="6"/>
        <v>1793120500</v>
      </c>
      <c r="H45" s="44">
        <f t="shared" si="6"/>
        <v>-20039251</v>
      </c>
      <c r="I45" s="44">
        <f t="shared" si="6"/>
        <v>-6520834</v>
      </c>
      <c r="J45" s="44">
        <f t="shared" si="6"/>
        <v>1766560415</v>
      </c>
      <c r="K45" s="44">
        <f t="shared" si="6"/>
        <v>4055733</v>
      </c>
      <c r="L45" s="44">
        <f t="shared" si="6"/>
        <v>-18143932</v>
      </c>
      <c r="M45" s="44">
        <f t="shared" si="6"/>
        <v>50217708</v>
      </c>
      <c r="N45" s="44">
        <f t="shared" si="6"/>
        <v>36129509</v>
      </c>
      <c r="O45" s="44">
        <f t="shared" si="6"/>
        <v>-49273551</v>
      </c>
      <c r="P45" s="44">
        <f t="shared" si="6"/>
        <v>-3714896</v>
      </c>
      <c r="Q45" s="44">
        <f t="shared" si="6"/>
        <v>3713739</v>
      </c>
      <c r="R45" s="44">
        <f t="shared" si="6"/>
        <v>-49274708</v>
      </c>
      <c r="S45" s="44">
        <f t="shared" si="6"/>
        <v>5057656</v>
      </c>
      <c r="T45" s="44">
        <f t="shared" si="6"/>
        <v>14473140</v>
      </c>
      <c r="U45" s="44">
        <f t="shared" si="6"/>
        <v>5054941</v>
      </c>
      <c r="V45" s="44">
        <f t="shared" si="6"/>
        <v>24585737</v>
      </c>
      <c r="W45" s="44">
        <f t="shared" si="6"/>
        <v>1778000953</v>
      </c>
      <c r="X45" s="44">
        <f t="shared" si="6"/>
        <v>1427958832</v>
      </c>
      <c r="Y45" s="44">
        <f t="shared" si="6"/>
        <v>350042121</v>
      </c>
      <c r="Z45" s="45">
        <f>+IF(X45&lt;&gt;0,+(Y45/X45)*100,0)</f>
        <v>24.51346027320205</v>
      </c>
      <c r="AA45" s="46">
        <f>+AA26-AA44</f>
        <v>1427958832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-34512045</v>
      </c>
      <c r="D47" s="18"/>
      <c r="E47" s="19">
        <v>-139751575</v>
      </c>
      <c r="F47" s="20">
        <v>-175080508</v>
      </c>
      <c r="G47" s="20">
        <v>-2053751</v>
      </c>
      <c r="H47" s="20">
        <v>-21563626</v>
      </c>
      <c r="I47" s="20">
        <v>-40191840</v>
      </c>
      <c r="J47" s="20">
        <v>-63809217</v>
      </c>
      <c r="K47" s="20">
        <v>4577707</v>
      </c>
      <c r="L47" s="20">
        <v>-18926663</v>
      </c>
      <c r="M47" s="20">
        <v>50352607</v>
      </c>
      <c r="N47" s="20">
        <v>36003651</v>
      </c>
      <c r="O47" s="20">
        <v>-78022943</v>
      </c>
      <c r="P47" s="20">
        <v>-16588380</v>
      </c>
      <c r="Q47" s="20">
        <v>8502473</v>
      </c>
      <c r="R47" s="20">
        <v>-86108850</v>
      </c>
      <c r="S47" s="20">
        <v>4115966</v>
      </c>
      <c r="T47" s="20">
        <v>3680265</v>
      </c>
      <c r="U47" s="20">
        <v>1425603</v>
      </c>
      <c r="V47" s="20">
        <v>9221834</v>
      </c>
      <c r="W47" s="20">
        <v>-104692582</v>
      </c>
      <c r="X47" s="20">
        <v>-175080508</v>
      </c>
      <c r="Y47" s="20">
        <v>70387926</v>
      </c>
      <c r="Z47" s="47">
        <v>-40.203176700858101</v>
      </c>
      <c r="AA47" s="22">
        <v>-175080508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-34512045</v>
      </c>
      <c r="D50" s="50">
        <f t="shared" ref="D50:Y50" si="7">SUM(D47:D49)</f>
        <v>0</v>
      </c>
      <c r="E50" s="51">
        <f t="shared" si="7"/>
        <v>-139751575</v>
      </c>
      <c r="F50" s="52">
        <f t="shared" si="7"/>
        <v>-175080508</v>
      </c>
      <c r="G50" s="52">
        <f t="shared" si="7"/>
        <v>-2053751</v>
      </c>
      <c r="H50" s="52">
        <f t="shared" si="7"/>
        <v>-21563626</v>
      </c>
      <c r="I50" s="52">
        <f t="shared" si="7"/>
        <v>-40191840</v>
      </c>
      <c r="J50" s="52">
        <f t="shared" si="7"/>
        <v>-63809217</v>
      </c>
      <c r="K50" s="52">
        <f t="shared" si="7"/>
        <v>4577707</v>
      </c>
      <c r="L50" s="52">
        <f t="shared" si="7"/>
        <v>-18926663</v>
      </c>
      <c r="M50" s="52">
        <f t="shared" si="7"/>
        <v>50352607</v>
      </c>
      <c r="N50" s="52">
        <f t="shared" si="7"/>
        <v>36003651</v>
      </c>
      <c r="O50" s="52">
        <f t="shared" si="7"/>
        <v>-78022943</v>
      </c>
      <c r="P50" s="52">
        <f t="shared" si="7"/>
        <v>-16588380</v>
      </c>
      <c r="Q50" s="52">
        <f t="shared" si="7"/>
        <v>8502473</v>
      </c>
      <c r="R50" s="52">
        <f t="shared" si="7"/>
        <v>-86108850</v>
      </c>
      <c r="S50" s="52">
        <f t="shared" si="7"/>
        <v>4115966</v>
      </c>
      <c r="T50" s="52">
        <f t="shared" si="7"/>
        <v>3680265</v>
      </c>
      <c r="U50" s="52">
        <f t="shared" si="7"/>
        <v>1425603</v>
      </c>
      <c r="V50" s="52">
        <f t="shared" si="7"/>
        <v>9221834</v>
      </c>
      <c r="W50" s="52">
        <f t="shared" si="7"/>
        <v>-104692582</v>
      </c>
      <c r="X50" s="52">
        <f t="shared" si="7"/>
        <v>-175080508</v>
      </c>
      <c r="Y50" s="52">
        <f t="shared" si="7"/>
        <v>70387926</v>
      </c>
      <c r="Z50" s="53">
        <f>+IF(X50&lt;&gt;0,+(Y50/X50)*100,0)</f>
        <v>-40.203176700858101</v>
      </c>
      <c r="AA50" s="54">
        <f>SUM(AA47:AA49)</f>
        <v>-175080508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195688042</v>
      </c>
      <c r="D6" s="18"/>
      <c r="E6" s="19">
        <v>-61658465</v>
      </c>
      <c r="F6" s="20">
        <v>-54783264</v>
      </c>
      <c r="G6" s="20">
        <v>181836819</v>
      </c>
      <c r="H6" s="20">
        <v>4384070</v>
      </c>
      <c r="I6" s="20">
        <v>4196825</v>
      </c>
      <c r="J6" s="20">
        <v>190417714</v>
      </c>
      <c r="K6" s="20">
        <v>4896086</v>
      </c>
      <c r="L6" s="20">
        <v>5697020</v>
      </c>
      <c r="M6" s="20">
        <v>-2128486</v>
      </c>
      <c r="N6" s="20">
        <v>8464620</v>
      </c>
      <c r="O6" s="20">
        <v>5455552</v>
      </c>
      <c r="P6" s="20">
        <v>4754680</v>
      </c>
      <c r="Q6" s="20">
        <v>-678391</v>
      </c>
      <c r="R6" s="20">
        <v>9531841</v>
      </c>
      <c r="S6" s="20">
        <v>6105776</v>
      </c>
      <c r="T6" s="20">
        <v>11758896</v>
      </c>
      <c r="U6" s="20">
        <v>11758896</v>
      </c>
      <c r="V6" s="20">
        <v>29623568</v>
      </c>
      <c r="W6" s="20">
        <v>238037743</v>
      </c>
      <c r="X6" s="20">
        <v>-54783264</v>
      </c>
      <c r="Y6" s="20">
        <v>292821007</v>
      </c>
      <c r="Z6" s="21">
        <v>-534.50814285180229</v>
      </c>
      <c r="AA6" s="22">
        <v>-54783264</v>
      </c>
    </row>
    <row r="7" spans="1:27" x14ac:dyDescent="0.25">
      <c r="A7" s="23" t="s">
        <v>35</v>
      </c>
      <c r="B7" s="17" t="s">
        <v>32</v>
      </c>
      <c r="C7" s="18">
        <v>143807829</v>
      </c>
      <c r="D7" s="18"/>
      <c r="E7" s="19">
        <v>17638073</v>
      </c>
      <c r="F7" s="20">
        <v>53947757</v>
      </c>
      <c r="G7" s="20">
        <v>80220925</v>
      </c>
      <c r="H7" s="20">
        <v>66721299</v>
      </c>
      <c r="I7" s="20">
        <v>3891481</v>
      </c>
      <c r="J7" s="20">
        <v>150833705</v>
      </c>
      <c r="K7" s="20">
        <v>276569</v>
      </c>
      <c r="L7" s="20">
        <v>-138662</v>
      </c>
      <c r="M7" s="20">
        <v>12497864</v>
      </c>
      <c r="N7" s="20">
        <v>12635771</v>
      </c>
      <c r="O7" s="20">
        <v>1919258</v>
      </c>
      <c r="P7" s="20">
        <v>-9259392</v>
      </c>
      <c r="Q7" s="20">
        <v>2491720</v>
      </c>
      <c r="R7" s="20">
        <v>-4848414</v>
      </c>
      <c r="S7" s="20">
        <v>358299</v>
      </c>
      <c r="T7" s="20">
        <v>1808848</v>
      </c>
      <c r="U7" s="20">
        <v>1808848</v>
      </c>
      <c r="V7" s="20">
        <v>3975995</v>
      </c>
      <c r="W7" s="20">
        <v>162597057</v>
      </c>
      <c r="X7" s="20">
        <v>53947757</v>
      </c>
      <c r="Y7" s="20">
        <v>108649300</v>
      </c>
      <c r="Z7" s="21">
        <v>201.39725178935612</v>
      </c>
      <c r="AA7" s="22">
        <v>53947757</v>
      </c>
    </row>
    <row r="8" spans="1:27" x14ac:dyDescent="0.25">
      <c r="A8" s="23" t="s">
        <v>36</v>
      </c>
      <c r="B8" s="17" t="s">
        <v>32</v>
      </c>
      <c r="C8" s="18">
        <v>-14740120</v>
      </c>
      <c r="D8" s="18"/>
      <c r="E8" s="19"/>
      <c r="F8" s="20"/>
      <c r="G8" s="20">
        <v>-37412450</v>
      </c>
      <c r="H8" s="20">
        <v>22672330</v>
      </c>
      <c r="I8" s="20"/>
      <c r="J8" s="20">
        <v>-14740120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-14740120</v>
      </c>
      <c r="X8" s="20"/>
      <c r="Y8" s="20">
        <v>-14740120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2009988</v>
      </c>
      <c r="F10" s="20">
        <v>2009988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2009988</v>
      </c>
      <c r="Y10" s="20">
        <v>-2009988</v>
      </c>
      <c r="Z10" s="21">
        <v>-100</v>
      </c>
      <c r="AA10" s="22">
        <v>2009988</v>
      </c>
    </row>
    <row r="11" spans="1:27" x14ac:dyDescent="0.25">
      <c r="A11" s="23" t="s">
        <v>39</v>
      </c>
      <c r="B11" s="17" t="s">
        <v>32</v>
      </c>
      <c r="C11" s="18">
        <v>73922495</v>
      </c>
      <c r="D11" s="18"/>
      <c r="E11" s="19"/>
      <c r="F11" s="20"/>
      <c r="G11" s="24">
        <v>74033690</v>
      </c>
      <c r="H11" s="24">
        <v>2608065</v>
      </c>
      <c r="I11" s="24">
        <v>1383122</v>
      </c>
      <c r="J11" s="20">
        <v>78024877</v>
      </c>
      <c r="K11" s="24">
        <v>1045648</v>
      </c>
      <c r="L11" s="24">
        <v>1076894</v>
      </c>
      <c r="M11" s="20">
        <v>506829</v>
      </c>
      <c r="N11" s="24">
        <v>2629371</v>
      </c>
      <c r="O11" s="24">
        <v>2381449</v>
      </c>
      <c r="P11" s="24">
        <v>1026288</v>
      </c>
      <c r="Q11" s="20">
        <v>931575</v>
      </c>
      <c r="R11" s="24">
        <v>4339312</v>
      </c>
      <c r="S11" s="24">
        <v>1065664</v>
      </c>
      <c r="T11" s="20">
        <v>1119314</v>
      </c>
      <c r="U11" s="24">
        <v>1119314</v>
      </c>
      <c r="V11" s="24">
        <v>3304292</v>
      </c>
      <c r="W11" s="24">
        <v>88297852</v>
      </c>
      <c r="X11" s="20"/>
      <c r="Y11" s="24">
        <v>88297852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11199993</v>
      </c>
      <c r="D12" s="18"/>
      <c r="E12" s="19"/>
      <c r="F12" s="20"/>
      <c r="G12" s="20">
        <v>741260</v>
      </c>
      <c r="H12" s="20"/>
      <c r="I12" s="20"/>
      <c r="J12" s="20">
        <v>741260</v>
      </c>
      <c r="K12" s="20"/>
      <c r="L12" s="20">
        <v>20917466</v>
      </c>
      <c r="M12" s="20">
        <v>-10458733</v>
      </c>
      <c r="N12" s="20">
        <v>10458733</v>
      </c>
      <c r="O12" s="20"/>
      <c r="P12" s="20"/>
      <c r="Q12" s="20"/>
      <c r="R12" s="20"/>
      <c r="S12" s="20"/>
      <c r="T12" s="20"/>
      <c r="U12" s="20"/>
      <c r="V12" s="20"/>
      <c r="W12" s="20">
        <v>11199993</v>
      </c>
      <c r="X12" s="20"/>
      <c r="Y12" s="20">
        <v>11199993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409878239</v>
      </c>
      <c r="D13" s="29">
        <f>SUM(D6:D12)</f>
        <v>0</v>
      </c>
      <c r="E13" s="30">
        <f t="shared" si="0"/>
        <v>-42010404</v>
      </c>
      <c r="F13" s="31">
        <f t="shared" si="0"/>
        <v>1174481</v>
      </c>
      <c r="G13" s="31">
        <f t="shared" si="0"/>
        <v>299420244</v>
      </c>
      <c r="H13" s="31">
        <f t="shared" si="0"/>
        <v>96385764</v>
      </c>
      <c r="I13" s="31">
        <f t="shared" si="0"/>
        <v>9471428</v>
      </c>
      <c r="J13" s="31">
        <f t="shared" si="0"/>
        <v>405277436</v>
      </c>
      <c r="K13" s="31">
        <f t="shared" si="0"/>
        <v>6218303</v>
      </c>
      <c r="L13" s="31">
        <f t="shared" si="0"/>
        <v>27552718</v>
      </c>
      <c r="M13" s="31">
        <f t="shared" si="0"/>
        <v>417474</v>
      </c>
      <c r="N13" s="31">
        <f t="shared" si="0"/>
        <v>34188495</v>
      </c>
      <c r="O13" s="31">
        <f t="shared" si="0"/>
        <v>9756259</v>
      </c>
      <c r="P13" s="31">
        <f t="shared" si="0"/>
        <v>-3478424</v>
      </c>
      <c r="Q13" s="31">
        <f t="shared" si="0"/>
        <v>2744904</v>
      </c>
      <c r="R13" s="31">
        <f t="shared" si="0"/>
        <v>9022739</v>
      </c>
      <c r="S13" s="31">
        <f t="shared" si="0"/>
        <v>7529739</v>
      </c>
      <c r="T13" s="31">
        <f t="shared" si="0"/>
        <v>14687058</v>
      </c>
      <c r="U13" s="31">
        <f t="shared" si="0"/>
        <v>14687058</v>
      </c>
      <c r="V13" s="31">
        <f t="shared" si="0"/>
        <v>36903855</v>
      </c>
      <c r="W13" s="31">
        <f t="shared" si="0"/>
        <v>485392525</v>
      </c>
      <c r="X13" s="31">
        <f t="shared" si="0"/>
        <v>1174481</v>
      </c>
      <c r="Y13" s="31">
        <f t="shared" si="0"/>
        <v>484218044</v>
      </c>
      <c r="Z13" s="32">
        <f>+IF(X13&lt;&gt;0,+(Y13/X13)*100,0)</f>
        <v>41228.25690666771</v>
      </c>
      <c r="AA13" s="33">
        <f>SUM(AA6:AA12)</f>
        <v>1174481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221507814</v>
      </c>
      <c r="D17" s="18"/>
      <c r="E17" s="19">
        <v>-30000000</v>
      </c>
      <c r="F17" s="20">
        <v>-30000000</v>
      </c>
      <c r="G17" s="24">
        <v>230283940</v>
      </c>
      <c r="H17" s="24"/>
      <c r="I17" s="24">
        <v>-2024880</v>
      </c>
      <c r="J17" s="20">
        <v>228259060</v>
      </c>
      <c r="K17" s="24"/>
      <c r="L17" s="24">
        <v>578</v>
      </c>
      <c r="M17" s="20">
        <v>-289</v>
      </c>
      <c r="N17" s="24">
        <v>289</v>
      </c>
      <c r="O17" s="24">
        <v>-208156</v>
      </c>
      <c r="P17" s="24"/>
      <c r="Q17" s="20">
        <v>1647</v>
      </c>
      <c r="R17" s="24">
        <v>-206509</v>
      </c>
      <c r="S17" s="24">
        <v>-4920088</v>
      </c>
      <c r="T17" s="20">
        <v>-714226</v>
      </c>
      <c r="U17" s="24">
        <v>-714226</v>
      </c>
      <c r="V17" s="24">
        <v>-6348540</v>
      </c>
      <c r="W17" s="24">
        <v>221704300</v>
      </c>
      <c r="X17" s="20">
        <v>-30000000</v>
      </c>
      <c r="Y17" s="24">
        <v>251704300</v>
      </c>
      <c r="Z17" s="25">
        <v>-839.0143333333333</v>
      </c>
      <c r="AA17" s="26">
        <v>-30000000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221507814</v>
      </c>
      <c r="D25" s="29">
        <f t="shared" ref="D25:Y25" si="1">SUM(D15:D24)</f>
        <v>0</v>
      </c>
      <c r="E25" s="35">
        <f t="shared" si="1"/>
        <v>-30000000</v>
      </c>
      <c r="F25" s="36">
        <f t="shared" si="1"/>
        <v>-30000000</v>
      </c>
      <c r="G25" s="36">
        <f t="shared" si="1"/>
        <v>230283940</v>
      </c>
      <c r="H25" s="36">
        <f t="shared" si="1"/>
        <v>0</v>
      </c>
      <c r="I25" s="36">
        <f t="shared" si="1"/>
        <v>-2024880</v>
      </c>
      <c r="J25" s="36">
        <f t="shared" si="1"/>
        <v>228259060</v>
      </c>
      <c r="K25" s="36">
        <f t="shared" si="1"/>
        <v>0</v>
      </c>
      <c r="L25" s="36">
        <f t="shared" si="1"/>
        <v>578</v>
      </c>
      <c r="M25" s="36">
        <f t="shared" si="1"/>
        <v>-289</v>
      </c>
      <c r="N25" s="36">
        <f t="shared" si="1"/>
        <v>289</v>
      </c>
      <c r="O25" s="36">
        <f t="shared" si="1"/>
        <v>-208156</v>
      </c>
      <c r="P25" s="36">
        <f t="shared" si="1"/>
        <v>0</v>
      </c>
      <c r="Q25" s="36">
        <f t="shared" si="1"/>
        <v>1647</v>
      </c>
      <c r="R25" s="36">
        <f t="shared" si="1"/>
        <v>-206509</v>
      </c>
      <c r="S25" s="36">
        <f t="shared" si="1"/>
        <v>-4920088</v>
      </c>
      <c r="T25" s="36">
        <f t="shared" si="1"/>
        <v>-714226</v>
      </c>
      <c r="U25" s="36">
        <f t="shared" si="1"/>
        <v>-714226</v>
      </c>
      <c r="V25" s="36">
        <f t="shared" si="1"/>
        <v>-6348540</v>
      </c>
      <c r="W25" s="36">
        <f t="shared" si="1"/>
        <v>221704300</v>
      </c>
      <c r="X25" s="36">
        <f t="shared" si="1"/>
        <v>-30000000</v>
      </c>
      <c r="Y25" s="36">
        <f t="shared" si="1"/>
        <v>251704300</v>
      </c>
      <c r="Z25" s="37">
        <f>+IF(X25&lt;&gt;0,+(Y25/X25)*100,0)</f>
        <v>-839.0143333333333</v>
      </c>
      <c r="AA25" s="38">
        <f>SUM(AA15:AA24)</f>
        <v>-30000000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631386053</v>
      </c>
      <c r="D26" s="29">
        <f>+D13+D25</f>
        <v>0</v>
      </c>
      <c r="E26" s="30">
        <f t="shared" si="2"/>
        <v>-72010404</v>
      </c>
      <c r="F26" s="31">
        <f t="shared" si="2"/>
        <v>-28825519</v>
      </c>
      <c r="G26" s="31">
        <f t="shared" si="2"/>
        <v>529704184</v>
      </c>
      <c r="H26" s="31">
        <f t="shared" si="2"/>
        <v>96385764</v>
      </c>
      <c r="I26" s="31">
        <f t="shared" si="2"/>
        <v>7446548</v>
      </c>
      <c r="J26" s="31">
        <f t="shared" si="2"/>
        <v>633536496</v>
      </c>
      <c r="K26" s="31">
        <f t="shared" si="2"/>
        <v>6218303</v>
      </c>
      <c r="L26" s="31">
        <f t="shared" si="2"/>
        <v>27553296</v>
      </c>
      <c r="M26" s="31">
        <f t="shared" si="2"/>
        <v>417185</v>
      </c>
      <c r="N26" s="31">
        <f t="shared" si="2"/>
        <v>34188784</v>
      </c>
      <c r="O26" s="31">
        <f t="shared" si="2"/>
        <v>9548103</v>
      </c>
      <c r="P26" s="31">
        <f t="shared" si="2"/>
        <v>-3478424</v>
      </c>
      <c r="Q26" s="31">
        <f t="shared" si="2"/>
        <v>2746551</v>
      </c>
      <c r="R26" s="31">
        <f t="shared" si="2"/>
        <v>8816230</v>
      </c>
      <c r="S26" s="31">
        <f t="shared" si="2"/>
        <v>2609651</v>
      </c>
      <c r="T26" s="31">
        <f t="shared" si="2"/>
        <v>13972832</v>
      </c>
      <c r="U26" s="31">
        <f t="shared" si="2"/>
        <v>13972832</v>
      </c>
      <c r="V26" s="31">
        <f t="shared" si="2"/>
        <v>30555315</v>
      </c>
      <c r="W26" s="31">
        <f t="shared" si="2"/>
        <v>707096825</v>
      </c>
      <c r="X26" s="31">
        <f t="shared" si="2"/>
        <v>-28825519</v>
      </c>
      <c r="Y26" s="31">
        <f t="shared" si="2"/>
        <v>735922344</v>
      </c>
      <c r="Z26" s="32">
        <f>+IF(X26&lt;&gt;0,+(Y26/X26)*100,0)</f>
        <v>-2553.0237426080689</v>
      </c>
      <c r="AA26" s="33">
        <f>+AA13+AA25</f>
        <v>-28825519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468891</v>
      </c>
      <c r="D31" s="18"/>
      <c r="E31" s="19"/>
      <c r="F31" s="20"/>
      <c r="G31" s="20">
        <v>-231638</v>
      </c>
      <c r="H31" s="20">
        <v>692197</v>
      </c>
      <c r="I31" s="20"/>
      <c r="J31" s="20">
        <v>460559</v>
      </c>
      <c r="K31" s="20">
        <v>-13707</v>
      </c>
      <c r="L31" s="20">
        <v>-1021</v>
      </c>
      <c r="M31" s="20"/>
      <c r="N31" s="20">
        <v>-14728</v>
      </c>
      <c r="O31" s="20"/>
      <c r="P31" s="20">
        <v>-1609</v>
      </c>
      <c r="Q31" s="20"/>
      <c r="R31" s="20">
        <v>-1609</v>
      </c>
      <c r="S31" s="20"/>
      <c r="T31" s="20"/>
      <c r="U31" s="20"/>
      <c r="V31" s="20"/>
      <c r="W31" s="20">
        <v>444222</v>
      </c>
      <c r="X31" s="20"/>
      <c r="Y31" s="20">
        <v>444222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168154788</v>
      </c>
      <c r="D32" s="18"/>
      <c r="E32" s="19">
        <v>-14394048</v>
      </c>
      <c r="F32" s="20">
        <v>2</v>
      </c>
      <c r="G32" s="20">
        <v>163519485</v>
      </c>
      <c r="H32" s="20">
        <v>12987302</v>
      </c>
      <c r="I32" s="20">
        <v>8904000</v>
      </c>
      <c r="J32" s="20">
        <v>185410787</v>
      </c>
      <c r="K32" s="20">
        <v>4238696</v>
      </c>
      <c r="L32" s="20">
        <v>7302157</v>
      </c>
      <c r="M32" s="20">
        <v>-4638783</v>
      </c>
      <c r="N32" s="20">
        <v>6902070</v>
      </c>
      <c r="O32" s="20">
        <v>17171492</v>
      </c>
      <c r="P32" s="20">
        <v>7608836</v>
      </c>
      <c r="Q32" s="20">
        <v>2107640</v>
      </c>
      <c r="R32" s="20">
        <v>26887968</v>
      </c>
      <c r="S32" s="20">
        <v>5419717</v>
      </c>
      <c r="T32" s="20">
        <v>9703599</v>
      </c>
      <c r="U32" s="20">
        <v>9703599</v>
      </c>
      <c r="V32" s="20">
        <v>24826915</v>
      </c>
      <c r="W32" s="20">
        <v>244027740</v>
      </c>
      <c r="X32" s="20">
        <v>2</v>
      </c>
      <c r="Y32" s="20">
        <v>244027738</v>
      </c>
      <c r="Z32" s="21">
        <v>12201386900</v>
      </c>
      <c r="AA32" s="22">
        <v>2</v>
      </c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>
        <v>38631</v>
      </c>
      <c r="H33" s="20"/>
      <c r="I33" s="20"/>
      <c r="J33" s="20">
        <v>38631</v>
      </c>
      <c r="K33" s="20"/>
      <c r="L33" s="20"/>
      <c r="M33" s="20">
        <v>314223</v>
      </c>
      <c r="N33" s="20">
        <v>314223</v>
      </c>
      <c r="O33" s="20"/>
      <c r="P33" s="20">
        <v>78556</v>
      </c>
      <c r="Q33" s="20"/>
      <c r="R33" s="20">
        <v>78556</v>
      </c>
      <c r="S33" s="20">
        <v>157112</v>
      </c>
      <c r="T33" s="20">
        <v>157112</v>
      </c>
      <c r="U33" s="20">
        <v>157112</v>
      </c>
      <c r="V33" s="20">
        <v>471336</v>
      </c>
      <c r="W33" s="20">
        <v>902746</v>
      </c>
      <c r="X33" s="20"/>
      <c r="Y33" s="20">
        <v>902746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65693535</v>
      </c>
      <c r="D35" s="18"/>
      <c r="E35" s="19"/>
      <c r="F35" s="20"/>
      <c r="G35" s="20">
        <v>65791899</v>
      </c>
      <c r="H35" s="20">
        <v>5134181</v>
      </c>
      <c r="I35" s="20">
        <v>983134</v>
      </c>
      <c r="J35" s="20">
        <v>71909214</v>
      </c>
      <c r="K35" s="20">
        <v>1038161</v>
      </c>
      <c r="L35" s="20">
        <v>822844</v>
      </c>
      <c r="M35" s="20">
        <v>2563437</v>
      </c>
      <c r="N35" s="20">
        <v>4424442</v>
      </c>
      <c r="O35" s="20">
        <v>1045923</v>
      </c>
      <c r="P35" s="20">
        <v>-648187</v>
      </c>
      <c r="Q35" s="20">
        <v>802915</v>
      </c>
      <c r="R35" s="20">
        <v>1200651</v>
      </c>
      <c r="S35" s="20">
        <v>1123019</v>
      </c>
      <c r="T35" s="20">
        <v>1814175</v>
      </c>
      <c r="U35" s="20">
        <v>1814175</v>
      </c>
      <c r="V35" s="20">
        <v>4751369</v>
      </c>
      <c r="W35" s="20">
        <v>82285676</v>
      </c>
      <c r="X35" s="20"/>
      <c r="Y35" s="20">
        <v>82285676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234355845</v>
      </c>
      <c r="D37" s="29">
        <f t="shared" ref="D37:Y37" si="3">SUM(D29:D36)</f>
        <v>0</v>
      </c>
      <c r="E37" s="30">
        <f t="shared" si="3"/>
        <v>-14394048</v>
      </c>
      <c r="F37" s="31">
        <f t="shared" si="3"/>
        <v>2</v>
      </c>
      <c r="G37" s="31">
        <f t="shared" si="3"/>
        <v>229118377</v>
      </c>
      <c r="H37" s="31">
        <f t="shared" si="3"/>
        <v>18813680</v>
      </c>
      <c r="I37" s="31">
        <f t="shared" si="3"/>
        <v>9887134</v>
      </c>
      <c r="J37" s="31">
        <f t="shared" si="3"/>
        <v>257819191</v>
      </c>
      <c r="K37" s="31">
        <f t="shared" si="3"/>
        <v>5263150</v>
      </c>
      <c r="L37" s="31">
        <f t="shared" si="3"/>
        <v>8123980</v>
      </c>
      <c r="M37" s="31">
        <f t="shared" si="3"/>
        <v>-1761123</v>
      </c>
      <c r="N37" s="31">
        <f t="shared" si="3"/>
        <v>11626007</v>
      </c>
      <c r="O37" s="31">
        <f t="shared" si="3"/>
        <v>18217415</v>
      </c>
      <c r="P37" s="31">
        <f t="shared" si="3"/>
        <v>7037596</v>
      </c>
      <c r="Q37" s="31">
        <f t="shared" si="3"/>
        <v>2910555</v>
      </c>
      <c r="R37" s="31">
        <f t="shared" si="3"/>
        <v>28165566</v>
      </c>
      <c r="S37" s="31">
        <f t="shared" si="3"/>
        <v>6699848</v>
      </c>
      <c r="T37" s="31">
        <f t="shared" si="3"/>
        <v>11674886</v>
      </c>
      <c r="U37" s="31">
        <f t="shared" si="3"/>
        <v>11674886</v>
      </c>
      <c r="V37" s="31">
        <f t="shared" si="3"/>
        <v>30049620</v>
      </c>
      <c r="W37" s="31">
        <f t="shared" si="3"/>
        <v>327660384</v>
      </c>
      <c r="X37" s="31">
        <f t="shared" si="3"/>
        <v>2</v>
      </c>
      <c r="Y37" s="31">
        <f t="shared" si="3"/>
        <v>327660382</v>
      </c>
      <c r="Z37" s="32">
        <f>+IF(X37&lt;&gt;0,+(Y37/X37)*100,0)</f>
        <v>16383019100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234355845</v>
      </c>
      <c r="D44" s="29">
        <f>+D37+D43</f>
        <v>0</v>
      </c>
      <c r="E44" s="30">
        <f t="shared" si="5"/>
        <v>-14394048</v>
      </c>
      <c r="F44" s="31">
        <f t="shared" si="5"/>
        <v>2</v>
      </c>
      <c r="G44" s="31">
        <f t="shared" si="5"/>
        <v>229118377</v>
      </c>
      <c r="H44" s="31">
        <f t="shared" si="5"/>
        <v>18813680</v>
      </c>
      <c r="I44" s="31">
        <f t="shared" si="5"/>
        <v>9887134</v>
      </c>
      <c r="J44" s="31">
        <f t="shared" si="5"/>
        <v>257819191</v>
      </c>
      <c r="K44" s="31">
        <f t="shared" si="5"/>
        <v>5263150</v>
      </c>
      <c r="L44" s="31">
        <f t="shared" si="5"/>
        <v>8123980</v>
      </c>
      <c r="M44" s="31">
        <f t="shared" si="5"/>
        <v>-1761123</v>
      </c>
      <c r="N44" s="31">
        <f t="shared" si="5"/>
        <v>11626007</v>
      </c>
      <c r="O44" s="31">
        <f t="shared" si="5"/>
        <v>18217415</v>
      </c>
      <c r="P44" s="31">
        <f t="shared" si="5"/>
        <v>7037596</v>
      </c>
      <c r="Q44" s="31">
        <f t="shared" si="5"/>
        <v>2910555</v>
      </c>
      <c r="R44" s="31">
        <f t="shared" si="5"/>
        <v>28165566</v>
      </c>
      <c r="S44" s="31">
        <f t="shared" si="5"/>
        <v>6699848</v>
      </c>
      <c r="T44" s="31">
        <f t="shared" si="5"/>
        <v>11674886</v>
      </c>
      <c r="U44" s="31">
        <f t="shared" si="5"/>
        <v>11674886</v>
      </c>
      <c r="V44" s="31">
        <f t="shared" si="5"/>
        <v>30049620</v>
      </c>
      <c r="W44" s="31">
        <f t="shared" si="5"/>
        <v>327660384</v>
      </c>
      <c r="X44" s="31">
        <f t="shared" si="5"/>
        <v>2</v>
      </c>
      <c r="Y44" s="31">
        <f t="shared" si="5"/>
        <v>327660382</v>
      </c>
      <c r="Z44" s="32">
        <f>+IF(X44&lt;&gt;0,+(Y44/X44)*100,0)</f>
        <v>16383019100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397030208</v>
      </c>
      <c r="D45" s="42">
        <f t="shared" si="6"/>
        <v>0</v>
      </c>
      <c r="E45" s="43">
        <f t="shared" si="6"/>
        <v>-57616356</v>
      </c>
      <c r="F45" s="44">
        <f t="shared" si="6"/>
        <v>-28825521</v>
      </c>
      <c r="G45" s="44">
        <f t="shared" si="6"/>
        <v>300585807</v>
      </c>
      <c r="H45" s="44">
        <f t="shared" si="6"/>
        <v>77572084</v>
      </c>
      <c r="I45" s="44">
        <f t="shared" si="6"/>
        <v>-2440586</v>
      </c>
      <c r="J45" s="44">
        <f t="shared" si="6"/>
        <v>375717305</v>
      </c>
      <c r="K45" s="44">
        <f t="shared" si="6"/>
        <v>955153</v>
      </c>
      <c r="L45" s="44">
        <f t="shared" si="6"/>
        <v>19429316</v>
      </c>
      <c r="M45" s="44">
        <f t="shared" si="6"/>
        <v>2178308</v>
      </c>
      <c r="N45" s="44">
        <f t="shared" si="6"/>
        <v>22562777</v>
      </c>
      <c r="O45" s="44">
        <f t="shared" si="6"/>
        <v>-8669312</v>
      </c>
      <c r="P45" s="44">
        <f t="shared" si="6"/>
        <v>-10516020</v>
      </c>
      <c r="Q45" s="44">
        <f t="shared" si="6"/>
        <v>-164004</v>
      </c>
      <c r="R45" s="44">
        <f t="shared" si="6"/>
        <v>-19349336</v>
      </c>
      <c r="S45" s="44">
        <f t="shared" si="6"/>
        <v>-4090197</v>
      </c>
      <c r="T45" s="44">
        <f t="shared" si="6"/>
        <v>2297946</v>
      </c>
      <c r="U45" s="44">
        <f t="shared" si="6"/>
        <v>2297946</v>
      </c>
      <c r="V45" s="44">
        <f t="shared" si="6"/>
        <v>505695</v>
      </c>
      <c r="W45" s="44">
        <f t="shared" si="6"/>
        <v>379436441</v>
      </c>
      <c r="X45" s="44">
        <f t="shared" si="6"/>
        <v>-28825521</v>
      </c>
      <c r="Y45" s="44">
        <f t="shared" si="6"/>
        <v>408261962</v>
      </c>
      <c r="Z45" s="45">
        <f>+IF(X45&lt;&gt;0,+(Y45/X45)*100,0)</f>
        <v>-1416.3211898234208</v>
      </c>
      <c r="AA45" s="46">
        <f>+AA26-AA44</f>
        <v>-28825521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17672898</v>
      </c>
      <c r="D47" s="18"/>
      <c r="E47" s="19">
        <v>-57616356</v>
      </c>
      <c r="F47" s="20">
        <v>-28825521</v>
      </c>
      <c r="G47" s="20">
        <v>17672898</v>
      </c>
      <c r="H47" s="20">
        <v>-4999431</v>
      </c>
      <c r="I47" s="20">
        <v>-15653140</v>
      </c>
      <c r="J47" s="20">
        <v>-2979673</v>
      </c>
      <c r="K47" s="20">
        <v>940452</v>
      </c>
      <c r="L47" s="20">
        <v>8560766</v>
      </c>
      <c r="M47" s="20">
        <v>12637330</v>
      </c>
      <c r="N47" s="20">
        <v>22138548</v>
      </c>
      <c r="O47" s="20">
        <v>-8671723</v>
      </c>
      <c r="P47" s="20">
        <v>-10424631</v>
      </c>
      <c r="Q47" s="20">
        <v>-140296</v>
      </c>
      <c r="R47" s="20">
        <v>-19236650</v>
      </c>
      <c r="S47" s="20">
        <v>-4092285</v>
      </c>
      <c r="T47" s="20">
        <v>2296694</v>
      </c>
      <c r="U47" s="20">
        <v>2296694</v>
      </c>
      <c r="V47" s="20">
        <v>501103</v>
      </c>
      <c r="W47" s="20">
        <v>423328</v>
      </c>
      <c r="X47" s="20">
        <v>-28825521</v>
      </c>
      <c r="Y47" s="20">
        <v>29248849</v>
      </c>
      <c r="Z47" s="47">
        <v>-101.46858750618939</v>
      </c>
      <c r="AA47" s="22">
        <v>-28825521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17672898</v>
      </c>
      <c r="D50" s="50">
        <f t="shared" ref="D50:Y50" si="7">SUM(D47:D49)</f>
        <v>0</v>
      </c>
      <c r="E50" s="51">
        <f t="shared" si="7"/>
        <v>-57616356</v>
      </c>
      <c r="F50" s="52">
        <f t="shared" si="7"/>
        <v>-28825521</v>
      </c>
      <c r="G50" s="52">
        <f t="shared" si="7"/>
        <v>17672898</v>
      </c>
      <c r="H50" s="52">
        <f t="shared" si="7"/>
        <v>-4999431</v>
      </c>
      <c r="I50" s="52">
        <f t="shared" si="7"/>
        <v>-15653140</v>
      </c>
      <c r="J50" s="52">
        <f t="shared" si="7"/>
        <v>-2979673</v>
      </c>
      <c r="K50" s="52">
        <f t="shared" si="7"/>
        <v>940452</v>
      </c>
      <c r="L50" s="52">
        <f t="shared" si="7"/>
        <v>8560766</v>
      </c>
      <c r="M50" s="52">
        <f t="shared" si="7"/>
        <v>12637330</v>
      </c>
      <c r="N50" s="52">
        <f t="shared" si="7"/>
        <v>22138548</v>
      </c>
      <c r="O50" s="52">
        <f t="shared" si="7"/>
        <v>-8671723</v>
      </c>
      <c r="P50" s="52">
        <f t="shared" si="7"/>
        <v>-10424631</v>
      </c>
      <c r="Q50" s="52">
        <f t="shared" si="7"/>
        <v>-140296</v>
      </c>
      <c r="R50" s="52">
        <f t="shared" si="7"/>
        <v>-19236650</v>
      </c>
      <c r="S50" s="52">
        <f t="shared" si="7"/>
        <v>-4092285</v>
      </c>
      <c r="T50" s="52">
        <f t="shared" si="7"/>
        <v>2296694</v>
      </c>
      <c r="U50" s="52">
        <f t="shared" si="7"/>
        <v>2296694</v>
      </c>
      <c r="V50" s="52">
        <f t="shared" si="7"/>
        <v>501103</v>
      </c>
      <c r="W50" s="52">
        <f t="shared" si="7"/>
        <v>423328</v>
      </c>
      <c r="X50" s="52">
        <f t="shared" si="7"/>
        <v>-28825521</v>
      </c>
      <c r="Y50" s="52">
        <f t="shared" si="7"/>
        <v>29248849</v>
      </c>
      <c r="Z50" s="53">
        <f>+IF(X50&lt;&gt;0,+(Y50/X50)*100,0)</f>
        <v>-101.46858750618939</v>
      </c>
      <c r="AA50" s="54">
        <f>SUM(AA47:AA49)</f>
        <v>-28825521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-207482187</v>
      </c>
      <c r="D6" s="18"/>
      <c r="E6" s="19">
        <v>-35229963</v>
      </c>
      <c r="F6" s="20">
        <v>-44248432</v>
      </c>
      <c r="G6" s="20">
        <v>-205482185</v>
      </c>
      <c r="H6" s="20">
        <v>-3365287</v>
      </c>
      <c r="I6" s="20">
        <v>-7722986</v>
      </c>
      <c r="J6" s="20">
        <v>-216570458</v>
      </c>
      <c r="K6" s="20">
        <v>-6429760</v>
      </c>
      <c r="L6" s="20">
        <v>-2183803</v>
      </c>
      <c r="M6" s="20">
        <v>-5037432</v>
      </c>
      <c r="N6" s="20">
        <v>-13650995</v>
      </c>
      <c r="O6" s="20">
        <v>-3879370</v>
      </c>
      <c r="P6" s="20">
        <v>-2732784</v>
      </c>
      <c r="Q6" s="20">
        <v>-3860351</v>
      </c>
      <c r="R6" s="20">
        <v>-10472505</v>
      </c>
      <c r="S6" s="20">
        <v>-2046433</v>
      </c>
      <c r="T6" s="20">
        <v>-2227129</v>
      </c>
      <c r="U6" s="20">
        <v>-5488952</v>
      </c>
      <c r="V6" s="20">
        <v>-9762514</v>
      </c>
      <c r="W6" s="20">
        <v>-250456472</v>
      </c>
      <c r="X6" s="20">
        <v>-44248432</v>
      </c>
      <c r="Y6" s="20">
        <v>-206208040</v>
      </c>
      <c r="Z6" s="21">
        <v>466.02338360825985</v>
      </c>
      <c r="AA6" s="22">
        <v>-44248432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-407</v>
      </c>
      <c r="I7" s="20">
        <v>-180</v>
      </c>
      <c r="J7" s="20">
        <v>-587</v>
      </c>
      <c r="K7" s="20">
        <v>-835</v>
      </c>
      <c r="L7" s="20"/>
      <c r="M7" s="20">
        <v>-180</v>
      </c>
      <c r="N7" s="20">
        <v>-1015</v>
      </c>
      <c r="O7" s="20"/>
      <c r="P7" s="20">
        <v>-295</v>
      </c>
      <c r="Q7" s="20"/>
      <c r="R7" s="20">
        <v>-295</v>
      </c>
      <c r="S7" s="20">
        <v>-620</v>
      </c>
      <c r="T7" s="20">
        <v>-180</v>
      </c>
      <c r="U7" s="20">
        <v>-3146</v>
      </c>
      <c r="V7" s="20">
        <v>-3946</v>
      </c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508169</v>
      </c>
      <c r="I10" s="20">
        <v>445642</v>
      </c>
      <c r="J10" s="20">
        <v>953811</v>
      </c>
      <c r="K10" s="20">
        <v>616566</v>
      </c>
      <c r="L10" s="20">
        <v>310005</v>
      </c>
      <c r="M10" s="20">
        <v>132731</v>
      </c>
      <c r="N10" s="20">
        <v>1059302</v>
      </c>
      <c r="O10" s="20"/>
      <c r="P10" s="20"/>
      <c r="Q10" s="20"/>
      <c r="R10" s="20"/>
      <c r="S10" s="20"/>
      <c r="T10" s="20"/>
      <c r="U10" s="20"/>
      <c r="V10" s="20"/>
      <c r="W10" s="20">
        <v>2013113</v>
      </c>
      <c r="X10" s="20"/>
      <c r="Y10" s="20">
        <v>2013113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27262201</v>
      </c>
      <c r="D11" s="18"/>
      <c r="E11" s="19"/>
      <c r="F11" s="20"/>
      <c r="G11" s="24">
        <v>27395661</v>
      </c>
      <c r="H11" s="24">
        <v>438950</v>
      </c>
      <c r="I11" s="24">
        <v>835111</v>
      </c>
      <c r="J11" s="20">
        <v>28669722</v>
      </c>
      <c r="K11" s="24">
        <v>758242</v>
      </c>
      <c r="L11" s="24">
        <v>783102</v>
      </c>
      <c r="M11" s="20">
        <v>325362</v>
      </c>
      <c r="N11" s="24">
        <v>1866706</v>
      </c>
      <c r="O11" s="24">
        <v>506005</v>
      </c>
      <c r="P11" s="24">
        <v>356450</v>
      </c>
      <c r="Q11" s="20">
        <v>503524</v>
      </c>
      <c r="R11" s="24">
        <v>1365979</v>
      </c>
      <c r="S11" s="24">
        <v>266926</v>
      </c>
      <c r="T11" s="20">
        <v>290495</v>
      </c>
      <c r="U11" s="24">
        <v>715950</v>
      </c>
      <c r="V11" s="24">
        <v>1273371</v>
      </c>
      <c r="W11" s="24">
        <v>33175778</v>
      </c>
      <c r="X11" s="20"/>
      <c r="Y11" s="24">
        <v>33175778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-180219986</v>
      </c>
      <c r="D13" s="29">
        <f>SUM(D6:D12)</f>
        <v>0</v>
      </c>
      <c r="E13" s="30">
        <f t="shared" si="0"/>
        <v>-35229963</v>
      </c>
      <c r="F13" s="31">
        <f t="shared" si="0"/>
        <v>-44248432</v>
      </c>
      <c r="G13" s="31">
        <f t="shared" si="0"/>
        <v>-178086524</v>
      </c>
      <c r="H13" s="31">
        <f t="shared" si="0"/>
        <v>-2418575</v>
      </c>
      <c r="I13" s="31">
        <f t="shared" si="0"/>
        <v>-6442413</v>
      </c>
      <c r="J13" s="31">
        <f t="shared" si="0"/>
        <v>-186947512</v>
      </c>
      <c r="K13" s="31">
        <f t="shared" si="0"/>
        <v>-5055787</v>
      </c>
      <c r="L13" s="31">
        <f t="shared" si="0"/>
        <v>-1090696</v>
      </c>
      <c r="M13" s="31">
        <f t="shared" si="0"/>
        <v>-4579519</v>
      </c>
      <c r="N13" s="31">
        <f t="shared" si="0"/>
        <v>-10726002</v>
      </c>
      <c r="O13" s="31">
        <f t="shared" si="0"/>
        <v>-3373365</v>
      </c>
      <c r="P13" s="31">
        <f t="shared" si="0"/>
        <v>-2376629</v>
      </c>
      <c r="Q13" s="31">
        <f t="shared" si="0"/>
        <v>-3356827</v>
      </c>
      <c r="R13" s="31">
        <f t="shared" si="0"/>
        <v>-9106821</v>
      </c>
      <c r="S13" s="31">
        <f t="shared" si="0"/>
        <v>-1780127</v>
      </c>
      <c r="T13" s="31">
        <f t="shared" si="0"/>
        <v>-1936814</v>
      </c>
      <c r="U13" s="31">
        <f t="shared" si="0"/>
        <v>-4776148</v>
      </c>
      <c r="V13" s="31">
        <f t="shared" si="0"/>
        <v>-8493089</v>
      </c>
      <c r="W13" s="31">
        <f t="shared" si="0"/>
        <v>-215273424</v>
      </c>
      <c r="X13" s="31">
        <f t="shared" si="0"/>
        <v>-44248432</v>
      </c>
      <c r="Y13" s="31">
        <f t="shared" si="0"/>
        <v>-171024992</v>
      </c>
      <c r="Z13" s="32">
        <f>+IF(X13&lt;&gt;0,+(Y13/X13)*100,0)</f>
        <v>386.51085308514433</v>
      </c>
      <c r="AA13" s="33">
        <f>SUM(AA6:AA12)</f>
        <v>-44248432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2744345</v>
      </c>
      <c r="D17" s="18"/>
      <c r="E17" s="19">
        <v>8000000</v>
      </c>
      <c r="F17" s="20">
        <v>8000000</v>
      </c>
      <c r="G17" s="24">
        <v>2744345</v>
      </c>
      <c r="H17" s="24">
        <v>1146742</v>
      </c>
      <c r="I17" s="24">
        <v>835436</v>
      </c>
      <c r="J17" s="20">
        <v>4726523</v>
      </c>
      <c r="K17" s="24">
        <v>2607910</v>
      </c>
      <c r="L17" s="24">
        <v>1134742</v>
      </c>
      <c r="M17" s="20"/>
      <c r="N17" s="24">
        <v>3742652</v>
      </c>
      <c r="O17" s="24">
        <v>30327</v>
      </c>
      <c r="P17" s="24"/>
      <c r="Q17" s="20">
        <v>75000</v>
      </c>
      <c r="R17" s="24">
        <v>105327</v>
      </c>
      <c r="S17" s="24"/>
      <c r="T17" s="20"/>
      <c r="U17" s="24">
        <v>251268</v>
      </c>
      <c r="V17" s="24">
        <v>251268</v>
      </c>
      <c r="W17" s="24">
        <v>8825770</v>
      </c>
      <c r="X17" s="20">
        <v>8000000</v>
      </c>
      <c r="Y17" s="24">
        <v>825770</v>
      </c>
      <c r="Z17" s="25">
        <v>10.322125</v>
      </c>
      <c r="AA17" s="26">
        <v>8000000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2744345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2744345</v>
      </c>
      <c r="H25" s="36">
        <f t="shared" si="1"/>
        <v>1146742</v>
      </c>
      <c r="I25" s="36">
        <f t="shared" si="1"/>
        <v>835436</v>
      </c>
      <c r="J25" s="36">
        <f t="shared" si="1"/>
        <v>4726523</v>
      </c>
      <c r="K25" s="36">
        <f t="shared" si="1"/>
        <v>2607910</v>
      </c>
      <c r="L25" s="36">
        <f t="shared" si="1"/>
        <v>1134742</v>
      </c>
      <c r="M25" s="36">
        <f t="shared" si="1"/>
        <v>0</v>
      </c>
      <c r="N25" s="36">
        <f t="shared" si="1"/>
        <v>3742652</v>
      </c>
      <c r="O25" s="36">
        <f t="shared" si="1"/>
        <v>30327</v>
      </c>
      <c r="P25" s="36">
        <f t="shared" si="1"/>
        <v>0</v>
      </c>
      <c r="Q25" s="36">
        <f t="shared" si="1"/>
        <v>75000</v>
      </c>
      <c r="R25" s="36">
        <f t="shared" si="1"/>
        <v>105327</v>
      </c>
      <c r="S25" s="36">
        <f t="shared" si="1"/>
        <v>0</v>
      </c>
      <c r="T25" s="36">
        <f t="shared" si="1"/>
        <v>0</v>
      </c>
      <c r="U25" s="36">
        <f t="shared" si="1"/>
        <v>251268</v>
      </c>
      <c r="V25" s="36">
        <f t="shared" si="1"/>
        <v>251268</v>
      </c>
      <c r="W25" s="36">
        <f t="shared" si="1"/>
        <v>8825770</v>
      </c>
      <c r="X25" s="36">
        <f t="shared" si="1"/>
        <v>8000000</v>
      </c>
      <c r="Y25" s="36">
        <f t="shared" si="1"/>
        <v>825770</v>
      </c>
      <c r="Z25" s="37">
        <f>+IF(X25&lt;&gt;0,+(Y25/X25)*100,0)</f>
        <v>10.322125</v>
      </c>
      <c r="AA25" s="38">
        <f>SUM(AA15:AA24)</f>
        <v>8000000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-177475641</v>
      </c>
      <c r="D26" s="29">
        <f>+D13+D25</f>
        <v>0</v>
      </c>
      <c r="E26" s="30">
        <f t="shared" si="2"/>
        <v>-27229963</v>
      </c>
      <c r="F26" s="31">
        <f t="shared" si="2"/>
        <v>-36248432</v>
      </c>
      <c r="G26" s="31">
        <f t="shared" si="2"/>
        <v>-175342179</v>
      </c>
      <c r="H26" s="31">
        <f t="shared" si="2"/>
        <v>-1271833</v>
      </c>
      <c r="I26" s="31">
        <f t="shared" si="2"/>
        <v>-5606977</v>
      </c>
      <c r="J26" s="31">
        <f t="shared" si="2"/>
        <v>-182220989</v>
      </c>
      <c r="K26" s="31">
        <f t="shared" si="2"/>
        <v>-2447877</v>
      </c>
      <c r="L26" s="31">
        <f t="shared" si="2"/>
        <v>44046</v>
      </c>
      <c r="M26" s="31">
        <f t="shared" si="2"/>
        <v>-4579519</v>
      </c>
      <c r="N26" s="31">
        <f t="shared" si="2"/>
        <v>-6983350</v>
      </c>
      <c r="O26" s="31">
        <f t="shared" si="2"/>
        <v>-3343038</v>
      </c>
      <c r="P26" s="31">
        <f t="shared" si="2"/>
        <v>-2376629</v>
      </c>
      <c r="Q26" s="31">
        <f t="shared" si="2"/>
        <v>-3281827</v>
      </c>
      <c r="R26" s="31">
        <f t="shared" si="2"/>
        <v>-9001494</v>
      </c>
      <c r="S26" s="31">
        <f t="shared" si="2"/>
        <v>-1780127</v>
      </c>
      <c r="T26" s="31">
        <f t="shared" si="2"/>
        <v>-1936814</v>
      </c>
      <c r="U26" s="31">
        <f t="shared" si="2"/>
        <v>-4524880</v>
      </c>
      <c r="V26" s="31">
        <f t="shared" si="2"/>
        <v>-8241821</v>
      </c>
      <c r="W26" s="31">
        <f t="shared" si="2"/>
        <v>-206447654</v>
      </c>
      <c r="X26" s="31">
        <f t="shared" si="2"/>
        <v>-36248432</v>
      </c>
      <c r="Y26" s="31">
        <f t="shared" si="2"/>
        <v>-170199222</v>
      </c>
      <c r="Z26" s="32">
        <f>+IF(X26&lt;&gt;0,+(Y26/X26)*100,0)</f>
        <v>469.53540500731174</v>
      </c>
      <c r="AA26" s="33">
        <f>+AA13+AA25</f>
        <v>-36248432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4786070</v>
      </c>
      <c r="D32" s="18"/>
      <c r="E32" s="19"/>
      <c r="F32" s="20"/>
      <c r="G32" s="20">
        <v>5809238</v>
      </c>
      <c r="H32" s="20">
        <v>414600</v>
      </c>
      <c r="I32" s="20">
        <v>-1237104</v>
      </c>
      <c r="J32" s="20">
        <v>4986734</v>
      </c>
      <c r="K32" s="20">
        <v>251859</v>
      </c>
      <c r="L32" s="20">
        <v>2656458</v>
      </c>
      <c r="M32" s="20">
        <v>-2543163</v>
      </c>
      <c r="N32" s="20">
        <v>365154</v>
      </c>
      <c r="O32" s="20">
        <v>30327</v>
      </c>
      <c r="P32" s="20">
        <v>-295</v>
      </c>
      <c r="Q32" s="20">
        <v>-176768</v>
      </c>
      <c r="R32" s="20">
        <v>-146736</v>
      </c>
      <c r="S32" s="20">
        <v>-620</v>
      </c>
      <c r="T32" s="20">
        <v>-180</v>
      </c>
      <c r="U32" s="20">
        <v>173105</v>
      </c>
      <c r="V32" s="20">
        <v>172305</v>
      </c>
      <c r="W32" s="20">
        <v>5377457</v>
      </c>
      <c r="X32" s="20"/>
      <c r="Y32" s="20">
        <v>5377457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1405360</v>
      </c>
      <c r="H33" s="20">
        <v>594640</v>
      </c>
      <c r="I33" s="20">
        <v>-1009917</v>
      </c>
      <c r="J33" s="20">
        <v>990083</v>
      </c>
      <c r="K33" s="20"/>
      <c r="L33" s="20">
        <v>1587000</v>
      </c>
      <c r="M33" s="20"/>
      <c r="N33" s="20">
        <v>1587000</v>
      </c>
      <c r="O33" s="20"/>
      <c r="P33" s="20"/>
      <c r="Q33" s="20"/>
      <c r="R33" s="20"/>
      <c r="S33" s="20"/>
      <c r="T33" s="20">
        <v>-2477082</v>
      </c>
      <c r="U33" s="20">
        <v>-100001</v>
      </c>
      <c r="V33" s="20">
        <v>-2577083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4786070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7214598</v>
      </c>
      <c r="H37" s="31">
        <f t="shared" si="3"/>
        <v>1009240</v>
      </c>
      <c r="I37" s="31">
        <f t="shared" si="3"/>
        <v>-2247021</v>
      </c>
      <c r="J37" s="31">
        <f t="shared" si="3"/>
        <v>5976817</v>
      </c>
      <c r="K37" s="31">
        <f t="shared" si="3"/>
        <v>251859</v>
      </c>
      <c r="L37" s="31">
        <f t="shared" si="3"/>
        <v>4243458</v>
      </c>
      <c r="M37" s="31">
        <f t="shared" si="3"/>
        <v>-2543163</v>
      </c>
      <c r="N37" s="31">
        <f t="shared" si="3"/>
        <v>1952154</v>
      </c>
      <c r="O37" s="31">
        <f t="shared" si="3"/>
        <v>30327</v>
      </c>
      <c r="P37" s="31">
        <f t="shared" si="3"/>
        <v>-295</v>
      </c>
      <c r="Q37" s="31">
        <f t="shared" si="3"/>
        <v>-176768</v>
      </c>
      <c r="R37" s="31">
        <f t="shared" si="3"/>
        <v>-146736</v>
      </c>
      <c r="S37" s="31">
        <f t="shared" si="3"/>
        <v>-620</v>
      </c>
      <c r="T37" s="31">
        <f t="shared" si="3"/>
        <v>-2477262</v>
      </c>
      <c r="U37" s="31">
        <f t="shared" si="3"/>
        <v>73104</v>
      </c>
      <c r="V37" s="31">
        <f t="shared" si="3"/>
        <v>-2404778</v>
      </c>
      <c r="W37" s="31">
        <f t="shared" si="3"/>
        <v>5377457</v>
      </c>
      <c r="X37" s="31">
        <f t="shared" si="3"/>
        <v>0</v>
      </c>
      <c r="Y37" s="31">
        <f t="shared" si="3"/>
        <v>5377457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4786070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7214598</v>
      </c>
      <c r="H44" s="31">
        <f t="shared" si="5"/>
        <v>1009240</v>
      </c>
      <c r="I44" s="31">
        <f t="shared" si="5"/>
        <v>-2247021</v>
      </c>
      <c r="J44" s="31">
        <f t="shared" si="5"/>
        <v>5976817</v>
      </c>
      <c r="K44" s="31">
        <f t="shared" si="5"/>
        <v>251859</v>
      </c>
      <c r="L44" s="31">
        <f t="shared" si="5"/>
        <v>4243458</v>
      </c>
      <c r="M44" s="31">
        <f t="shared" si="5"/>
        <v>-2543163</v>
      </c>
      <c r="N44" s="31">
        <f t="shared" si="5"/>
        <v>1952154</v>
      </c>
      <c r="O44" s="31">
        <f t="shared" si="5"/>
        <v>30327</v>
      </c>
      <c r="P44" s="31">
        <f t="shared" si="5"/>
        <v>-295</v>
      </c>
      <c r="Q44" s="31">
        <f t="shared" si="5"/>
        <v>-176768</v>
      </c>
      <c r="R44" s="31">
        <f t="shared" si="5"/>
        <v>-146736</v>
      </c>
      <c r="S44" s="31">
        <f t="shared" si="5"/>
        <v>-620</v>
      </c>
      <c r="T44" s="31">
        <f t="shared" si="5"/>
        <v>-2477262</v>
      </c>
      <c r="U44" s="31">
        <f t="shared" si="5"/>
        <v>73104</v>
      </c>
      <c r="V44" s="31">
        <f t="shared" si="5"/>
        <v>-2404778</v>
      </c>
      <c r="W44" s="31">
        <f t="shared" si="5"/>
        <v>5377457</v>
      </c>
      <c r="X44" s="31">
        <f t="shared" si="5"/>
        <v>0</v>
      </c>
      <c r="Y44" s="31">
        <f t="shared" si="5"/>
        <v>5377457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-182261711</v>
      </c>
      <c r="D45" s="42">
        <f t="shared" si="6"/>
        <v>0</v>
      </c>
      <c r="E45" s="43">
        <f t="shared" si="6"/>
        <v>-27229963</v>
      </c>
      <c r="F45" s="44">
        <f t="shared" si="6"/>
        <v>-36248432</v>
      </c>
      <c r="G45" s="44">
        <f t="shared" si="6"/>
        <v>-182556777</v>
      </c>
      <c r="H45" s="44">
        <f t="shared" si="6"/>
        <v>-2281073</v>
      </c>
      <c r="I45" s="44">
        <f t="shared" si="6"/>
        <v>-3359956</v>
      </c>
      <c r="J45" s="44">
        <f t="shared" si="6"/>
        <v>-188197806</v>
      </c>
      <c r="K45" s="44">
        <f t="shared" si="6"/>
        <v>-2699736</v>
      </c>
      <c r="L45" s="44">
        <f t="shared" si="6"/>
        <v>-4199412</v>
      </c>
      <c r="M45" s="44">
        <f t="shared" si="6"/>
        <v>-2036356</v>
      </c>
      <c r="N45" s="44">
        <f t="shared" si="6"/>
        <v>-8935504</v>
      </c>
      <c r="O45" s="44">
        <f t="shared" si="6"/>
        <v>-3373365</v>
      </c>
      <c r="P45" s="44">
        <f t="shared" si="6"/>
        <v>-2376334</v>
      </c>
      <c r="Q45" s="44">
        <f t="shared" si="6"/>
        <v>-3105059</v>
      </c>
      <c r="R45" s="44">
        <f t="shared" si="6"/>
        <v>-8854758</v>
      </c>
      <c r="S45" s="44">
        <f t="shared" si="6"/>
        <v>-1779507</v>
      </c>
      <c r="T45" s="44">
        <f t="shared" si="6"/>
        <v>540448</v>
      </c>
      <c r="U45" s="44">
        <f t="shared" si="6"/>
        <v>-4597984</v>
      </c>
      <c r="V45" s="44">
        <f t="shared" si="6"/>
        <v>-5837043</v>
      </c>
      <c r="W45" s="44">
        <f t="shared" si="6"/>
        <v>-211825111</v>
      </c>
      <c r="X45" s="44">
        <f t="shared" si="6"/>
        <v>-36248432</v>
      </c>
      <c r="Y45" s="44">
        <f t="shared" si="6"/>
        <v>-175576679</v>
      </c>
      <c r="Z45" s="45">
        <f>+IF(X45&lt;&gt;0,+(Y45/X45)*100,0)</f>
        <v>484.37041083597768</v>
      </c>
      <c r="AA45" s="46">
        <f>+AA26-AA44</f>
        <v>-36248432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-71580957</v>
      </c>
      <c r="D47" s="18"/>
      <c r="E47" s="19">
        <v>-27229963</v>
      </c>
      <c r="F47" s="20">
        <v>-36248432</v>
      </c>
      <c r="G47" s="20">
        <v>-70228038</v>
      </c>
      <c r="H47" s="20">
        <v>-1930698</v>
      </c>
      <c r="I47" s="20">
        <v>-6088982</v>
      </c>
      <c r="J47" s="20">
        <v>-78247718</v>
      </c>
      <c r="K47" s="20">
        <v>-2955894</v>
      </c>
      <c r="L47" s="20">
        <v>-4504770</v>
      </c>
      <c r="M47" s="20">
        <v>-2403921</v>
      </c>
      <c r="N47" s="20">
        <v>-9864585</v>
      </c>
      <c r="O47" s="20">
        <v>-3659838</v>
      </c>
      <c r="P47" s="20">
        <v>-2589789</v>
      </c>
      <c r="Q47" s="20">
        <v>-3377969</v>
      </c>
      <c r="R47" s="20">
        <v>-9627596</v>
      </c>
      <c r="S47" s="20">
        <v>-2005447</v>
      </c>
      <c r="T47" s="20">
        <v>314508</v>
      </c>
      <c r="U47" s="20">
        <v>-4939629</v>
      </c>
      <c r="V47" s="20">
        <v>-6630568</v>
      </c>
      <c r="W47" s="20">
        <v>-104370467</v>
      </c>
      <c r="X47" s="20">
        <v>-36248432</v>
      </c>
      <c r="Y47" s="20">
        <v>-68122035</v>
      </c>
      <c r="Z47" s="47">
        <v>187.93098415953551</v>
      </c>
      <c r="AA47" s="22">
        <v>-36248432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-71580957</v>
      </c>
      <c r="D50" s="50">
        <f t="shared" ref="D50:Y50" si="7">SUM(D47:D49)</f>
        <v>0</v>
      </c>
      <c r="E50" s="51">
        <f t="shared" si="7"/>
        <v>-27229963</v>
      </c>
      <c r="F50" s="52">
        <f t="shared" si="7"/>
        <v>-36248432</v>
      </c>
      <c r="G50" s="52">
        <f t="shared" si="7"/>
        <v>-70228038</v>
      </c>
      <c r="H50" s="52">
        <f t="shared" si="7"/>
        <v>-1930698</v>
      </c>
      <c r="I50" s="52">
        <f t="shared" si="7"/>
        <v>-6088982</v>
      </c>
      <c r="J50" s="52">
        <f t="shared" si="7"/>
        <v>-78247718</v>
      </c>
      <c r="K50" s="52">
        <f t="shared" si="7"/>
        <v>-2955894</v>
      </c>
      <c r="L50" s="52">
        <f t="shared" si="7"/>
        <v>-4504770</v>
      </c>
      <c r="M50" s="52">
        <f t="shared" si="7"/>
        <v>-2403921</v>
      </c>
      <c r="N50" s="52">
        <f t="shared" si="7"/>
        <v>-9864585</v>
      </c>
      <c r="O50" s="52">
        <f t="shared" si="7"/>
        <v>-3659838</v>
      </c>
      <c r="P50" s="52">
        <f t="shared" si="7"/>
        <v>-2589789</v>
      </c>
      <c r="Q50" s="52">
        <f t="shared" si="7"/>
        <v>-3377969</v>
      </c>
      <c r="R50" s="52">
        <f t="shared" si="7"/>
        <v>-9627596</v>
      </c>
      <c r="S50" s="52">
        <f t="shared" si="7"/>
        <v>-2005447</v>
      </c>
      <c r="T50" s="52">
        <f t="shared" si="7"/>
        <v>314508</v>
      </c>
      <c r="U50" s="52">
        <f t="shared" si="7"/>
        <v>-4939629</v>
      </c>
      <c r="V50" s="52">
        <f t="shared" si="7"/>
        <v>-6630568</v>
      </c>
      <c r="W50" s="52">
        <f t="shared" si="7"/>
        <v>-104370467</v>
      </c>
      <c r="X50" s="52">
        <f t="shared" si="7"/>
        <v>-36248432</v>
      </c>
      <c r="Y50" s="52">
        <f t="shared" si="7"/>
        <v>-68122035</v>
      </c>
      <c r="Z50" s="53">
        <f>+IF(X50&lt;&gt;0,+(Y50/X50)*100,0)</f>
        <v>187.93098415953551</v>
      </c>
      <c r="AA50" s="54">
        <f>SUM(AA47:AA49)</f>
        <v>-36248432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-111015391</v>
      </c>
      <c r="D6" s="18"/>
      <c r="E6" s="19">
        <v>-1391000</v>
      </c>
      <c r="F6" s="20">
        <v>-1391000</v>
      </c>
      <c r="G6" s="20">
        <v>-112591353</v>
      </c>
      <c r="H6" s="20">
        <v>-8285609</v>
      </c>
      <c r="I6" s="20">
        <v>-5543513</v>
      </c>
      <c r="J6" s="20">
        <v>-126420475</v>
      </c>
      <c r="K6" s="20">
        <v>-2448503</v>
      </c>
      <c r="L6" s="20">
        <v>-3563739</v>
      </c>
      <c r="M6" s="20">
        <v>-5283119</v>
      </c>
      <c r="N6" s="20">
        <v>-11295361</v>
      </c>
      <c r="O6" s="20">
        <v>-8298900</v>
      </c>
      <c r="P6" s="20">
        <v>-3228416</v>
      </c>
      <c r="Q6" s="20">
        <v>-5975360</v>
      </c>
      <c r="R6" s="20">
        <v>-17502676</v>
      </c>
      <c r="S6" s="20">
        <v>-3037857</v>
      </c>
      <c r="T6" s="20">
        <v>-3361102</v>
      </c>
      <c r="U6" s="20">
        <v>-2995677</v>
      </c>
      <c r="V6" s="20">
        <v>-9394636</v>
      </c>
      <c r="W6" s="20">
        <v>-164613148</v>
      </c>
      <c r="X6" s="20">
        <v>-1391000</v>
      </c>
      <c r="Y6" s="20">
        <v>-163222148</v>
      </c>
      <c r="Z6" s="21">
        <v>11734.15873472322</v>
      </c>
      <c r="AA6" s="22">
        <v>-1391000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-3306603</v>
      </c>
      <c r="D10" s="18"/>
      <c r="E10" s="19">
        <v>-400000</v>
      </c>
      <c r="F10" s="20">
        <v>-400000</v>
      </c>
      <c r="G10" s="20">
        <v>-3306603</v>
      </c>
      <c r="H10" s="20">
        <v>-5162</v>
      </c>
      <c r="I10" s="20">
        <v>-1262558</v>
      </c>
      <c r="J10" s="20">
        <v>-4574323</v>
      </c>
      <c r="K10" s="20">
        <v>-26396</v>
      </c>
      <c r="L10" s="20">
        <v>-85270</v>
      </c>
      <c r="M10" s="20"/>
      <c r="N10" s="20">
        <v>-111666</v>
      </c>
      <c r="O10" s="20"/>
      <c r="P10" s="20">
        <v>-162031</v>
      </c>
      <c r="Q10" s="20">
        <v>-265525</v>
      </c>
      <c r="R10" s="20">
        <v>-427556</v>
      </c>
      <c r="S10" s="20"/>
      <c r="T10" s="20">
        <v>-335464</v>
      </c>
      <c r="U10" s="20">
        <v>-548213</v>
      </c>
      <c r="V10" s="20">
        <v>-883677</v>
      </c>
      <c r="W10" s="20">
        <v>-5997222</v>
      </c>
      <c r="X10" s="20">
        <v>-400000</v>
      </c>
      <c r="Y10" s="20">
        <v>-5597222</v>
      </c>
      <c r="Z10" s="21">
        <v>1399.3054999999999</v>
      </c>
      <c r="AA10" s="22">
        <v>-400000</v>
      </c>
    </row>
    <row r="11" spans="1:27" x14ac:dyDescent="0.25">
      <c r="A11" s="23" t="s">
        <v>39</v>
      </c>
      <c r="B11" s="17" t="s">
        <v>32</v>
      </c>
      <c r="C11" s="18">
        <v>9649806</v>
      </c>
      <c r="D11" s="18"/>
      <c r="E11" s="19"/>
      <c r="F11" s="20"/>
      <c r="G11" s="24">
        <v>9745799</v>
      </c>
      <c r="H11" s="24">
        <v>816610</v>
      </c>
      <c r="I11" s="24">
        <v>-74322</v>
      </c>
      <c r="J11" s="20">
        <v>10488087</v>
      </c>
      <c r="K11" s="24">
        <v>-2141</v>
      </c>
      <c r="L11" s="24">
        <v>10669</v>
      </c>
      <c r="M11" s="20">
        <v>131388</v>
      </c>
      <c r="N11" s="24">
        <v>139916</v>
      </c>
      <c r="O11" s="24">
        <v>822309</v>
      </c>
      <c r="P11" s="24">
        <v>-268595</v>
      </c>
      <c r="Q11" s="20">
        <v>378057</v>
      </c>
      <c r="R11" s="24">
        <v>931771</v>
      </c>
      <c r="S11" s="24">
        <v>62301</v>
      </c>
      <c r="T11" s="20">
        <v>63399</v>
      </c>
      <c r="U11" s="24">
        <v>118889</v>
      </c>
      <c r="V11" s="24">
        <v>244589</v>
      </c>
      <c r="W11" s="24">
        <v>11804363</v>
      </c>
      <c r="X11" s="20"/>
      <c r="Y11" s="24">
        <v>11804363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-104672188</v>
      </c>
      <c r="D13" s="29">
        <f>SUM(D6:D12)</f>
        <v>0</v>
      </c>
      <c r="E13" s="30">
        <f t="shared" si="0"/>
        <v>-1791000</v>
      </c>
      <c r="F13" s="31">
        <f t="shared" si="0"/>
        <v>-1791000</v>
      </c>
      <c r="G13" s="31">
        <f t="shared" si="0"/>
        <v>-106152157</v>
      </c>
      <c r="H13" s="31">
        <f t="shared" si="0"/>
        <v>-7474161</v>
      </c>
      <c r="I13" s="31">
        <f t="shared" si="0"/>
        <v>-6880393</v>
      </c>
      <c r="J13" s="31">
        <f t="shared" si="0"/>
        <v>-120506711</v>
      </c>
      <c r="K13" s="31">
        <f t="shared" si="0"/>
        <v>-2477040</v>
      </c>
      <c r="L13" s="31">
        <f t="shared" si="0"/>
        <v>-3638340</v>
      </c>
      <c r="M13" s="31">
        <f t="shared" si="0"/>
        <v>-5151731</v>
      </c>
      <c r="N13" s="31">
        <f t="shared" si="0"/>
        <v>-11267111</v>
      </c>
      <c r="O13" s="31">
        <f t="shared" si="0"/>
        <v>-7476591</v>
      </c>
      <c r="P13" s="31">
        <f t="shared" si="0"/>
        <v>-3659042</v>
      </c>
      <c r="Q13" s="31">
        <f t="shared" si="0"/>
        <v>-5862828</v>
      </c>
      <c r="R13" s="31">
        <f t="shared" si="0"/>
        <v>-16998461</v>
      </c>
      <c r="S13" s="31">
        <f t="shared" si="0"/>
        <v>-2975556</v>
      </c>
      <c r="T13" s="31">
        <f t="shared" si="0"/>
        <v>-3633167</v>
      </c>
      <c r="U13" s="31">
        <f t="shared" si="0"/>
        <v>-3425001</v>
      </c>
      <c r="V13" s="31">
        <f t="shared" si="0"/>
        <v>-10033724</v>
      </c>
      <c r="W13" s="31">
        <f t="shared" si="0"/>
        <v>-158806007</v>
      </c>
      <c r="X13" s="31">
        <f t="shared" si="0"/>
        <v>-1791000</v>
      </c>
      <c r="Y13" s="31">
        <f t="shared" si="0"/>
        <v>-157015007</v>
      </c>
      <c r="Z13" s="32">
        <f>+IF(X13&lt;&gt;0,+(Y13/X13)*100,0)</f>
        <v>8766.8903964265774</v>
      </c>
      <c r="AA13" s="33">
        <f>SUM(AA6:AA12)</f>
        <v>-1791000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-6937454</v>
      </c>
      <c r="D17" s="18"/>
      <c r="E17" s="19">
        <v>1391000</v>
      </c>
      <c r="F17" s="20">
        <v>1391000</v>
      </c>
      <c r="G17" s="24">
        <v>-2241395</v>
      </c>
      <c r="H17" s="24">
        <v>-4696059</v>
      </c>
      <c r="I17" s="24"/>
      <c r="J17" s="20">
        <v>-6937454</v>
      </c>
      <c r="K17" s="24">
        <v>328214</v>
      </c>
      <c r="L17" s="24"/>
      <c r="M17" s="20">
        <v>390627</v>
      </c>
      <c r="N17" s="24">
        <v>718841</v>
      </c>
      <c r="O17" s="24"/>
      <c r="P17" s="24"/>
      <c r="Q17" s="20"/>
      <c r="R17" s="24"/>
      <c r="S17" s="24"/>
      <c r="T17" s="20">
        <v>134110</v>
      </c>
      <c r="U17" s="24">
        <v>1182402</v>
      </c>
      <c r="V17" s="24">
        <v>1316512</v>
      </c>
      <c r="W17" s="24">
        <v>-4902101</v>
      </c>
      <c r="X17" s="20">
        <v>1391000</v>
      </c>
      <c r="Y17" s="24">
        <v>-6293101</v>
      </c>
      <c r="Z17" s="25">
        <v>-452.41560028756294</v>
      </c>
      <c r="AA17" s="26">
        <v>1391000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-6937454</v>
      </c>
      <c r="D25" s="29">
        <f t="shared" ref="D25:Y25" si="1">SUM(D15:D24)</f>
        <v>0</v>
      </c>
      <c r="E25" s="35">
        <f t="shared" si="1"/>
        <v>1391000</v>
      </c>
      <c r="F25" s="36">
        <f t="shared" si="1"/>
        <v>1391000</v>
      </c>
      <c r="G25" s="36">
        <f t="shared" si="1"/>
        <v>-2241395</v>
      </c>
      <c r="H25" s="36">
        <f t="shared" si="1"/>
        <v>-4696059</v>
      </c>
      <c r="I25" s="36">
        <f t="shared" si="1"/>
        <v>0</v>
      </c>
      <c r="J25" s="36">
        <f t="shared" si="1"/>
        <v>-6937454</v>
      </c>
      <c r="K25" s="36">
        <f t="shared" si="1"/>
        <v>328214</v>
      </c>
      <c r="L25" s="36">
        <f t="shared" si="1"/>
        <v>0</v>
      </c>
      <c r="M25" s="36">
        <f t="shared" si="1"/>
        <v>390627</v>
      </c>
      <c r="N25" s="36">
        <f t="shared" si="1"/>
        <v>718841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134110</v>
      </c>
      <c r="U25" s="36">
        <f t="shared" si="1"/>
        <v>1182402</v>
      </c>
      <c r="V25" s="36">
        <f t="shared" si="1"/>
        <v>1316512</v>
      </c>
      <c r="W25" s="36">
        <f t="shared" si="1"/>
        <v>-4902101</v>
      </c>
      <c r="X25" s="36">
        <f t="shared" si="1"/>
        <v>1391000</v>
      </c>
      <c r="Y25" s="36">
        <f t="shared" si="1"/>
        <v>-6293101</v>
      </c>
      <c r="Z25" s="37">
        <f>+IF(X25&lt;&gt;0,+(Y25/X25)*100,0)</f>
        <v>-452.41560028756294</v>
      </c>
      <c r="AA25" s="38">
        <f>SUM(AA15:AA24)</f>
        <v>1391000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-111609642</v>
      </c>
      <c r="D26" s="29">
        <f>+D13+D25</f>
        <v>0</v>
      </c>
      <c r="E26" s="30">
        <f t="shared" si="2"/>
        <v>-400000</v>
      </c>
      <c r="F26" s="31">
        <f t="shared" si="2"/>
        <v>-400000</v>
      </c>
      <c r="G26" s="31">
        <f t="shared" si="2"/>
        <v>-108393552</v>
      </c>
      <c r="H26" s="31">
        <f t="shared" si="2"/>
        <v>-12170220</v>
      </c>
      <c r="I26" s="31">
        <f t="shared" si="2"/>
        <v>-6880393</v>
      </c>
      <c r="J26" s="31">
        <f t="shared" si="2"/>
        <v>-127444165</v>
      </c>
      <c r="K26" s="31">
        <f t="shared" si="2"/>
        <v>-2148826</v>
      </c>
      <c r="L26" s="31">
        <f t="shared" si="2"/>
        <v>-3638340</v>
      </c>
      <c r="M26" s="31">
        <f t="shared" si="2"/>
        <v>-4761104</v>
      </c>
      <c r="N26" s="31">
        <f t="shared" si="2"/>
        <v>-10548270</v>
      </c>
      <c r="O26" s="31">
        <f t="shared" si="2"/>
        <v>-7476591</v>
      </c>
      <c r="P26" s="31">
        <f t="shared" si="2"/>
        <v>-3659042</v>
      </c>
      <c r="Q26" s="31">
        <f t="shared" si="2"/>
        <v>-5862828</v>
      </c>
      <c r="R26" s="31">
        <f t="shared" si="2"/>
        <v>-16998461</v>
      </c>
      <c r="S26" s="31">
        <f t="shared" si="2"/>
        <v>-2975556</v>
      </c>
      <c r="T26" s="31">
        <f t="shared" si="2"/>
        <v>-3499057</v>
      </c>
      <c r="U26" s="31">
        <f t="shared" si="2"/>
        <v>-2242599</v>
      </c>
      <c r="V26" s="31">
        <f t="shared" si="2"/>
        <v>-8717212</v>
      </c>
      <c r="W26" s="31">
        <f t="shared" si="2"/>
        <v>-163708108</v>
      </c>
      <c r="X26" s="31">
        <f t="shared" si="2"/>
        <v>-400000</v>
      </c>
      <c r="Y26" s="31">
        <f t="shared" si="2"/>
        <v>-163308108</v>
      </c>
      <c r="Z26" s="32">
        <f>+IF(X26&lt;&gt;0,+(Y26/X26)*100,0)</f>
        <v>40827.027000000002</v>
      </c>
      <c r="AA26" s="33">
        <f>+AA13+AA25</f>
        <v>-400000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1335870</v>
      </c>
      <c r="D32" s="18"/>
      <c r="E32" s="19">
        <v>49224634</v>
      </c>
      <c r="F32" s="20">
        <v>49138482</v>
      </c>
      <c r="G32" s="20">
        <v>381228</v>
      </c>
      <c r="H32" s="20">
        <v>1824848</v>
      </c>
      <c r="I32" s="20">
        <v>-1824848</v>
      </c>
      <c r="J32" s="20">
        <v>381228</v>
      </c>
      <c r="K32" s="20">
        <v>14270</v>
      </c>
      <c r="L32" s="20"/>
      <c r="M32" s="20">
        <v>124350</v>
      </c>
      <c r="N32" s="20">
        <v>138620</v>
      </c>
      <c r="O32" s="20">
        <v>1951859</v>
      </c>
      <c r="P32" s="20">
        <v>-2059225</v>
      </c>
      <c r="Q32" s="20"/>
      <c r="R32" s="20">
        <v>-107366</v>
      </c>
      <c r="S32" s="20">
        <v>130096</v>
      </c>
      <c r="T32" s="20">
        <v>-79347</v>
      </c>
      <c r="U32" s="20">
        <v>-17597004</v>
      </c>
      <c r="V32" s="20">
        <v>-17546255</v>
      </c>
      <c r="W32" s="20">
        <v>-17133773</v>
      </c>
      <c r="X32" s="20">
        <v>49138482</v>
      </c>
      <c r="Y32" s="20">
        <v>-66272255</v>
      </c>
      <c r="Z32" s="21">
        <v>-134.86834005169308</v>
      </c>
      <c r="AA32" s="22">
        <v>49138482</v>
      </c>
    </row>
    <row r="33" spans="1:27" x14ac:dyDescent="0.25">
      <c r="A33" s="23" t="s">
        <v>60</v>
      </c>
      <c r="B33" s="17" t="s">
        <v>32</v>
      </c>
      <c r="C33" s="18">
        <v>1405434</v>
      </c>
      <c r="D33" s="18"/>
      <c r="E33" s="19">
        <v>-1391000</v>
      </c>
      <c r="F33" s="20">
        <v>-1391000</v>
      </c>
      <c r="G33" s="20">
        <v>1905434</v>
      </c>
      <c r="H33" s="20"/>
      <c r="I33" s="20"/>
      <c r="J33" s="20">
        <v>1905434</v>
      </c>
      <c r="K33" s="20"/>
      <c r="L33" s="20">
        <v>591000</v>
      </c>
      <c r="M33" s="20"/>
      <c r="N33" s="20">
        <v>591000</v>
      </c>
      <c r="O33" s="20"/>
      <c r="P33" s="20">
        <v>300000</v>
      </c>
      <c r="Q33" s="20"/>
      <c r="R33" s="20">
        <v>300000</v>
      </c>
      <c r="S33" s="20"/>
      <c r="T33" s="20"/>
      <c r="U33" s="20"/>
      <c r="V33" s="20"/>
      <c r="W33" s="20">
        <v>2796434</v>
      </c>
      <c r="X33" s="20">
        <v>-1391000</v>
      </c>
      <c r="Y33" s="20">
        <v>4187434</v>
      </c>
      <c r="Z33" s="21">
        <v>-301.03767074047448</v>
      </c>
      <c r="AA33" s="22">
        <v>-1391000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2741304</v>
      </c>
      <c r="D37" s="29">
        <f t="shared" ref="D37:Y37" si="3">SUM(D29:D36)</f>
        <v>0</v>
      </c>
      <c r="E37" s="30">
        <f t="shared" si="3"/>
        <v>47833634</v>
      </c>
      <c r="F37" s="31">
        <f t="shared" si="3"/>
        <v>47747482</v>
      </c>
      <c r="G37" s="31">
        <f t="shared" si="3"/>
        <v>2286662</v>
      </c>
      <c r="H37" s="31">
        <f t="shared" si="3"/>
        <v>1824848</v>
      </c>
      <c r="I37" s="31">
        <f t="shared" si="3"/>
        <v>-1824848</v>
      </c>
      <c r="J37" s="31">
        <f t="shared" si="3"/>
        <v>2286662</v>
      </c>
      <c r="K37" s="31">
        <f t="shared" si="3"/>
        <v>14270</v>
      </c>
      <c r="L37" s="31">
        <f t="shared" si="3"/>
        <v>591000</v>
      </c>
      <c r="M37" s="31">
        <f t="shared" si="3"/>
        <v>124350</v>
      </c>
      <c r="N37" s="31">
        <f t="shared" si="3"/>
        <v>729620</v>
      </c>
      <c r="O37" s="31">
        <f t="shared" si="3"/>
        <v>1951859</v>
      </c>
      <c r="P37" s="31">
        <f t="shared" si="3"/>
        <v>-1759225</v>
      </c>
      <c r="Q37" s="31">
        <f t="shared" si="3"/>
        <v>0</v>
      </c>
      <c r="R37" s="31">
        <f t="shared" si="3"/>
        <v>192634</v>
      </c>
      <c r="S37" s="31">
        <f t="shared" si="3"/>
        <v>130096</v>
      </c>
      <c r="T37" s="31">
        <f t="shared" si="3"/>
        <v>-79347</v>
      </c>
      <c r="U37" s="31">
        <f t="shared" si="3"/>
        <v>-17597004</v>
      </c>
      <c r="V37" s="31">
        <f t="shared" si="3"/>
        <v>-17546255</v>
      </c>
      <c r="W37" s="31">
        <f t="shared" si="3"/>
        <v>-14337339</v>
      </c>
      <c r="X37" s="31">
        <f t="shared" si="3"/>
        <v>47747482</v>
      </c>
      <c r="Y37" s="31">
        <f t="shared" si="3"/>
        <v>-62084821</v>
      </c>
      <c r="Z37" s="32">
        <f>+IF(X37&lt;&gt;0,+(Y37/X37)*100,0)</f>
        <v>-130.0274242733889</v>
      </c>
      <c r="AA37" s="33">
        <f>SUM(AA29:AA36)</f>
        <v>47747482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2741304</v>
      </c>
      <c r="D44" s="29">
        <f>+D37+D43</f>
        <v>0</v>
      </c>
      <c r="E44" s="30">
        <f t="shared" si="5"/>
        <v>47833634</v>
      </c>
      <c r="F44" s="31">
        <f t="shared" si="5"/>
        <v>47747482</v>
      </c>
      <c r="G44" s="31">
        <f t="shared" si="5"/>
        <v>2286662</v>
      </c>
      <c r="H44" s="31">
        <f t="shared" si="5"/>
        <v>1824848</v>
      </c>
      <c r="I44" s="31">
        <f t="shared" si="5"/>
        <v>-1824848</v>
      </c>
      <c r="J44" s="31">
        <f t="shared" si="5"/>
        <v>2286662</v>
      </c>
      <c r="K44" s="31">
        <f t="shared" si="5"/>
        <v>14270</v>
      </c>
      <c r="L44" s="31">
        <f t="shared" si="5"/>
        <v>591000</v>
      </c>
      <c r="M44" s="31">
        <f t="shared" si="5"/>
        <v>124350</v>
      </c>
      <c r="N44" s="31">
        <f t="shared" si="5"/>
        <v>729620</v>
      </c>
      <c r="O44" s="31">
        <f t="shared" si="5"/>
        <v>1951859</v>
      </c>
      <c r="P44" s="31">
        <f t="shared" si="5"/>
        <v>-1759225</v>
      </c>
      <c r="Q44" s="31">
        <f t="shared" si="5"/>
        <v>0</v>
      </c>
      <c r="R44" s="31">
        <f t="shared" si="5"/>
        <v>192634</v>
      </c>
      <c r="S44" s="31">
        <f t="shared" si="5"/>
        <v>130096</v>
      </c>
      <c r="T44" s="31">
        <f t="shared" si="5"/>
        <v>-79347</v>
      </c>
      <c r="U44" s="31">
        <f t="shared" si="5"/>
        <v>-17597004</v>
      </c>
      <c r="V44" s="31">
        <f t="shared" si="5"/>
        <v>-17546255</v>
      </c>
      <c r="W44" s="31">
        <f t="shared" si="5"/>
        <v>-14337339</v>
      </c>
      <c r="X44" s="31">
        <f t="shared" si="5"/>
        <v>47747482</v>
      </c>
      <c r="Y44" s="31">
        <f t="shared" si="5"/>
        <v>-62084821</v>
      </c>
      <c r="Z44" s="32">
        <f>+IF(X44&lt;&gt;0,+(Y44/X44)*100,0)</f>
        <v>-130.0274242733889</v>
      </c>
      <c r="AA44" s="33">
        <f>+AA37+AA43</f>
        <v>47747482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-114350946</v>
      </c>
      <c r="D45" s="42">
        <f t="shared" si="6"/>
        <v>0</v>
      </c>
      <c r="E45" s="43">
        <f t="shared" si="6"/>
        <v>-48233634</v>
      </c>
      <c r="F45" s="44">
        <f t="shared" si="6"/>
        <v>-48147482</v>
      </c>
      <c r="G45" s="44">
        <f t="shared" si="6"/>
        <v>-110680214</v>
      </c>
      <c r="H45" s="44">
        <f t="shared" si="6"/>
        <v>-13995068</v>
      </c>
      <c r="I45" s="44">
        <f t="shared" si="6"/>
        <v>-5055545</v>
      </c>
      <c r="J45" s="44">
        <f t="shared" si="6"/>
        <v>-129730827</v>
      </c>
      <c r="K45" s="44">
        <f t="shared" si="6"/>
        <v>-2163096</v>
      </c>
      <c r="L45" s="44">
        <f t="shared" si="6"/>
        <v>-4229340</v>
      </c>
      <c r="M45" s="44">
        <f t="shared" si="6"/>
        <v>-4885454</v>
      </c>
      <c r="N45" s="44">
        <f t="shared" si="6"/>
        <v>-11277890</v>
      </c>
      <c r="O45" s="44">
        <f t="shared" si="6"/>
        <v>-9428450</v>
      </c>
      <c r="P45" s="44">
        <f t="shared" si="6"/>
        <v>-1899817</v>
      </c>
      <c r="Q45" s="44">
        <f t="shared" si="6"/>
        <v>-5862828</v>
      </c>
      <c r="R45" s="44">
        <f t="shared" si="6"/>
        <v>-17191095</v>
      </c>
      <c r="S45" s="44">
        <f t="shared" si="6"/>
        <v>-3105652</v>
      </c>
      <c r="T45" s="44">
        <f t="shared" si="6"/>
        <v>-3419710</v>
      </c>
      <c r="U45" s="44">
        <f t="shared" si="6"/>
        <v>15354405</v>
      </c>
      <c r="V45" s="44">
        <f t="shared" si="6"/>
        <v>8829043</v>
      </c>
      <c r="W45" s="44">
        <f t="shared" si="6"/>
        <v>-149370769</v>
      </c>
      <c r="X45" s="44">
        <f t="shared" si="6"/>
        <v>-48147482</v>
      </c>
      <c r="Y45" s="44">
        <f t="shared" si="6"/>
        <v>-101223287</v>
      </c>
      <c r="Z45" s="45">
        <f>+IF(X45&lt;&gt;0,+(Y45/X45)*100,0)</f>
        <v>210.23588938669729</v>
      </c>
      <c r="AA45" s="46">
        <f>+AA26-AA44</f>
        <v>-48147482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-152979621</v>
      </c>
      <c r="D47" s="18"/>
      <c r="E47" s="19">
        <v>-48233634</v>
      </c>
      <c r="F47" s="20">
        <v>-48147482</v>
      </c>
      <c r="G47" s="20">
        <v>-164469054</v>
      </c>
      <c r="H47" s="20">
        <v>-9399081</v>
      </c>
      <c r="I47" s="20">
        <v>6028588</v>
      </c>
      <c r="J47" s="20">
        <v>-167839547</v>
      </c>
      <c r="K47" s="20">
        <v>-2430145</v>
      </c>
      <c r="L47" s="20">
        <v>-4505907</v>
      </c>
      <c r="M47" s="20">
        <v>-5158545</v>
      </c>
      <c r="N47" s="20">
        <v>-12094597</v>
      </c>
      <c r="O47" s="20">
        <v>-9676952</v>
      </c>
      <c r="P47" s="20">
        <v>-1899817</v>
      </c>
      <c r="Q47" s="20">
        <v>-6097050</v>
      </c>
      <c r="R47" s="20">
        <v>-17673819</v>
      </c>
      <c r="S47" s="20">
        <v>-4151612</v>
      </c>
      <c r="T47" s="20">
        <v>-3657530</v>
      </c>
      <c r="U47" s="20"/>
      <c r="V47" s="20">
        <v>-7809142</v>
      </c>
      <c r="W47" s="20">
        <v>-205417105</v>
      </c>
      <c r="X47" s="20">
        <v>-48147482</v>
      </c>
      <c r="Y47" s="20">
        <v>-157269623</v>
      </c>
      <c r="Z47" s="47">
        <v>326.64142851748721</v>
      </c>
      <c r="AA47" s="22">
        <v>-48147482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-152979621</v>
      </c>
      <c r="D50" s="50">
        <f t="shared" ref="D50:Y50" si="7">SUM(D47:D49)</f>
        <v>0</v>
      </c>
      <c r="E50" s="51">
        <f t="shared" si="7"/>
        <v>-48233634</v>
      </c>
      <c r="F50" s="52">
        <f t="shared" si="7"/>
        <v>-48147482</v>
      </c>
      <c r="G50" s="52">
        <f t="shared" si="7"/>
        <v>-164469054</v>
      </c>
      <c r="H50" s="52">
        <f t="shared" si="7"/>
        <v>-9399081</v>
      </c>
      <c r="I50" s="52">
        <f t="shared" si="7"/>
        <v>6028588</v>
      </c>
      <c r="J50" s="52">
        <f t="shared" si="7"/>
        <v>-167839547</v>
      </c>
      <c r="K50" s="52">
        <f t="shared" si="7"/>
        <v>-2430145</v>
      </c>
      <c r="L50" s="52">
        <f t="shared" si="7"/>
        <v>-4505907</v>
      </c>
      <c r="M50" s="52">
        <f t="shared" si="7"/>
        <v>-5158545</v>
      </c>
      <c r="N50" s="52">
        <f t="shared" si="7"/>
        <v>-12094597</v>
      </c>
      <c r="O50" s="52">
        <f t="shared" si="7"/>
        <v>-9676952</v>
      </c>
      <c r="P50" s="52">
        <f t="shared" si="7"/>
        <v>-1899817</v>
      </c>
      <c r="Q50" s="52">
        <f t="shared" si="7"/>
        <v>-6097050</v>
      </c>
      <c r="R50" s="52">
        <f t="shared" si="7"/>
        <v>-17673819</v>
      </c>
      <c r="S50" s="52">
        <f t="shared" si="7"/>
        <v>-4151612</v>
      </c>
      <c r="T50" s="52">
        <f t="shared" si="7"/>
        <v>-3657530</v>
      </c>
      <c r="U50" s="52">
        <f t="shared" si="7"/>
        <v>0</v>
      </c>
      <c r="V50" s="52">
        <f t="shared" si="7"/>
        <v>-7809142</v>
      </c>
      <c r="W50" s="52">
        <f t="shared" si="7"/>
        <v>-205417105</v>
      </c>
      <c r="X50" s="52">
        <f t="shared" si="7"/>
        <v>-48147482</v>
      </c>
      <c r="Y50" s="52">
        <f t="shared" si="7"/>
        <v>-157269623</v>
      </c>
      <c r="Z50" s="53">
        <f>+IF(X50&lt;&gt;0,+(Y50/X50)*100,0)</f>
        <v>326.64142851748721</v>
      </c>
      <c r="AA50" s="54">
        <f>SUM(AA47:AA49)</f>
        <v>-48147482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540818271</v>
      </c>
      <c r="D6" s="18"/>
      <c r="E6" s="19">
        <v>490410560</v>
      </c>
      <c r="F6" s="20">
        <v>490410560</v>
      </c>
      <c r="G6" s="20">
        <v>515784195</v>
      </c>
      <c r="H6" s="20">
        <v>13449803</v>
      </c>
      <c r="I6" s="20">
        <v>8297507</v>
      </c>
      <c r="J6" s="20">
        <v>537531505</v>
      </c>
      <c r="K6" s="20">
        <v>18891380</v>
      </c>
      <c r="L6" s="20">
        <v>18753357</v>
      </c>
      <c r="M6" s="20">
        <v>-8781855</v>
      </c>
      <c r="N6" s="20">
        <v>28862882</v>
      </c>
      <c r="O6" s="20">
        <v>12602425</v>
      </c>
      <c r="P6" s="20">
        <v>7772468</v>
      </c>
      <c r="Q6" s="20">
        <v>-19609386</v>
      </c>
      <c r="R6" s="20">
        <v>765507</v>
      </c>
      <c r="S6" s="20">
        <v>15294823</v>
      </c>
      <c r="T6" s="20">
        <v>8244038</v>
      </c>
      <c r="U6" s="20">
        <v>21708919</v>
      </c>
      <c r="V6" s="20">
        <v>45247780</v>
      </c>
      <c r="W6" s="20">
        <v>612407674</v>
      </c>
      <c r="X6" s="20">
        <v>490410560</v>
      </c>
      <c r="Y6" s="20">
        <v>121997114</v>
      </c>
      <c r="Z6" s="21">
        <v>24.876526720794921</v>
      </c>
      <c r="AA6" s="22">
        <v>490410560</v>
      </c>
    </row>
    <row r="7" spans="1:27" x14ac:dyDescent="0.25">
      <c r="A7" s="23" t="s">
        <v>35</v>
      </c>
      <c r="B7" s="17" t="s">
        <v>32</v>
      </c>
      <c r="C7" s="18">
        <v>94885306</v>
      </c>
      <c r="D7" s="18"/>
      <c r="E7" s="19">
        <v>139241811</v>
      </c>
      <c r="F7" s="20">
        <v>174503660</v>
      </c>
      <c r="G7" s="20">
        <v>103357669</v>
      </c>
      <c r="H7" s="20">
        <v>7927897</v>
      </c>
      <c r="I7" s="20">
        <v>8102548</v>
      </c>
      <c r="J7" s="20">
        <v>119388114</v>
      </c>
      <c r="K7" s="20">
        <v>1007482</v>
      </c>
      <c r="L7" s="20">
        <v>4309078</v>
      </c>
      <c r="M7" s="20">
        <v>5635640</v>
      </c>
      <c r="N7" s="20">
        <v>10952200</v>
      </c>
      <c r="O7" s="20">
        <v>6109163</v>
      </c>
      <c r="P7" s="20">
        <v>6488785</v>
      </c>
      <c r="Q7" s="20">
        <v>3845199</v>
      </c>
      <c r="R7" s="20">
        <v>16443147</v>
      </c>
      <c r="S7" s="20">
        <v>4820194</v>
      </c>
      <c r="T7" s="20">
        <v>4323941</v>
      </c>
      <c r="U7" s="20">
        <v>7573839</v>
      </c>
      <c r="V7" s="20">
        <v>16717974</v>
      </c>
      <c r="W7" s="20">
        <v>163501435</v>
      </c>
      <c r="X7" s="20">
        <v>174503660</v>
      </c>
      <c r="Y7" s="20">
        <v>-11002225</v>
      </c>
      <c r="Z7" s="21">
        <v>-6.3048677603667445</v>
      </c>
      <c r="AA7" s="22">
        <v>174503660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5386415</v>
      </c>
      <c r="F8" s="20">
        <v>7673915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7673915</v>
      </c>
      <c r="Y8" s="20">
        <v>-7673915</v>
      </c>
      <c r="Z8" s="21">
        <v>-100</v>
      </c>
      <c r="AA8" s="22">
        <v>7673915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-16740947</v>
      </c>
      <c r="D10" s="18"/>
      <c r="E10" s="19">
        <v>-21934547</v>
      </c>
      <c r="F10" s="20">
        <v>-24434547</v>
      </c>
      <c r="G10" s="20">
        <v>-17251500</v>
      </c>
      <c r="H10" s="20">
        <v>-552997</v>
      </c>
      <c r="I10" s="20">
        <v>-489786</v>
      </c>
      <c r="J10" s="20">
        <v>-18294283</v>
      </c>
      <c r="K10" s="20">
        <v>-727010</v>
      </c>
      <c r="L10" s="20">
        <v>-628526</v>
      </c>
      <c r="M10" s="20">
        <v>-366851</v>
      </c>
      <c r="N10" s="20">
        <v>-1722387</v>
      </c>
      <c r="O10" s="20">
        <v>-772561</v>
      </c>
      <c r="P10" s="20">
        <v>-345814</v>
      </c>
      <c r="Q10" s="20">
        <v>249389</v>
      </c>
      <c r="R10" s="20">
        <v>-868986</v>
      </c>
      <c r="S10" s="20">
        <v>85558</v>
      </c>
      <c r="T10" s="20">
        <v>-344902</v>
      </c>
      <c r="U10" s="20">
        <v>-920176</v>
      </c>
      <c r="V10" s="20">
        <v>-1179520</v>
      </c>
      <c r="W10" s="20">
        <v>-22065176</v>
      </c>
      <c r="X10" s="20">
        <v>-24434547</v>
      </c>
      <c r="Y10" s="20">
        <v>2369371</v>
      </c>
      <c r="Z10" s="21">
        <v>-9.6968075569397705</v>
      </c>
      <c r="AA10" s="22">
        <v>-24434547</v>
      </c>
    </row>
    <row r="11" spans="1:27" x14ac:dyDescent="0.25">
      <c r="A11" s="23" t="s">
        <v>39</v>
      </c>
      <c r="B11" s="17" t="s">
        <v>32</v>
      </c>
      <c r="C11" s="18">
        <v>144265275</v>
      </c>
      <c r="D11" s="18"/>
      <c r="E11" s="19">
        <v>96045916</v>
      </c>
      <c r="F11" s="20">
        <v>96045916</v>
      </c>
      <c r="G11" s="24">
        <v>150264897</v>
      </c>
      <c r="H11" s="24">
        <v>7711396</v>
      </c>
      <c r="I11" s="24">
        <v>4753667</v>
      </c>
      <c r="J11" s="20">
        <v>162729960</v>
      </c>
      <c r="K11" s="24">
        <v>4265096</v>
      </c>
      <c r="L11" s="24">
        <v>4011120</v>
      </c>
      <c r="M11" s="20">
        <v>4825996</v>
      </c>
      <c r="N11" s="24">
        <v>13102212</v>
      </c>
      <c r="O11" s="24">
        <v>3310359</v>
      </c>
      <c r="P11" s="24">
        <v>3678188</v>
      </c>
      <c r="Q11" s="20">
        <v>4338991</v>
      </c>
      <c r="R11" s="24">
        <v>11327538</v>
      </c>
      <c r="S11" s="24">
        <v>3193906</v>
      </c>
      <c r="T11" s="20">
        <v>5042251</v>
      </c>
      <c r="U11" s="24">
        <v>6947482</v>
      </c>
      <c r="V11" s="24">
        <v>15183639</v>
      </c>
      <c r="W11" s="24">
        <v>202343349</v>
      </c>
      <c r="X11" s="20">
        <v>96045916</v>
      </c>
      <c r="Y11" s="24">
        <v>106297433</v>
      </c>
      <c r="Z11" s="25">
        <v>110.67355846759794</v>
      </c>
      <c r="AA11" s="26">
        <v>96045916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762766046</v>
      </c>
      <c r="D13" s="29">
        <f>SUM(D6:D12)</f>
        <v>0</v>
      </c>
      <c r="E13" s="30">
        <f t="shared" si="0"/>
        <v>708688296</v>
      </c>
      <c r="F13" s="31">
        <f t="shared" si="0"/>
        <v>743737645</v>
      </c>
      <c r="G13" s="31">
        <f t="shared" si="0"/>
        <v>751693402</v>
      </c>
      <c r="H13" s="31">
        <f t="shared" si="0"/>
        <v>28536099</v>
      </c>
      <c r="I13" s="31">
        <f t="shared" si="0"/>
        <v>20663936</v>
      </c>
      <c r="J13" s="31">
        <f t="shared" si="0"/>
        <v>800893437</v>
      </c>
      <c r="K13" s="31">
        <f t="shared" si="0"/>
        <v>23436948</v>
      </c>
      <c r="L13" s="31">
        <f t="shared" si="0"/>
        <v>26445029</v>
      </c>
      <c r="M13" s="31">
        <f t="shared" si="0"/>
        <v>1312930</v>
      </c>
      <c r="N13" s="31">
        <f t="shared" si="0"/>
        <v>51194907</v>
      </c>
      <c r="O13" s="31">
        <f t="shared" si="0"/>
        <v>21249386</v>
      </c>
      <c r="P13" s="31">
        <f t="shared" si="0"/>
        <v>17593627</v>
      </c>
      <c r="Q13" s="31">
        <f t="shared" si="0"/>
        <v>-11175807</v>
      </c>
      <c r="R13" s="31">
        <f t="shared" si="0"/>
        <v>27667206</v>
      </c>
      <c r="S13" s="31">
        <f t="shared" si="0"/>
        <v>23394481</v>
      </c>
      <c r="T13" s="31">
        <f t="shared" si="0"/>
        <v>17265328</v>
      </c>
      <c r="U13" s="31">
        <f t="shared" si="0"/>
        <v>35310064</v>
      </c>
      <c r="V13" s="31">
        <f t="shared" si="0"/>
        <v>75969873</v>
      </c>
      <c r="W13" s="31">
        <f t="shared" si="0"/>
        <v>955725423</v>
      </c>
      <c r="X13" s="31">
        <f t="shared" si="0"/>
        <v>743737645</v>
      </c>
      <c r="Y13" s="31">
        <f t="shared" si="0"/>
        <v>211987778</v>
      </c>
      <c r="Z13" s="32">
        <f>+IF(X13&lt;&gt;0,+(Y13/X13)*100,0)</f>
        <v>28.503031872213487</v>
      </c>
      <c r="AA13" s="33">
        <f>SUM(AA6:AA12)</f>
        <v>743737645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-17703292</v>
      </c>
      <c r="D17" s="18"/>
      <c r="E17" s="19">
        <v>-18261023</v>
      </c>
      <c r="F17" s="20">
        <v>-15761023</v>
      </c>
      <c r="G17" s="24">
        <v>14851758</v>
      </c>
      <c r="H17" s="24">
        <v>-29055841</v>
      </c>
      <c r="I17" s="24"/>
      <c r="J17" s="20">
        <v>-14204083</v>
      </c>
      <c r="K17" s="24">
        <v>752957</v>
      </c>
      <c r="L17" s="24"/>
      <c r="M17" s="20"/>
      <c r="N17" s="24">
        <v>752957</v>
      </c>
      <c r="O17" s="24">
        <v>322696</v>
      </c>
      <c r="P17" s="24"/>
      <c r="Q17" s="20"/>
      <c r="R17" s="24">
        <v>322696</v>
      </c>
      <c r="S17" s="24"/>
      <c r="T17" s="20"/>
      <c r="U17" s="24"/>
      <c r="V17" s="24"/>
      <c r="W17" s="24">
        <v>-13128430</v>
      </c>
      <c r="X17" s="20">
        <v>-15761023</v>
      </c>
      <c r="Y17" s="24">
        <v>2632593</v>
      </c>
      <c r="Z17" s="25">
        <v>-16.70318608125881</v>
      </c>
      <c r="AA17" s="26">
        <v>-15761023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-17703292</v>
      </c>
      <c r="D25" s="29">
        <f t="shared" ref="D25:Y25" si="1">SUM(D15:D24)</f>
        <v>0</v>
      </c>
      <c r="E25" s="35">
        <f t="shared" si="1"/>
        <v>-18261023</v>
      </c>
      <c r="F25" s="36">
        <f t="shared" si="1"/>
        <v>-15761023</v>
      </c>
      <c r="G25" s="36">
        <f t="shared" si="1"/>
        <v>14851758</v>
      </c>
      <c r="H25" s="36">
        <f t="shared" si="1"/>
        <v>-29055841</v>
      </c>
      <c r="I25" s="36">
        <f t="shared" si="1"/>
        <v>0</v>
      </c>
      <c r="J25" s="36">
        <f t="shared" si="1"/>
        <v>-14204083</v>
      </c>
      <c r="K25" s="36">
        <f t="shared" si="1"/>
        <v>752957</v>
      </c>
      <c r="L25" s="36">
        <f t="shared" si="1"/>
        <v>0</v>
      </c>
      <c r="M25" s="36">
        <f t="shared" si="1"/>
        <v>0</v>
      </c>
      <c r="N25" s="36">
        <f t="shared" si="1"/>
        <v>752957</v>
      </c>
      <c r="O25" s="36">
        <f t="shared" si="1"/>
        <v>322696</v>
      </c>
      <c r="P25" s="36">
        <f t="shared" si="1"/>
        <v>0</v>
      </c>
      <c r="Q25" s="36">
        <f t="shared" si="1"/>
        <v>0</v>
      </c>
      <c r="R25" s="36">
        <f t="shared" si="1"/>
        <v>322696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-13128430</v>
      </c>
      <c r="X25" s="36">
        <f t="shared" si="1"/>
        <v>-15761023</v>
      </c>
      <c r="Y25" s="36">
        <f t="shared" si="1"/>
        <v>2632593</v>
      </c>
      <c r="Z25" s="37">
        <f>+IF(X25&lt;&gt;0,+(Y25/X25)*100,0)</f>
        <v>-16.70318608125881</v>
      </c>
      <c r="AA25" s="38">
        <f>SUM(AA15:AA24)</f>
        <v>-15761023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745062754</v>
      </c>
      <c r="D26" s="29">
        <f>+D13+D25</f>
        <v>0</v>
      </c>
      <c r="E26" s="30">
        <f t="shared" si="2"/>
        <v>690427273</v>
      </c>
      <c r="F26" s="31">
        <f t="shared" si="2"/>
        <v>727976622</v>
      </c>
      <c r="G26" s="31">
        <f t="shared" si="2"/>
        <v>766545160</v>
      </c>
      <c r="H26" s="31">
        <f t="shared" si="2"/>
        <v>-519742</v>
      </c>
      <c r="I26" s="31">
        <f t="shared" si="2"/>
        <v>20663936</v>
      </c>
      <c r="J26" s="31">
        <f t="shared" si="2"/>
        <v>786689354</v>
      </c>
      <c r="K26" s="31">
        <f t="shared" si="2"/>
        <v>24189905</v>
      </c>
      <c r="L26" s="31">
        <f t="shared" si="2"/>
        <v>26445029</v>
      </c>
      <c r="M26" s="31">
        <f t="shared" si="2"/>
        <v>1312930</v>
      </c>
      <c r="N26" s="31">
        <f t="shared" si="2"/>
        <v>51947864</v>
      </c>
      <c r="O26" s="31">
        <f t="shared" si="2"/>
        <v>21572082</v>
      </c>
      <c r="P26" s="31">
        <f t="shared" si="2"/>
        <v>17593627</v>
      </c>
      <c r="Q26" s="31">
        <f t="shared" si="2"/>
        <v>-11175807</v>
      </c>
      <c r="R26" s="31">
        <f t="shared" si="2"/>
        <v>27989902</v>
      </c>
      <c r="S26" s="31">
        <f t="shared" si="2"/>
        <v>23394481</v>
      </c>
      <c r="T26" s="31">
        <f t="shared" si="2"/>
        <v>17265328</v>
      </c>
      <c r="U26" s="31">
        <f t="shared" si="2"/>
        <v>35310064</v>
      </c>
      <c r="V26" s="31">
        <f t="shared" si="2"/>
        <v>75969873</v>
      </c>
      <c r="W26" s="31">
        <f t="shared" si="2"/>
        <v>942596993</v>
      </c>
      <c r="X26" s="31">
        <f t="shared" si="2"/>
        <v>727976622</v>
      </c>
      <c r="Y26" s="31">
        <f t="shared" si="2"/>
        <v>214620371</v>
      </c>
      <c r="Z26" s="32">
        <f>+IF(X26&lt;&gt;0,+(Y26/X26)*100,0)</f>
        <v>29.481766929597914</v>
      </c>
      <c r="AA26" s="33">
        <f>+AA13+AA25</f>
        <v>727976622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2062449</v>
      </c>
      <c r="D31" s="18"/>
      <c r="E31" s="19">
        <v>2104287</v>
      </c>
      <c r="F31" s="20">
        <v>2104287</v>
      </c>
      <c r="G31" s="20">
        <v>2062294</v>
      </c>
      <c r="H31" s="20"/>
      <c r="I31" s="20">
        <v>-207</v>
      </c>
      <c r="J31" s="20">
        <v>2062087</v>
      </c>
      <c r="K31" s="20">
        <v>-154</v>
      </c>
      <c r="L31" s="20">
        <v>-364</v>
      </c>
      <c r="M31" s="20">
        <v>-559</v>
      </c>
      <c r="N31" s="20">
        <v>-1077</v>
      </c>
      <c r="O31" s="20">
        <v>-990</v>
      </c>
      <c r="P31" s="20">
        <v>-475</v>
      </c>
      <c r="Q31" s="20"/>
      <c r="R31" s="20">
        <v>-1465</v>
      </c>
      <c r="S31" s="20"/>
      <c r="T31" s="20">
        <v>-1366</v>
      </c>
      <c r="U31" s="20">
        <v>-167</v>
      </c>
      <c r="V31" s="20">
        <v>-1533</v>
      </c>
      <c r="W31" s="20">
        <v>2058012</v>
      </c>
      <c r="X31" s="20">
        <v>2104287</v>
      </c>
      <c r="Y31" s="20">
        <v>-46275</v>
      </c>
      <c r="Z31" s="21">
        <v>-2.1990821594202692</v>
      </c>
      <c r="AA31" s="22">
        <v>2104287</v>
      </c>
    </row>
    <row r="32" spans="1:27" x14ac:dyDescent="0.25">
      <c r="A32" s="23" t="s">
        <v>59</v>
      </c>
      <c r="B32" s="17" t="s">
        <v>32</v>
      </c>
      <c r="C32" s="18">
        <v>657039451</v>
      </c>
      <c r="D32" s="18"/>
      <c r="E32" s="19">
        <v>525802995</v>
      </c>
      <c r="F32" s="20">
        <v>506665084</v>
      </c>
      <c r="G32" s="20">
        <v>663385939</v>
      </c>
      <c r="H32" s="20">
        <v>44576538</v>
      </c>
      <c r="I32" s="20">
        <v>18813076</v>
      </c>
      <c r="J32" s="20">
        <v>726775553</v>
      </c>
      <c r="K32" s="20">
        <v>21692292</v>
      </c>
      <c r="L32" s="20">
        <v>23529372</v>
      </c>
      <c r="M32" s="20">
        <v>-242312</v>
      </c>
      <c r="N32" s="20">
        <v>44979352</v>
      </c>
      <c r="O32" s="20">
        <v>13705020</v>
      </c>
      <c r="P32" s="20">
        <v>14440663</v>
      </c>
      <c r="Q32" s="20">
        <v>-7409709</v>
      </c>
      <c r="R32" s="20">
        <v>20735974</v>
      </c>
      <c r="S32" s="20">
        <v>26491564</v>
      </c>
      <c r="T32" s="20">
        <v>24623698</v>
      </c>
      <c r="U32" s="20">
        <v>51318872</v>
      </c>
      <c r="V32" s="20">
        <v>102434134</v>
      </c>
      <c r="W32" s="20">
        <v>894925013</v>
      </c>
      <c r="X32" s="20">
        <v>506665084</v>
      </c>
      <c r="Y32" s="20">
        <v>388259929</v>
      </c>
      <c r="Z32" s="21">
        <v>76.630488514183853</v>
      </c>
      <c r="AA32" s="22">
        <v>506665084</v>
      </c>
    </row>
    <row r="33" spans="1:27" x14ac:dyDescent="0.25">
      <c r="A33" s="23" t="s">
        <v>60</v>
      </c>
      <c r="B33" s="17" t="s">
        <v>32</v>
      </c>
      <c r="C33" s="18">
        <v>-1922560</v>
      </c>
      <c r="D33" s="18"/>
      <c r="E33" s="19">
        <v>7560742</v>
      </c>
      <c r="F33" s="20">
        <v>7560742</v>
      </c>
      <c r="G33" s="20">
        <v>-1922560</v>
      </c>
      <c r="H33" s="20"/>
      <c r="I33" s="20"/>
      <c r="J33" s="20">
        <v>-1922560</v>
      </c>
      <c r="K33" s="20">
        <v>-865900</v>
      </c>
      <c r="L33" s="20"/>
      <c r="M33" s="20"/>
      <c r="N33" s="20">
        <v>-865900</v>
      </c>
      <c r="O33" s="20">
        <v>-371100</v>
      </c>
      <c r="P33" s="20">
        <v>237000</v>
      </c>
      <c r="Q33" s="20"/>
      <c r="R33" s="20">
        <v>-134100</v>
      </c>
      <c r="S33" s="20"/>
      <c r="T33" s="20"/>
      <c r="U33" s="20"/>
      <c r="V33" s="20"/>
      <c r="W33" s="20">
        <v>-2922560</v>
      </c>
      <c r="X33" s="20">
        <v>7560742</v>
      </c>
      <c r="Y33" s="20">
        <v>-10483302</v>
      </c>
      <c r="Z33" s="21">
        <v>-138.65440719971664</v>
      </c>
      <c r="AA33" s="22">
        <v>7560742</v>
      </c>
    </row>
    <row r="34" spans="1:27" x14ac:dyDescent="0.25">
      <c r="A34" s="23" t="s">
        <v>61</v>
      </c>
      <c r="B34" s="17" t="s">
        <v>32</v>
      </c>
      <c r="C34" s="18">
        <v>-159191</v>
      </c>
      <c r="D34" s="18"/>
      <c r="E34" s="19"/>
      <c r="F34" s="20"/>
      <c r="G34" s="20">
        <v>-159191</v>
      </c>
      <c r="H34" s="20"/>
      <c r="I34" s="20">
        <v>-88686</v>
      </c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/>
      <c r="Y34" s="20">
        <v>-247877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102472834</v>
      </c>
      <c r="D35" s="18"/>
      <c r="E35" s="19">
        <v>108097439</v>
      </c>
      <c r="F35" s="20">
        <v>108097439</v>
      </c>
      <c r="G35" s="20">
        <v>104889000</v>
      </c>
      <c r="H35" s="20">
        <v>3820056</v>
      </c>
      <c r="I35" s="20">
        <v>3694753</v>
      </c>
      <c r="J35" s="20">
        <v>112403809</v>
      </c>
      <c r="K35" s="20">
        <v>3626111</v>
      </c>
      <c r="L35" s="20">
        <v>3536400</v>
      </c>
      <c r="M35" s="20">
        <v>4643246</v>
      </c>
      <c r="N35" s="20">
        <v>11805757</v>
      </c>
      <c r="O35" s="20">
        <v>3453608</v>
      </c>
      <c r="P35" s="20">
        <v>3203617</v>
      </c>
      <c r="Q35" s="20">
        <v>3239282</v>
      </c>
      <c r="R35" s="20">
        <v>9896507</v>
      </c>
      <c r="S35" s="20">
        <v>3261150</v>
      </c>
      <c r="T35" s="20">
        <v>3440155</v>
      </c>
      <c r="U35" s="20">
        <v>3575796</v>
      </c>
      <c r="V35" s="20">
        <v>10277101</v>
      </c>
      <c r="W35" s="20">
        <v>144383174</v>
      </c>
      <c r="X35" s="20">
        <v>108097439</v>
      </c>
      <c r="Y35" s="20">
        <v>36285735</v>
      </c>
      <c r="Z35" s="21">
        <v>33.567617638008983</v>
      </c>
      <c r="AA35" s="22">
        <v>108097439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759492983</v>
      </c>
      <c r="D37" s="29">
        <f t="shared" ref="D37:Y37" si="3">SUM(D29:D36)</f>
        <v>0</v>
      </c>
      <c r="E37" s="30">
        <f t="shared" si="3"/>
        <v>643565463</v>
      </c>
      <c r="F37" s="31">
        <f t="shared" si="3"/>
        <v>624427552</v>
      </c>
      <c r="G37" s="31">
        <f t="shared" si="3"/>
        <v>768255482</v>
      </c>
      <c r="H37" s="31">
        <f t="shared" si="3"/>
        <v>48396594</v>
      </c>
      <c r="I37" s="31">
        <f t="shared" si="3"/>
        <v>22418936</v>
      </c>
      <c r="J37" s="31">
        <f t="shared" si="3"/>
        <v>839071012</v>
      </c>
      <c r="K37" s="31">
        <f t="shared" si="3"/>
        <v>24452349</v>
      </c>
      <c r="L37" s="31">
        <f t="shared" si="3"/>
        <v>27065408</v>
      </c>
      <c r="M37" s="31">
        <f t="shared" si="3"/>
        <v>4400375</v>
      </c>
      <c r="N37" s="31">
        <f t="shared" si="3"/>
        <v>55918132</v>
      </c>
      <c r="O37" s="31">
        <f t="shared" si="3"/>
        <v>16786538</v>
      </c>
      <c r="P37" s="31">
        <f t="shared" si="3"/>
        <v>17880805</v>
      </c>
      <c r="Q37" s="31">
        <f t="shared" si="3"/>
        <v>-4170427</v>
      </c>
      <c r="R37" s="31">
        <f t="shared" si="3"/>
        <v>30496916</v>
      </c>
      <c r="S37" s="31">
        <f t="shared" si="3"/>
        <v>29752714</v>
      </c>
      <c r="T37" s="31">
        <f t="shared" si="3"/>
        <v>28062487</v>
      </c>
      <c r="U37" s="31">
        <f t="shared" si="3"/>
        <v>54894501</v>
      </c>
      <c r="V37" s="31">
        <f t="shared" si="3"/>
        <v>112709702</v>
      </c>
      <c r="W37" s="31">
        <f t="shared" si="3"/>
        <v>1038195762</v>
      </c>
      <c r="X37" s="31">
        <f t="shared" si="3"/>
        <v>624427552</v>
      </c>
      <c r="Y37" s="31">
        <f t="shared" si="3"/>
        <v>413768210</v>
      </c>
      <c r="Z37" s="32">
        <f>+IF(X37&lt;&gt;0,+(Y37/X37)*100,0)</f>
        <v>66.263605549551414</v>
      </c>
      <c r="AA37" s="33">
        <f>SUM(AA29:AA36)</f>
        <v>624427552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759492983</v>
      </c>
      <c r="D44" s="29">
        <f>+D37+D43</f>
        <v>0</v>
      </c>
      <c r="E44" s="30">
        <f t="shared" si="5"/>
        <v>643565463</v>
      </c>
      <c r="F44" s="31">
        <f t="shared" si="5"/>
        <v>624427552</v>
      </c>
      <c r="G44" s="31">
        <f t="shared" si="5"/>
        <v>768255482</v>
      </c>
      <c r="H44" s="31">
        <f t="shared" si="5"/>
        <v>48396594</v>
      </c>
      <c r="I44" s="31">
        <f t="shared" si="5"/>
        <v>22418936</v>
      </c>
      <c r="J44" s="31">
        <f t="shared" si="5"/>
        <v>839071012</v>
      </c>
      <c r="K44" s="31">
        <f t="shared" si="5"/>
        <v>24452349</v>
      </c>
      <c r="L44" s="31">
        <f t="shared" si="5"/>
        <v>27065408</v>
      </c>
      <c r="M44" s="31">
        <f t="shared" si="5"/>
        <v>4400375</v>
      </c>
      <c r="N44" s="31">
        <f t="shared" si="5"/>
        <v>55918132</v>
      </c>
      <c r="O44" s="31">
        <f t="shared" si="5"/>
        <v>16786538</v>
      </c>
      <c r="P44" s="31">
        <f t="shared" si="5"/>
        <v>17880805</v>
      </c>
      <c r="Q44" s="31">
        <f t="shared" si="5"/>
        <v>-4170427</v>
      </c>
      <c r="R44" s="31">
        <f t="shared" si="5"/>
        <v>30496916</v>
      </c>
      <c r="S44" s="31">
        <f t="shared" si="5"/>
        <v>29752714</v>
      </c>
      <c r="T44" s="31">
        <f t="shared" si="5"/>
        <v>28062487</v>
      </c>
      <c r="U44" s="31">
        <f t="shared" si="5"/>
        <v>54894501</v>
      </c>
      <c r="V44" s="31">
        <f t="shared" si="5"/>
        <v>112709702</v>
      </c>
      <c r="W44" s="31">
        <f t="shared" si="5"/>
        <v>1038195762</v>
      </c>
      <c r="X44" s="31">
        <f t="shared" si="5"/>
        <v>624427552</v>
      </c>
      <c r="Y44" s="31">
        <f t="shared" si="5"/>
        <v>413768210</v>
      </c>
      <c r="Z44" s="32">
        <f>+IF(X44&lt;&gt;0,+(Y44/X44)*100,0)</f>
        <v>66.263605549551414</v>
      </c>
      <c r="AA44" s="33">
        <f>+AA37+AA43</f>
        <v>624427552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-14430229</v>
      </c>
      <c r="D45" s="42">
        <f t="shared" si="6"/>
        <v>0</v>
      </c>
      <c r="E45" s="43">
        <f t="shared" si="6"/>
        <v>46861810</v>
      </c>
      <c r="F45" s="44">
        <f t="shared" si="6"/>
        <v>103549070</v>
      </c>
      <c r="G45" s="44">
        <f t="shared" si="6"/>
        <v>-1710322</v>
      </c>
      <c r="H45" s="44">
        <f t="shared" si="6"/>
        <v>-48916336</v>
      </c>
      <c r="I45" s="44">
        <f t="shared" si="6"/>
        <v>-1755000</v>
      </c>
      <c r="J45" s="44">
        <f t="shared" si="6"/>
        <v>-52381658</v>
      </c>
      <c r="K45" s="44">
        <f t="shared" si="6"/>
        <v>-262444</v>
      </c>
      <c r="L45" s="44">
        <f t="shared" si="6"/>
        <v>-620379</v>
      </c>
      <c r="M45" s="44">
        <f t="shared" si="6"/>
        <v>-3087445</v>
      </c>
      <c r="N45" s="44">
        <f t="shared" si="6"/>
        <v>-3970268</v>
      </c>
      <c r="O45" s="44">
        <f t="shared" si="6"/>
        <v>4785544</v>
      </c>
      <c r="P45" s="44">
        <f t="shared" si="6"/>
        <v>-287178</v>
      </c>
      <c r="Q45" s="44">
        <f t="shared" si="6"/>
        <v>-7005380</v>
      </c>
      <c r="R45" s="44">
        <f t="shared" si="6"/>
        <v>-2507014</v>
      </c>
      <c r="S45" s="44">
        <f t="shared" si="6"/>
        <v>-6358233</v>
      </c>
      <c r="T45" s="44">
        <f t="shared" si="6"/>
        <v>-10797159</v>
      </c>
      <c r="U45" s="44">
        <f t="shared" si="6"/>
        <v>-19584437</v>
      </c>
      <c r="V45" s="44">
        <f t="shared" si="6"/>
        <v>-36739829</v>
      </c>
      <c r="W45" s="44">
        <f t="shared" si="6"/>
        <v>-95598769</v>
      </c>
      <c r="X45" s="44">
        <f t="shared" si="6"/>
        <v>103549070</v>
      </c>
      <c r="Y45" s="44">
        <f t="shared" si="6"/>
        <v>-199147839</v>
      </c>
      <c r="Z45" s="45">
        <f>+IF(X45&lt;&gt;0,+(Y45/X45)*100,0)</f>
        <v>-192.32218985646128</v>
      </c>
      <c r="AA45" s="46">
        <f>+AA26-AA44</f>
        <v>103549070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-175399840</v>
      </c>
      <c r="D47" s="18"/>
      <c r="E47" s="19">
        <v>-56403074</v>
      </c>
      <c r="F47" s="20">
        <v>284186</v>
      </c>
      <c r="G47" s="20">
        <v>-193257996</v>
      </c>
      <c r="H47" s="20">
        <v>64634840</v>
      </c>
      <c r="I47" s="20">
        <v>-4391138</v>
      </c>
      <c r="J47" s="20">
        <v>-133014294</v>
      </c>
      <c r="K47" s="20">
        <v>-2665687</v>
      </c>
      <c r="L47" s="20">
        <v>-3371307</v>
      </c>
      <c r="M47" s="20">
        <v>-3356609</v>
      </c>
      <c r="N47" s="20">
        <v>-9393603</v>
      </c>
      <c r="O47" s="20">
        <v>2375761</v>
      </c>
      <c r="P47" s="20">
        <v>-2815740</v>
      </c>
      <c r="Q47" s="20">
        <v>-9608159</v>
      </c>
      <c r="R47" s="20">
        <v>-10048138</v>
      </c>
      <c r="S47" s="20">
        <v>-8801477</v>
      </c>
      <c r="T47" s="20">
        <v>-12595270</v>
      </c>
      <c r="U47" s="20">
        <v>-23047306</v>
      </c>
      <c r="V47" s="20">
        <v>-44444053</v>
      </c>
      <c r="W47" s="20">
        <v>-196900088</v>
      </c>
      <c r="X47" s="20">
        <v>284186</v>
      </c>
      <c r="Y47" s="20">
        <v>-197184274</v>
      </c>
      <c r="Z47" s="47">
        <v>-69385.639686684081</v>
      </c>
      <c r="AA47" s="22">
        <v>284186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-175399840</v>
      </c>
      <c r="D50" s="50">
        <f t="shared" ref="D50:Y50" si="7">SUM(D47:D49)</f>
        <v>0</v>
      </c>
      <c r="E50" s="51">
        <f t="shared" si="7"/>
        <v>-56403074</v>
      </c>
      <c r="F50" s="52">
        <f t="shared" si="7"/>
        <v>284186</v>
      </c>
      <c r="G50" s="52">
        <f t="shared" si="7"/>
        <v>-193257996</v>
      </c>
      <c r="H50" s="52">
        <f t="shared" si="7"/>
        <v>64634840</v>
      </c>
      <c r="I50" s="52">
        <f t="shared" si="7"/>
        <v>-4391138</v>
      </c>
      <c r="J50" s="52">
        <f t="shared" si="7"/>
        <v>-133014294</v>
      </c>
      <c r="K50" s="52">
        <f t="shared" si="7"/>
        <v>-2665687</v>
      </c>
      <c r="L50" s="52">
        <f t="shared" si="7"/>
        <v>-3371307</v>
      </c>
      <c r="M50" s="52">
        <f t="shared" si="7"/>
        <v>-3356609</v>
      </c>
      <c r="N50" s="52">
        <f t="shared" si="7"/>
        <v>-9393603</v>
      </c>
      <c r="O50" s="52">
        <f t="shared" si="7"/>
        <v>2375761</v>
      </c>
      <c r="P50" s="52">
        <f t="shared" si="7"/>
        <v>-2815740</v>
      </c>
      <c r="Q50" s="52">
        <f t="shared" si="7"/>
        <v>-9608159</v>
      </c>
      <c r="R50" s="52">
        <f t="shared" si="7"/>
        <v>-10048138</v>
      </c>
      <c r="S50" s="52">
        <f t="shared" si="7"/>
        <v>-8801477</v>
      </c>
      <c r="T50" s="52">
        <f t="shared" si="7"/>
        <v>-12595270</v>
      </c>
      <c r="U50" s="52">
        <f t="shared" si="7"/>
        <v>-23047306</v>
      </c>
      <c r="V50" s="52">
        <f t="shared" si="7"/>
        <v>-44444053</v>
      </c>
      <c r="W50" s="52">
        <f t="shared" si="7"/>
        <v>-196900088</v>
      </c>
      <c r="X50" s="52">
        <f t="shared" si="7"/>
        <v>284186</v>
      </c>
      <c r="Y50" s="52">
        <f t="shared" si="7"/>
        <v>-197184274</v>
      </c>
      <c r="Z50" s="53">
        <f>+IF(X50&lt;&gt;0,+(Y50/X50)*100,0)</f>
        <v>-69385.639686684081</v>
      </c>
      <c r="AA50" s="54">
        <f>SUM(AA47:AA49)</f>
        <v>284186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9880599</v>
      </c>
      <c r="D7" s="18"/>
      <c r="E7" s="19">
        <v>34693849</v>
      </c>
      <c r="F7" s="20">
        <v>-2274442</v>
      </c>
      <c r="G7" s="20">
        <v>21739261</v>
      </c>
      <c r="H7" s="20">
        <v>2484365</v>
      </c>
      <c r="I7" s="20">
        <v>1239917</v>
      </c>
      <c r="J7" s="20">
        <v>25463543</v>
      </c>
      <c r="K7" s="20">
        <v>1062360</v>
      </c>
      <c r="L7" s="20">
        <v>-12018743</v>
      </c>
      <c r="M7" s="20">
        <v>587668</v>
      </c>
      <c r="N7" s="20">
        <v>-10368715</v>
      </c>
      <c r="O7" s="20">
        <v>3891201</v>
      </c>
      <c r="P7" s="20">
        <v>-117117</v>
      </c>
      <c r="Q7" s="20">
        <v>-1252757</v>
      </c>
      <c r="R7" s="20">
        <v>2521327</v>
      </c>
      <c r="S7" s="20">
        <v>2179074</v>
      </c>
      <c r="T7" s="20">
        <v>-5026689</v>
      </c>
      <c r="U7" s="20">
        <v>-6186626</v>
      </c>
      <c r="V7" s="20">
        <v>-9034241</v>
      </c>
      <c r="W7" s="20">
        <v>8581914</v>
      </c>
      <c r="X7" s="20">
        <v>-2274442</v>
      </c>
      <c r="Y7" s="20">
        <v>10856356</v>
      </c>
      <c r="Z7" s="21">
        <v>-477.31953595651146</v>
      </c>
      <c r="AA7" s="22">
        <v>-2274442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2281101</v>
      </c>
      <c r="H8" s="20">
        <v>53025</v>
      </c>
      <c r="I8" s="20">
        <v>56542</v>
      </c>
      <c r="J8" s="20">
        <v>2390668</v>
      </c>
      <c r="K8" s="20">
        <v>46304</v>
      </c>
      <c r="L8" s="20">
        <v>50231</v>
      </c>
      <c r="M8" s="20">
        <v>9311</v>
      </c>
      <c r="N8" s="20">
        <v>105846</v>
      </c>
      <c r="O8" s="20">
        <v>34317</v>
      </c>
      <c r="P8" s="20">
        <v>38925</v>
      </c>
      <c r="Q8" s="20">
        <v>-18974</v>
      </c>
      <c r="R8" s="20">
        <v>54268</v>
      </c>
      <c r="S8" s="20">
        <v>-12334</v>
      </c>
      <c r="T8" s="20">
        <v>20538</v>
      </c>
      <c r="U8" s="20">
        <v>-46</v>
      </c>
      <c r="V8" s="20">
        <v>8158</v>
      </c>
      <c r="W8" s="20">
        <v>2558940</v>
      </c>
      <c r="X8" s="20"/>
      <c r="Y8" s="20">
        <v>2558940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-3535502</v>
      </c>
      <c r="F11" s="20">
        <v>-3535502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-3535502</v>
      </c>
      <c r="Y11" s="24">
        <v>3535502</v>
      </c>
      <c r="Z11" s="25">
        <v>-100</v>
      </c>
      <c r="AA11" s="26">
        <v>-3535502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9880599</v>
      </c>
      <c r="D13" s="29">
        <f>SUM(D6:D12)</f>
        <v>0</v>
      </c>
      <c r="E13" s="30">
        <f t="shared" si="0"/>
        <v>31158347</v>
      </c>
      <c r="F13" s="31">
        <f t="shared" si="0"/>
        <v>-5809944</v>
      </c>
      <c r="G13" s="31">
        <f t="shared" si="0"/>
        <v>24020362</v>
      </c>
      <c r="H13" s="31">
        <f t="shared" si="0"/>
        <v>2537390</v>
      </c>
      <c r="I13" s="31">
        <f t="shared" si="0"/>
        <v>1296459</v>
      </c>
      <c r="J13" s="31">
        <f t="shared" si="0"/>
        <v>27854211</v>
      </c>
      <c r="K13" s="31">
        <f t="shared" si="0"/>
        <v>1108664</v>
      </c>
      <c r="L13" s="31">
        <f t="shared" si="0"/>
        <v>-11968512</v>
      </c>
      <c r="M13" s="31">
        <f t="shared" si="0"/>
        <v>596979</v>
      </c>
      <c r="N13" s="31">
        <f t="shared" si="0"/>
        <v>-10262869</v>
      </c>
      <c r="O13" s="31">
        <f t="shared" si="0"/>
        <v>3925518</v>
      </c>
      <c r="P13" s="31">
        <f t="shared" si="0"/>
        <v>-78192</v>
      </c>
      <c r="Q13" s="31">
        <f t="shared" si="0"/>
        <v>-1271731</v>
      </c>
      <c r="R13" s="31">
        <f t="shared" si="0"/>
        <v>2575595</v>
      </c>
      <c r="S13" s="31">
        <f t="shared" si="0"/>
        <v>2166740</v>
      </c>
      <c r="T13" s="31">
        <f t="shared" si="0"/>
        <v>-5006151</v>
      </c>
      <c r="U13" s="31">
        <f t="shared" si="0"/>
        <v>-6186672</v>
      </c>
      <c r="V13" s="31">
        <f t="shared" si="0"/>
        <v>-9026083</v>
      </c>
      <c r="W13" s="31">
        <f t="shared" si="0"/>
        <v>11140854</v>
      </c>
      <c r="X13" s="31">
        <f t="shared" si="0"/>
        <v>-5809944</v>
      </c>
      <c r="Y13" s="31">
        <f t="shared" si="0"/>
        <v>16950798</v>
      </c>
      <c r="Z13" s="32">
        <f>+IF(X13&lt;&gt;0,+(Y13/X13)*100,0)</f>
        <v>-291.75492913528944</v>
      </c>
      <c r="AA13" s="33">
        <f>SUM(AA6:AA12)</f>
        <v>-5809944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108823054</v>
      </c>
      <c r="D17" s="18"/>
      <c r="E17" s="19">
        <v>121042969</v>
      </c>
      <c r="F17" s="20">
        <v>112375224</v>
      </c>
      <c r="G17" s="24">
        <v>109566573</v>
      </c>
      <c r="H17" s="24">
        <v>-743517</v>
      </c>
      <c r="I17" s="24">
        <v>3427428</v>
      </c>
      <c r="J17" s="20">
        <v>112250484</v>
      </c>
      <c r="K17" s="24">
        <v>618750</v>
      </c>
      <c r="L17" s="24"/>
      <c r="M17" s="20">
        <v>-1794479</v>
      </c>
      <c r="N17" s="24">
        <v>-1175729</v>
      </c>
      <c r="O17" s="24">
        <v>-298843</v>
      </c>
      <c r="P17" s="24">
        <v>575775</v>
      </c>
      <c r="Q17" s="20">
        <v>1064613</v>
      </c>
      <c r="R17" s="24">
        <v>1341545</v>
      </c>
      <c r="S17" s="24">
        <v>-219476</v>
      </c>
      <c r="T17" s="20">
        <v>-296921</v>
      </c>
      <c r="U17" s="24"/>
      <c r="V17" s="24">
        <v>-516397</v>
      </c>
      <c r="W17" s="24">
        <v>111899903</v>
      </c>
      <c r="X17" s="20">
        <v>112375224</v>
      </c>
      <c r="Y17" s="24">
        <v>-475321</v>
      </c>
      <c r="Z17" s="25">
        <v>-0.42297668745915029</v>
      </c>
      <c r="AA17" s="26">
        <v>112375224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-2607</v>
      </c>
      <c r="D21" s="18"/>
      <c r="E21" s="19">
        <v>24517</v>
      </c>
      <c r="F21" s="20">
        <v>24517</v>
      </c>
      <c r="G21" s="20">
        <v>-2246</v>
      </c>
      <c r="H21" s="20">
        <v>-360</v>
      </c>
      <c r="I21" s="20"/>
      <c r="J21" s="20">
        <v>-2606</v>
      </c>
      <c r="K21" s="20"/>
      <c r="L21" s="20"/>
      <c r="M21" s="20">
        <v>-148</v>
      </c>
      <c r="N21" s="20">
        <v>-148</v>
      </c>
      <c r="O21" s="20">
        <v>-25</v>
      </c>
      <c r="P21" s="20">
        <v>-25</v>
      </c>
      <c r="Q21" s="20">
        <v>-25</v>
      </c>
      <c r="R21" s="20">
        <v>-75</v>
      </c>
      <c r="S21" s="20">
        <v>-25</v>
      </c>
      <c r="T21" s="20">
        <v>-25</v>
      </c>
      <c r="U21" s="20"/>
      <c r="V21" s="20">
        <v>-50</v>
      </c>
      <c r="W21" s="20">
        <v>-2879</v>
      </c>
      <c r="X21" s="20">
        <v>24517</v>
      </c>
      <c r="Y21" s="20">
        <v>-27396</v>
      </c>
      <c r="Z21" s="21">
        <v>-111.74287229269486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108820447</v>
      </c>
      <c r="D25" s="29">
        <f t="shared" ref="D25:Y25" si="1">SUM(D15:D24)</f>
        <v>0</v>
      </c>
      <c r="E25" s="35">
        <f t="shared" si="1"/>
        <v>121067486</v>
      </c>
      <c r="F25" s="36">
        <f t="shared" si="1"/>
        <v>112399741</v>
      </c>
      <c r="G25" s="36">
        <f t="shared" si="1"/>
        <v>109564327</v>
      </c>
      <c r="H25" s="36">
        <f t="shared" si="1"/>
        <v>-743877</v>
      </c>
      <c r="I25" s="36">
        <f t="shared" si="1"/>
        <v>3427428</v>
      </c>
      <c r="J25" s="36">
        <f t="shared" si="1"/>
        <v>112247878</v>
      </c>
      <c r="K25" s="36">
        <f t="shared" si="1"/>
        <v>618750</v>
      </c>
      <c r="L25" s="36">
        <f t="shared" si="1"/>
        <v>0</v>
      </c>
      <c r="M25" s="36">
        <f t="shared" si="1"/>
        <v>-1794627</v>
      </c>
      <c r="N25" s="36">
        <f t="shared" si="1"/>
        <v>-1175877</v>
      </c>
      <c r="O25" s="36">
        <f t="shared" si="1"/>
        <v>-298868</v>
      </c>
      <c r="P25" s="36">
        <f t="shared" si="1"/>
        <v>575750</v>
      </c>
      <c r="Q25" s="36">
        <f t="shared" si="1"/>
        <v>1064588</v>
      </c>
      <c r="R25" s="36">
        <f t="shared" si="1"/>
        <v>1341470</v>
      </c>
      <c r="S25" s="36">
        <f t="shared" si="1"/>
        <v>-219501</v>
      </c>
      <c r="T25" s="36">
        <f t="shared" si="1"/>
        <v>-296946</v>
      </c>
      <c r="U25" s="36">
        <f t="shared" si="1"/>
        <v>0</v>
      </c>
      <c r="V25" s="36">
        <f t="shared" si="1"/>
        <v>-516447</v>
      </c>
      <c r="W25" s="36">
        <f t="shared" si="1"/>
        <v>111897024</v>
      </c>
      <c r="X25" s="36">
        <f t="shared" si="1"/>
        <v>112399741</v>
      </c>
      <c r="Y25" s="36">
        <f t="shared" si="1"/>
        <v>-502717</v>
      </c>
      <c r="Z25" s="37">
        <f>+IF(X25&lt;&gt;0,+(Y25/X25)*100,0)</f>
        <v>-0.44725814804146213</v>
      </c>
      <c r="AA25" s="38">
        <f>SUM(AA15:AA24)</f>
        <v>112399741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118701046</v>
      </c>
      <c r="D26" s="29">
        <f>+D13+D25</f>
        <v>0</v>
      </c>
      <c r="E26" s="30">
        <f t="shared" si="2"/>
        <v>152225833</v>
      </c>
      <c r="F26" s="31">
        <f t="shared" si="2"/>
        <v>106589797</v>
      </c>
      <c r="G26" s="31">
        <f t="shared" si="2"/>
        <v>133584689</v>
      </c>
      <c r="H26" s="31">
        <f t="shared" si="2"/>
        <v>1793513</v>
      </c>
      <c r="I26" s="31">
        <f t="shared" si="2"/>
        <v>4723887</v>
      </c>
      <c r="J26" s="31">
        <f t="shared" si="2"/>
        <v>140102089</v>
      </c>
      <c r="K26" s="31">
        <f t="shared" si="2"/>
        <v>1727414</v>
      </c>
      <c r="L26" s="31">
        <f t="shared" si="2"/>
        <v>-11968512</v>
      </c>
      <c r="M26" s="31">
        <f t="shared" si="2"/>
        <v>-1197648</v>
      </c>
      <c r="N26" s="31">
        <f t="shared" si="2"/>
        <v>-11438746</v>
      </c>
      <c r="O26" s="31">
        <f t="shared" si="2"/>
        <v>3626650</v>
      </c>
      <c r="P26" s="31">
        <f t="shared" si="2"/>
        <v>497558</v>
      </c>
      <c r="Q26" s="31">
        <f t="shared" si="2"/>
        <v>-207143</v>
      </c>
      <c r="R26" s="31">
        <f t="shared" si="2"/>
        <v>3917065</v>
      </c>
      <c r="S26" s="31">
        <f t="shared" si="2"/>
        <v>1947239</v>
      </c>
      <c r="T26" s="31">
        <f t="shared" si="2"/>
        <v>-5303097</v>
      </c>
      <c r="U26" s="31">
        <f t="shared" si="2"/>
        <v>-6186672</v>
      </c>
      <c r="V26" s="31">
        <f t="shared" si="2"/>
        <v>-9542530</v>
      </c>
      <c r="W26" s="31">
        <f t="shared" si="2"/>
        <v>123037878</v>
      </c>
      <c r="X26" s="31">
        <f t="shared" si="2"/>
        <v>106589797</v>
      </c>
      <c r="Y26" s="31">
        <f t="shared" si="2"/>
        <v>16448081</v>
      </c>
      <c r="Z26" s="32">
        <f>+IF(X26&lt;&gt;0,+(Y26/X26)*100,0)</f>
        <v>15.431196477463974</v>
      </c>
      <c r="AA26" s="33">
        <f>+AA13+AA25</f>
        <v>106589797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18798042</v>
      </c>
      <c r="F32" s="20">
        <v>71831761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71831761</v>
      </c>
      <c r="Y32" s="20">
        <v>-71831761</v>
      </c>
      <c r="Z32" s="21">
        <v>-100</v>
      </c>
      <c r="AA32" s="22">
        <v>71831761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-3085886</v>
      </c>
      <c r="H33" s="20">
        <v>5085885</v>
      </c>
      <c r="I33" s="20">
        <v>-999474</v>
      </c>
      <c r="J33" s="20">
        <v>1000525</v>
      </c>
      <c r="K33" s="20"/>
      <c r="L33" s="20">
        <v>1744505</v>
      </c>
      <c r="M33" s="20"/>
      <c r="N33" s="20">
        <v>1744505</v>
      </c>
      <c r="O33" s="20">
        <v>-208704</v>
      </c>
      <c r="P33" s="20">
        <v>-388454</v>
      </c>
      <c r="Q33" s="20"/>
      <c r="R33" s="20">
        <v>-597158</v>
      </c>
      <c r="S33" s="20">
        <v>-830837</v>
      </c>
      <c r="T33" s="20"/>
      <c r="U33" s="20"/>
      <c r="V33" s="20">
        <v>-830837</v>
      </c>
      <c r="W33" s="20">
        <v>1317035</v>
      </c>
      <c r="X33" s="20"/>
      <c r="Y33" s="20">
        <v>1317035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4487510</v>
      </c>
      <c r="D35" s="18"/>
      <c r="E35" s="19"/>
      <c r="F35" s="20"/>
      <c r="G35" s="20">
        <v>2880846</v>
      </c>
      <c r="H35" s="20">
        <v>161935</v>
      </c>
      <c r="I35" s="20">
        <v>154552</v>
      </c>
      <c r="J35" s="20">
        <v>3197333</v>
      </c>
      <c r="K35" s="20">
        <v>129378</v>
      </c>
      <c r="L35" s="20">
        <v>2925112</v>
      </c>
      <c r="M35" s="20">
        <v>-945783</v>
      </c>
      <c r="N35" s="20">
        <v>2108707</v>
      </c>
      <c r="O35" s="20">
        <v>484370</v>
      </c>
      <c r="P35" s="20">
        <v>58791</v>
      </c>
      <c r="Q35" s="20">
        <v>-164869</v>
      </c>
      <c r="R35" s="20">
        <v>378292</v>
      </c>
      <c r="S35" s="20">
        <v>160619</v>
      </c>
      <c r="T35" s="20">
        <v>-651493</v>
      </c>
      <c r="U35" s="20">
        <v>-654065</v>
      </c>
      <c r="V35" s="20">
        <v>-1144939</v>
      </c>
      <c r="W35" s="20">
        <v>4539393</v>
      </c>
      <c r="X35" s="20"/>
      <c r="Y35" s="20">
        <v>4539393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4487510</v>
      </c>
      <c r="D37" s="29">
        <f t="shared" ref="D37:Y37" si="3">SUM(D29:D36)</f>
        <v>0</v>
      </c>
      <c r="E37" s="30">
        <f t="shared" si="3"/>
        <v>18798042</v>
      </c>
      <c r="F37" s="31">
        <f t="shared" si="3"/>
        <v>71831761</v>
      </c>
      <c r="G37" s="31">
        <f t="shared" si="3"/>
        <v>-205040</v>
      </c>
      <c r="H37" s="31">
        <f t="shared" si="3"/>
        <v>5247820</v>
      </c>
      <c r="I37" s="31">
        <f t="shared" si="3"/>
        <v>-844922</v>
      </c>
      <c r="J37" s="31">
        <f t="shared" si="3"/>
        <v>4197858</v>
      </c>
      <c r="K37" s="31">
        <f t="shared" si="3"/>
        <v>129378</v>
      </c>
      <c r="L37" s="31">
        <f t="shared" si="3"/>
        <v>4669617</v>
      </c>
      <c r="M37" s="31">
        <f t="shared" si="3"/>
        <v>-945783</v>
      </c>
      <c r="N37" s="31">
        <f t="shared" si="3"/>
        <v>3853212</v>
      </c>
      <c r="O37" s="31">
        <f t="shared" si="3"/>
        <v>275666</v>
      </c>
      <c r="P37" s="31">
        <f t="shared" si="3"/>
        <v>-329663</v>
      </c>
      <c r="Q37" s="31">
        <f t="shared" si="3"/>
        <v>-164869</v>
      </c>
      <c r="R37" s="31">
        <f t="shared" si="3"/>
        <v>-218866</v>
      </c>
      <c r="S37" s="31">
        <f t="shared" si="3"/>
        <v>-670218</v>
      </c>
      <c r="T37" s="31">
        <f t="shared" si="3"/>
        <v>-651493</v>
      </c>
      <c r="U37" s="31">
        <f t="shared" si="3"/>
        <v>-654065</v>
      </c>
      <c r="V37" s="31">
        <f t="shared" si="3"/>
        <v>-1975776</v>
      </c>
      <c r="W37" s="31">
        <f t="shared" si="3"/>
        <v>5856428</v>
      </c>
      <c r="X37" s="31">
        <f t="shared" si="3"/>
        <v>71831761</v>
      </c>
      <c r="Y37" s="31">
        <f t="shared" si="3"/>
        <v>-65975333</v>
      </c>
      <c r="Z37" s="32">
        <f>+IF(X37&lt;&gt;0,+(Y37/X37)*100,0)</f>
        <v>-91.847021542462258</v>
      </c>
      <c r="AA37" s="33">
        <f>SUM(AA29:AA36)</f>
        <v>71831761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4487510</v>
      </c>
      <c r="D44" s="29">
        <f>+D37+D43</f>
        <v>0</v>
      </c>
      <c r="E44" s="30">
        <f t="shared" si="5"/>
        <v>18798042</v>
      </c>
      <c r="F44" s="31">
        <f t="shared" si="5"/>
        <v>71831761</v>
      </c>
      <c r="G44" s="31">
        <f t="shared" si="5"/>
        <v>-205040</v>
      </c>
      <c r="H44" s="31">
        <f t="shared" si="5"/>
        <v>5247820</v>
      </c>
      <c r="I44" s="31">
        <f t="shared" si="5"/>
        <v>-844922</v>
      </c>
      <c r="J44" s="31">
        <f t="shared" si="5"/>
        <v>4197858</v>
      </c>
      <c r="K44" s="31">
        <f t="shared" si="5"/>
        <v>129378</v>
      </c>
      <c r="L44" s="31">
        <f t="shared" si="5"/>
        <v>4669617</v>
      </c>
      <c r="M44" s="31">
        <f t="shared" si="5"/>
        <v>-945783</v>
      </c>
      <c r="N44" s="31">
        <f t="shared" si="5"/>
        <v>3853212</v>
      </c>
      <c r="O44" s="31">
        <f t="shared" si="5"/>
        <v>275666</v>
      </c>
      <c r="P44" s="31">
        <f t="shared" si="5"/>
        <v>-329663</v>
      </c>
      <c r="Q44" s="31">
        <f t="shared" si="5"/>
        <v>-164869</v>
      </c>
      <c r="R44" s="31">
        <f t="shared" si="5"/>
        <v>-218866</v>
      </c>
      <c r="S44" s="31">
        <f t="shared" si="5"/>
        <v>-670218</v>
      </c>
      <c r="T44" s="31">
        <f t="shared" si="5"/>
        <v>-651493</v>
      </c>
      <c r="U44" s="31">
        <f t="shared" si="5"/>
        <v>-654065</v>
      </c>
      <c r="V44" s="31">
        <f t="shared" si="5"/>
        <v>-1975776</v>
      </c>
      <c r="W44" s="31">
        <f t="shared" si="5"/>
        <v>5856428</v>
      </c>
      <c r="X44" s="31">
        <f t="shared" si="5"/>
        <v>71831761</v>
      </c>
      <c r="Y44" s="31">
        <f t="shared" si="5"/>
        <v>-65975333</v>
      </c>
      <c r="Z44" s="32">
        <f>+IF(X44&lt;&gt;0,+(Y44/X44)*100,0)</f>
        <v>-91.847021542462258</v>
      </c>
      <c r="AA44" s="33">
        <f>+AA37+AA43</f>
        <v>71831761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114213536</v>
      </c>
      <c r="D45" s="42">
        <f t="shared" si="6"/>
        <v>0</v>
      </c>
      <c r="E45" s="43">
        <f t="shared" si="6"/>
        <v>133427791</v>
      </c>
      <c r="F45" s="44">
        <f t="shared" si="6"/>
        <v>34758036</v>
      </c>
      <c r="G45" s="44">
        <f t="shared" si="6"/>
        <v>133789729</v>
      </c>
      <c r="H45" s="44">
        <f t="shared" si="6"/>
        <v>-3454307</v>
      </c>
      <c r="I45" s="44">
        <f t="shared" si="6"/>
        <v>5568809</v>
      </c>
      <c r="J45" s="44">
        <f t="shared" si="6"/>
        <v>135904231</v>
      </c>
      <c r="K45" s="44">
        <f t="shared" si="6"/>
        <v>1598036</v>
      </c>
      <c r="L45" s="44">
        <f t="shared" si="6"/>
        <v>-16638129</v>
      </c>
      <c r="M45" s="44">
        <f t="shared" si="6"/>
        <v>-251865</v>
      </c>
      <c r="N45" s="44">
        <f t="shared" si="6"/>
        <v>-15291958</v>
      </c>
      <c r="O45" s="44">
        <f t="shared" si="6"/>
        <v>3350984</v>
      </c>
      <c r="P45" s="44">
        <f t="shared" si="6"/>
        <v>827221</v>
      </c>
      <c r="Q45" s="44">
        <f t="shared" si="6"/>
        <v>-42274</v>
      </c>
      <c r="R45" s="44">
        <f t="shared" si="6"/>
        <v>4135931</v>
      </c>
      <c r="S45" s="44">
        <f t="shared" si="6"/>
        <v>2617457</v>
      </c>
      <c r="T45" s="44">
        <f t="shared" si="6"/>
        <v>-4651604</v>
      </c>
      <c r="U45" s="44">
        <f t="shared" si="6"/>
        <v>-5532607</v>
      </c>
      <c r="V45" s="44">
        <f t="shared" si="6"/>
        <v>-7566754</v>
      </c>
      <c r="W45" s="44">
        <f t="shared" si="6"/>
        <v>117181450</v>
      </c>
      <c r="X45" s="44">
        <f t="shared" si="6"/>
        <v>34758036</v>
      </c>
      <c r="Y45" s="44">
        <f t="shared" si="6"/>
        <v>82423414</v>
      </c>
      <c r="Z45" s="45">
        <f>+IF(X45&lt;&gt;0,+(Y45/X45)*100,0)</f>
        <v>237.13484271665982</v>
      </c>
      <c r="AA45" s="46">
        <f>+AA26-AA44</f>
        <v>34758036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172030465</v>
      </c>
      <c r="D47" s="18"/>
      <c r="E47" s="19">
        <v>113274702</v>
      </c>
      <c r="F47" s="20">
        <v>113274702</v>
      </c>
      <c r="G47" s="20">
        <v>228733554</v>
      </c>
      <c r="H47" s="20">
        <v>-39232745</v>
      </c>
      <c r="I47" s="20">
        <v>-16043760</v>
      </c>
      <c r="J47" s="20">
        <v>173457049</v>
      </c>
      <c r="K47" s="20">
        <v>-18959697</v>
      </c>
      <c r="L47" s="20">
        <v>9348554</v>
      </c>
      <c r="M47" s="20">
        <v>57178595</v>
      </c>
      <c r="N47" s="20">
        <v>47567452</v>
      </c>
      <c r="O47" s="20">
        <v>14362210</v>
      </c>
      <c r="P47" s="20">
        <v>12840812</v>
      </c>
      <c r="Q47" s="20">
        <v>-25017718</v>
      </c>
      <c r="R47" s="20">
        <v>2185304</v>
      </c>
      <c r="S47" s="20">
        <v>-20453392</v>
      </c>
      <c r="T47" s="20">
        <v>7530392</v>
      </c>
      <c r="U47" s="20"/>
      <c r="V47" s="20">
        <v>-12923000</v>
      </c>
      <c r="W47" s="20">
        <v>210286805</v>
      </c>
      <c r="X47" s="20">
        <v>113274702</v>
      </c>
      <c r="Y47" s="20">
        <v>97012103</v>
      </c>
      <c r="Z47" s="47">
        <v>85.643220672520499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172030465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228733554</v>
      </c>
      <c r="H50" s="52">
        <f t="shared" si="7"/>
        <v>-39232745</v>
      </c>
      <c r="I50" s="52">
        <f t="shared" si="7"/>
        <v>-16043760</v>
      </c>
      <c r="J50" s="52">
        <f t="shared" si="7"/>
        <v>173457049</v>
      </c>
      <c r="K50" s="52">
        <f t="shared" si="7"/>
        <v>-18959697</v>
      </c>
      <c r="L50" s="52">
        <f t="shared" si="7"/>
        <v>9348554</v>
      </c>
      <c r="M50" s="52">
        <f t="shared" si="7"/>
        <v>57178595</v>
      </c>
      <c r="N50" s="52">
        <f t="shared" si="7"/>
        <v>47567452</v>
      </c>
      <c r="O50" s="52">
        <f t="shared" si="7"/>
        <v>14362210</v>
      </c>
      <c r="P50" s="52">
        <f t="shared" si="7"/>
        <v>12840812</v>
      </c>
      <c r="Q50" s="52">
        <f t="shared" si="7"/>
        <v>-25017718</v>
      </c>
      <c r="R50" s="52">
        <f t="shared" si="7"/>
        <v>2185304</v>
      </c>
      <c r="S50" s="52">
        <f t="shared" si="7"/>
        <v>-20453392</v>
      </c>
      <c r="T50" s="52">
        <f t="shared" si="7"/>
        <v>7530392</v>
      </c>
      <c r="U50" s="52">
        <f t="shared" si="7"/>
        <v>0</v>
      </c>
      <c r="V50" s="52">
        <f t="shared" si="7"/>
        <v>-12923000</v>
      </c>
      <c r="W50" s="52">
        <f t="shared" si="7"/>
        <v>210286805</v>
      </c>
      <c r="X50" s="52">
        <f t="shared" si="7"/>
        <v>113274702</v>
      </c>
      <c r="Y50" s="52">
        <f t="shared" si="7"/>
        <v>97012103</v>
      </c>
      <c r="Z50" s="53">
        <f>+IF(X50&lt;&gt;0,+(Y50/X50)*100,0)</f>
        <v>85.643220672520499</v>
      </c>
      <c r="AA50" s="54">
        <f>SUM(AA47:AA49)</f>
        <v>113274702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15000000</v>
      </c>
      <c r="D6" s="18"/>
      <c r="E6" s="19">
        <v>-134478741</v>
      </c>
      <c r="F6" s="20">
        <v>-130831841</v>
      </c>
      <c r="G6" s="20"/>
      <c r="H6" s="20"/>
      <c r="I6" s="20"/>
      <c r="J6" s="20"/>
      <c r="K6" s="20"/>
      <c r="L6" s="20"/>
      <c r="M6" s="20">
        <v>1700000</v>
      </c>
      <c r="N6" s="20">
        <v>1700000</v>
      </c>
      <c r="O6" s="20"/>
      <c r="P6" s="20">
        <v>1700000</v>
      </c>
      <c r="Q6" s="20">
        <v>456000</v>
      </c>
      <c r="R6" s="20">
        <v>2156000</v>
      </c>
      <c r="S6" s="20"/>
      <c r="T6" s="20"/>
      <c r="U6" s="20"/>
      <c r="V6" s="20"/>
      <c r="W6" s="20">
        <v>3856000</v>
      </c>
      <c r="X6" s="20">
        <v>-130831841</v>
      </c>
      <c r="Y6" s="20">
        <v>134687841</v>
      </c>
      <c r="Z6" s="21">
        <v>-102.9472947644297</v>
      </c>
      <c r="AA6" s="22">
        <v>-130831841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-2875000</v>
      </c>
      <c r="F10" s="20">
        <v>-2875000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-2875000</v>
      </c>
      <c r="Y10" s="20">
        <v>2875000</v>
      </c>
      <c r="Z10" s="21">
        <v>-100</v>
      </c>
      <c r="AA10" s="22">
        <v>-2875000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17409370</v>
      </c>
      <c r="F11" s="20">
        <v>17604325</v>
      </c>
      <c r="G11" s="24"/>
      <c r="H11" s="24"/>
      <c r="I11" s="24">
        <v>7122</v>
      </c>
      <c r="J11" s="20">
        <v>7122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7122</v>
      </c>
      <c r="X11" s="20">
        <v>17604325</v>
      </c>
      <c r="Y11" s="24">
        <v>-17597203</v>
      </c>
      <c r="Z11" s="25">
        <v>-99.959544032503374</v>
      </c>
      <c r="AA11" s="26">
        <v>17604325</v>
      </c>
    </row>
    <row r="12" spans="1:27" x14ac:dyDescent="0.25">
      <c r="A12" s="23" t="s">
        <v>40</v>
      </c>
      <c r="B12" s="17" t="s">
        <v>32</v>
      </c>
      <c r="C12" s="18">
        <v>493675</v>
      </c>
      <c r="D12" s="18"/>
      <c r="E12" s="19"/>
      <c r="F12" s="20"/>
      <c r="G12" s="20"/>
      <c r="H12" s="20"/>
      <c r="I12" s="20">
        <v>1263</v>
      </c>
      <c r="J12" s="20">
        <v>1263</v>
      </c>
      <c r="K12" s="20">
        <v>66992</v>
      </c>
      <c r="L12" s="20"/>
      <c r="M12" s="20">
        <v>3161</v>
      </c>
      <c r="N12" s="20">
        <v>70153</v>
      </c>
      <c r="O12" s="20"/>
      <c r="P12" s="20"/>
      <c r="Q12" s="20"/>
      <c r="R12" s="20"/>
      <c r="S12" s="20"/>
      <c r="T12" s="20"/>
      <c r="U12" s="20"/>
      <c r="V12" s="20"/>
      <c r="W12" s="20">
        <v>71416</v>
      </c>
      <c r="X12" s="20"/>
      <c r="Y12" s="20">
        <v>71416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15493675</v>
      </c>
      <c r="D13" s="29">
        <f>SUM(D6:D12)</f>
        <v>0</v>
      </c>
      <c r="E13" s="30">
        <f t="shared" si="0"/>
        <v>-119944371</v>
      </c>
      <c r="F13" s="31">
        <f t="shared" si="0"/>
        <v>-116102516</v>
      </c>
      <c r="G13" s="31">
        <f t="shared" si="0"/>
        <v>0</v>
      </c>
      <c r="H13" s="31">
        <f t="shared" si="0"/>
        <v>0</v>
      </c>
      <c r="I13" s="31">
        <f t="shared" si="0"/>
        <v>8385</v>
      </c>
      <c r="J13" s="31">
        <f t="shared" si="0"/>
        <v>8385</v>
      </c>
      <c r="K13" s="31">
        <f t="shared" si="0"/>
        <v>66992</v>
      </c>
      <c r="L13" s="31">
        <f t="shared" si="0"/>
        <v>0</v>
      </c>
      <c r="M13" s="31">
        <f t="shared" si="0"/>
        <v>1703161</v>
      </c>
      <c r="N13" s="31">
        <f t="shared" si="0"/>
        <v>1770153</v>
      </c>
      <c r="O13" s="31">
        <f t="shared" si="0"/>
        <v>0</v>
      </c>
      <c r="P13" s="31">
        <f t="shared" si="0"/>
        <v>1700000</v>
      </c>
      <c r="Q13" s="31">
        <f t="shared" si="0"/>
        <v>456000</v>
      </c>
      <c r="R13" s="31">
        <f t="shared" si="0"/>
        <v>2156000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3934538</v>
      </c>
      <c r="X13" s="31">
        <f t="shared" si="0"/>
        <v>-116102516</v>
      </c>
      <c r="Y13" s="31">
        <f t="shared" si="0"/>
        <v>120037054</v>
      </c>
      <c r="Z13" s="32">
        <f>+IF(X13&lt;&gt;0,+(Y13/X13)*100,0)</f>
        <v>-103.3888481796553</v>
      </c>
      <c r="AA13" s="33">
        <f>SUM(AA6:AA12)</f>
        <v>-116102516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-61595695</v>
      </c>
      <c r="D17" s="18"/>
      <c r="E17" s="19">
        <v>18000000</v>
      </c>
      <c r="F17" s="20">
        <v>3799700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3799700</v>
      </c>
      <c r="Y17" s="24">
        <v>-3799700</v>
      </c>
      <c r="Z17" s="25">
        <v>-100</v>
      </c>
      <c r="AA17" s="26">
        <v>3799700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-61595695</v>
      </c>
      <c r="D25" s="29">
        <f t="shared" ref="D25:Y25" si="1">SUM(D15:D24)</f>
        <v>0</v>
      </c>
      <c r="E25" s="35">
        <f t="shared" si="1"/>
        <v>18000000</v>
      </c>
      <c r="F25" s="36">
        <f t="shared" si="1"/>
        <v>3799700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3799700</v>
      </c>
      <c r="Y25" s="36">
        <f t="shared" si="1"/>
        <v>-3799700</v>
      </c>
      <c r="Z25" s="37">
        <f>+IF(X25&lt;&gt;0,+(Y25/X25)*100,0)</f>
        <v>-100</v>
      </c>
      <c r="AA25" s="38">
        <f>SUM(AA15:AA24)</f>
        <v>3799700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-46102020</v>
      </c>
      <c r="D26" s="29">
        <f>+D13+D25</f>
        <v>0</v>
      </c>
      <c r="E26" s="30">
        <f t="shared" si="2"/>
        <v>-101944371</v>
      </c>
      <c r="F26" s="31">
        <f t="shared" si="2"/>
        <v>-112302816</v>
      </c>
      <c r="G26" s="31">
        <f t="shared" si="2"/>
        <v>0</v>
      </c>
      <c r="H26" s="31">
        <f t="shared" si="2"/>
        <v>0</v>
      </c>
      <c r="I26" s="31">
        <f t="shared" si="2"/>
        <v>8385</v>
      </c>
      <c r="J26" s="31">
        <f t="shared" si="2"/>
        <v>8385</v>
      </c>
      <c r="K26" s="31">
        <f t="shared" si="2"/>
        <v>66992</v>
      </c>
      <c r="L26" s="31">
        <f t="shared" si="2"/>
        <v>0</v>
      </c>
      <c r="M26" s="31">
        <f t="shared" si="2"/>
        <v>1703161</v>
      </c>
      <c r="N26" s="31">
        <f t="shared" si="2"/>
        <v>1770153</v>
      </c>
      <c r="O26" s="31">
        <f t="shared" si="2"/>
        <v>0</v>
      </c>
      <c r="P26" s="31">
        <f t="shared" si="2"/>
        <v>1700000</v>
      </c>
      <c r="Q26" s="31">
        <f t="shared" si="2"/>
        <v>456000</v>
      </c>
      <c r="R26" s="31">
        <f t="shared" si="2"/>
        <v>2156000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3934538</v>
      </c>
      <c r="X26" s="31">
        <f t="shared" si="2"/>
        <v>-112302816</v>
      </c>
      <c r="Y26" s="31">
        <f t="shared" si="2"/>
        <v>116237354</v>
      </c>
      <c r="Z26" s="32">
        <f>+IF(X26&lt;&gt;0,+(Y26/X26)*100,0)</f>
        <v>-103.50350787285689</v>
      </c>
      <c r="AA26" s="33">
        <f>+AA13+AA25</f>
        <v>-112302816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</v>
      </c>
      <c r="L33" s="20">
        <v>-222241</v>
      </c>
      <c r="M33" s="20">
        <v>3700000</v>
      </c>
      <c r="N33" s="20">
        <v>3477758</v>
      </c>
      <c r="O33" s="20">
        <v>1800000</v>
      </c>
      <c r="P33" s="20"/>
      <c r="Q33" s="20">
        <v>456000</v>
      </c>
      <c r="R33" s="20">
        <v>2256000</v>
      </c>
      <c r="S33" s="20"/>
      <c r="T33" s="20"/>
      <c r="U33" s="20"/>
      <c r="V33" s="20"/>
      <c r="W33" s="20">
        <v>5733758</v>
      </c>
      <c r="X33" s="20"/>
      <c r="Y33" s="20">
        <v>5733758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-1</v>
      </c>
      <c r="L37" s="31">
        <f t="shared" si="3"/>
        <v>-222241</v>
      </c>
      <c r="M37" s="31">
        <f t="shared" si="3"/>
        <v>3700000</v>
      </c>
      <c r="N37" s="31">
        <f t="shared" si="3"/>
        <v>3477758</v>
      </c>
      <c r="O37" s="31">
        <f t="shared" si="3"/>
        <v>1800000</v>
      </c>
      <c r="P37" s="31">
        <f t="shared" si="3"/>
        <v>0</v>
      </c>
      <c r="Q37" s="31">
        <f t="shared" si="3"/>
        <v>456000</v>
      </c>
      <c r="R37" s="31">
        <f t="shared" si="3"/>
        <v>2256000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5733758</v>
      </c>
      <c r="X37" s="31">
        <f t="shared" si="3"/>
        <v>0</v>
      </c>
      <c r="Y37" s="31">
        <f t="shared" si="3"/>
        <v>5733758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-1</v>
      </c>
      <c r="L44" s="31">
        <f t="shared" si="5"/>
        <v>-222241</v>
      </c>
      <c r="M44" s="31">
        <f t="shared" si="5"/>
        <v>3700000</v>
      </c>
      <c r="N44" s="31">
        <f t="shared" si="5"/>
        <v>3477758</v>
      </c>
      <c r="O44" s="31">
        <f t="shared" si="5"/>
        <v>1800000</v>
      </c>
      <c r="P44" s="31">
        <f t="shared" si="5"/>
        <v>0</v>
      </c>
      <c r="Q44" s="31">
        <f t="shared" si="5"/>
        <v>456000</v>
      </c>
      <c r="R44" s="31">
        <f t="shared" si="5"/>
        <v>2256000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5733758</v>
      </c>
      <c r="X44" s="31">
        <f t="shared" si="5"/>
        <v>0</v>
      </c>
      <c r="Y44" s="31">
        <f t="shared" si="5"/>
        <v>5733758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-46102020</v>
      </c>
      <c r="D45" s="42">
        <f t="shared" si="6"/>
        <v>0</v>
      </c>
      <c r="E45" s="43">
        <f t="shared" si="6"/>
        <v>-101944371</v>
      </c>
      <c r="F45" s="44">
        <f t="shared" si="6"/>
        <v>-112302816</v>
      </c>
      <c r="G45" s="44">
        <f t="shared" si="6"/>
        <v>0</v>
      </c>
      <c r="H45" s="44">
        <f t="shared" si="6"/>
        <v>0</v>
      </c>
      <c r="I45" s="44">
        <f t="shared" si="6"/>
        <v>8385</v>
      </c>
      <c r="J45" s="44">
        <f t="shared" si="6"/>
        <v>8385</v>
      </c>
      <c r="K45" s="44">
        <f t="shared" si="6"/>
        <v>66993</v>
      </c>
      <c r="L45" s="44">
        <f t="shared" si="6"/>
        <v>222241</v>
      </c>
      <c r="M45" s="44">
        <f t="shared" si="6"/>
        <v>-1996839</v>
      </c>
      <c r="N45" s="44">
        <f t="shared" si="6"/>
        <v>-1707605</v>
      </c>
      <c r="O45" s="44">
        <f t="shared" si="6"/>
        <v>-1800000</v>
      </c>
      <c r="P45" s="44">
        <f t="shared" si="6"/>
        <v>1700000</v>
      </c>
      <c r="Q45" s="44">
        <f t="shared" si="6"/>
        <v>0</v>
      </c>
      <c r="R45" s="44">
        <f t="shared" si="6"/>
        <v>-100000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-1799220</v>
      </c>
      <c r="X45" s="44">
        <f t="shared" si="6"/>
        <v>-112302816</v>
      </c>
      <c r="Y45" s="44">
        <f t="shared" si="6"/>
        <v>110503596</v>
      </c>
      <c r="Z45" s="45">
        <f>+IF(X45&lt;&gt;0,+(Y45/X45)*100,0)</f>
        <v>-98.397885232014133</v>
      </c>
      <c r="AA45" s="46">
        <f>+AA26-AA44</f>
        <v>-112302816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362355359</v>
      </c>
      <c r="D17" s="18"/>
      <c r="E17" s="19">
        <v>742078489</v>
      </c>
      <c r="F17" s="20">
        <v>377815261</v>
      </c>
      <c r="G17" s="24">
        <v>-162893969</v>
      </c>
      <c r="H17" s="24">
        <v>488531312</v>
      </c>
      <c r="I17" s="24">
        <v>-23490061</v>
      </c>
      <c r="J17" s="20">
        <v>302147282</v>
      </c>
      <c r="K17" s="24">
        <v>-25089320</v>
      </c>
      <c r="L17" s="24">
        <v>-17402165</v>
      </c>
      <c r="M17" s="20">
        <v>-18758694</v>
      </c>
      <c r="N17" s="24">
        <v>-61250179</v>
      </c>
      <c r="O17" s="24">
        <v>-22937201</v>
      </c>
      <c r="P17" s="24">
        <v>-22142988</v>
      </c>
      <c r="Q17" s="20">
        <v>-13471457</v>
      </c>
      <c r="R17" s="24">
        <v>-58551646</v>
      </c>
      <c r="S17" s="24">
        <v>-17427777</v>
      </c>
      <c r="T17" s="20">
        <v>-22364528</v>
      </c>
      <c r="U17" s="24">
        <v>-11408589</v>
      </c>
      <c r="V17" s="24">
        <v>-51200894</v>
      </c>
      <c r="W17" s="24">
        <v>131144563</v>
      </c>
      <c r="X17" s="20">
        <v>377815261</v>
      </c>
      <c r="Y17" s="24">
        <v>-246670698</v>
      </c>
      <c r="Z17" s="25">
        <v>-65.288706800014623</v>
      </c>
      <c r="AA17" s="26">
        <v>377815261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362355359</v>
      </c>
      <c r="D25" s="29">
        <f t="shared" ref="D25:Y25" si="1">SUM(D15:D24)</f>
        <v>0</v>
      </c>
      <c r="E25" s="35">
        <f t="shared" si="1"/>
        <v>742078489</v>
      </c>
      <c r="F25" s="36">
        <f t="shared" si="1"/>
        <v>377815261</v>
      </c>
      <c r="G25" s="36">
        <f t="shared" si="1"/>
        <v>-162893969</v>
      </c>
      <c r="H25" s="36">
        <f t="shared" si="1"/>
        <v>488531312</v>
      </c>
      <c r="I25" s="36">
        <f t="shared" si="1"/>
        <v>-23490061</v>
      </c>
      <c r="J25" s="36">
        <f t="shared" si="1"/>
        <v>302147282</v>
      </c>
      <c r="K25" s="36">
        <f t="shared" si="1"/>
        <v>-25089320</v>
      </c>
      <c r="L25" s="36">
        <f t="shared" si="1"/>
        <v>-17402165</v>
      </c>
      <c r="M25" s="36">
        <f t="shared" si="1"/>
        <v>-18758694</v>
      </c>
      <c r="N25" s="36">
        <f t="shared" si="1"/>
        <v>-61250179</v>
      </c>
      <c r="O25" s="36">
        <f t="shared" si="1"/>
        <v>-22937201</v>
      </c>
      <c r="P25" s="36">
        <f t="shared" si="1"/>
        <v>-22142988</v>
      </c>
      <c r="Q25" s="36">
        <f t="shared" si="1"/>
        <v>-13471457</v>
      </c>
      <c r="R25" s="36">
        <f t="shared" si="1"/>
        <v>-58551646</v>
      </c>
      <c r="S25" s="36">
        <f t="shared" si="1"/>
        <v>-17427777</v>
      </c>
      <c r="T25" s="36">
        <f t="shared" si="1"/>
        <v>-22364528</v>
      </c>
      <c r="U25" s="36">
        <f t="shared" si="1"/>
        <v>-11408589</v>
      </c>
      <c r="V25" s="36">
        <f t="shared" si="1"/>
        <v>-51200894</v>
      </c>
      <c r="W25" s="36">
        <f t="shared" si="1"/>
        <v>131144563</v>
      </c>
      <c r="X25" s="36">
        <f t="shared" si="1"/>
        <v>377815261</v>
      </c>
      <c r="Y25" s="36">
        <f t="shared" si="1"/>
        <v>-246670698</v>
      </c>
      <c r="Z25" s="37">
        <f>+IF(X25&lt;&gt;0,+(Y25/X25)*100,0)</f>
        <v>-65.288706800014623</v>
      </c>
      <c r="AA25" s="38">
        <f>SUM(AA15:AA24)</f>
        <v>377815261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362355359</v>
      </c>
      <c r="D26" s="29">
        <f>+D13+D25</f>
        <v>0</v>
      </c>
      <c r="E26" s="30">
        <f t="shared" si="2"/>
        <v>742078489</v>
      </c>
      <c r="F26" s="31">
        <f t="shared" si="2"/>
        <v>377815261</v>
      </c>
      <c r="G26" s="31">
        <f t="shared" si="2"/>
        <v>-162893969</v>
      </c>
      <c r="H26" s="31">
        <f t="shared" si="2"/>
        <v>488531312</v>
      </c>
      <c r="I26" s="31">
        <f t="shared" si="2"/>
        <v>-23490061</v>
      </c>
      <c r="J26" s="31">
        <f t="shared" si="2"/>
        <v>302147282</v>
      </c>
      <c r="K26" s="31">
        <f t="shared" si="2"/>
        <v>-25089320</v>
      </c>
      <c r="L26" s="31">
        <f t="shared" si="2"/>
        <v>-17402165</v>
      </c>
      <c r="M26" s="31">
        <f t="shared" si="2"/>
        <v>-18758694</v>
      </c>
      <c r="N26" s="31">
        <f t="shared" si="2"/>
        <v>-61250179</v>
      </c>
      <c r="O26" s="31">
        <f t="shared" si="2"/>
        <v>-22937201</v>
      </c>
      <c r="P26" s="31">
        <f t="shared" si="2"/>
        <v>-22142988</v>
      </c>
      <c r="Q26" s="31">
        <f t="shared" si="2"/>
        <v>-13471457</v>
      </c>
      <c r="R26" s="31">
        <f t="shared" si="2"/>
        <v>-58551646</v>
      </c>
      <c r="S26" s="31">
        <f t="shared" si="2"/>
        <v>-17427777</v>
      </c>
      <c r="T26" s="31">
        <f t="shared" si="2"/>
        <v>-22364528</v>
      </c>
      <c r="U26" s="31">
        <f t="shared" si="2"/>
        <v>-11408589</v>
      </c>
      <c r="V26" s="31">
        <f t="shared" si="2"/>
        <v>-51200894</v>
      </c>
      <c r="W26" s="31">
        <f t="shared" si="2"/>
        <v>131144563</v>
      </c>
      <c r="X26" s="31">
        <f t="shared" si="2"/>
        <v>377815261</v>
      </c>
      <c r="Y26" s="31">
        <f t="shared" si="2"/>
        <v>-246670698</v>
      </c>
      <c r="Z26" s="32">
        <f>+IF(X26&lt;&gt;0,+(Y26/X26)*100,0)</f>
        <v>-65.288706800014623</v>
      </c>
      <c r="AA26" s="33">
        <f>+AA13+AA25</f>
        <v>377815261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362355359</v>
      </c>
      <c r="D45" s="42">
        <f t="shared" si="6"/>
        <v>0</v>
      </c>
      <c r="E45" s="43">
        <f t="shared" si="6"/>
        <v>742078489</v>
      </c>
      <c r="F45" s="44">
        <f t="shared" si="6"/>
        <v>377815261</v>
      </c>
      <c r="G45" s="44">
        <f t="shared" si="6"/>
        <v>-162893969</v>
      </c>
      <c r="H45" s="44">
        <f t="shared" si="6"/>
        <v>488531312</v>
      </c>
      <c r="I45" s="44">
        <f t="shared" si="6"/>
        <v>-23490061</v>
      </c>
      <c r="J45" s="44">
        <f t="shared" si="6"/>
        <v>302147282</v>
      </c>
      <c r="K45" s="44">
        <f t="shared" si="6"/>
        <v>-25089320</v>
      </c>
      <c r="L45" s="44">
        <f t="shared" si="6"/>
        <v>-17402165</v>
      </c>
      <c r="M45" s="44">
        <f t="shared" si="6"/>
        <v>-18758694</v>
      </c>
      <c r="N45" s="44">
        <f t="shared" si="6"/>
        <v>-61250179</v>
      </c>
      <c r="O45" s="44">
        <f t="shared" si="6"/>
        <v>-22937201</v>
      </c>
      <c r="P45" s="44">
        <f t="shared" si="6"/>
        <v>-22142988</v>
      </c>
      <c r="Q45" s="44">
        <f t="shared" si="6"/>
        <v>-13471457</v>
      </c>
      <c r="R45" s="44">
        <f t="shared" si="6"/>
        <v>-58551646</v>
      </c>
      <c r="S45" s="44">
        <f t="shared" si="6"/>
        <v>-17427777</v>
      </c>
      <c r="T45" s="44">
        <f t="shared" si="6"/>
        <v>-22364528</v>
      </c>
      <c r="U45" s="44">
        <f t="shared" si="6"/>
        <v>-11408589</v>
      </c>
      <c r="V45" s="44">
        <f t="shared" si="6"/>
        <v>-51200894</v>
      </c>
      <c r="W45" s="44">
        <f t="shared" si="6"/>
        <v>131144563</v>
      </c>
      <c r="X45" s="44">
        <f t="shared" si="6"/>
        <v>377815261</v>
      </c>
      <c r="Y45" s="44">
        <f t="shared" si="6"/>
        <v>-246670698</v>
      </c>
      <c r="Z45" s="45">
        <f>+IF(X45&lt;&gt;0,+(Y45/X45)*100,0)</f>
        <v>-65.288706800014623</v>
      </c>
      <c r="AA45" s="46">
        <f>+AA26-AA44</f>
        <v>377815261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1173270712</v>
      </c>
      <c r="D47" s="18"/>
      <c r="E47" s="19">
        <v>1029630185</v>
      </c>
      <c r="F47" s="20">
        <v>1173270716</v>
      </c>
      <c r="G47" s="20">
        <v>129090175</v>
      </c>
      <c r="H47" s="20">
        <v>978307024</v>
      </c>
      <c r="I47" s="20">
        <v>24424002</v>
      </c>
      <c r="J47" s="20">
        <v>1131821201</v>
      </c>
      <c r="K47" s="20">
        <v>-8355043</v>
      </c>
      <c r="L47" s="20">
        <v>11010910</v>
      </c>
      <c r="M47" s="20">
        <v>-2048066</v>
      </c>
      <c r="N47" s="20">
        <v>607801</v>
      </c>
      <c r="O47" s="20">
        <v>17547642</v>
      </c>
      <c r="P47" s="20">
        <v>15492291</v>
      </c>
      <c r="Q47" s="20">
        <v>250056995</v>
      </c>
      <c r="R47" s="20">
        <v>283096928</v>
      </c>
      <c r="S47" s="20">
        <v>22366153</v>
      </c>
      <c r="T47" s="20">
        <v>-8101843</v>
      </c>
      <c r="U47" s="20"/>
      <c r="V47" s="20">
        <v>14264310</v>
      </c>
      <c r="W47" s="20">
        <v>1429790240</v>
      </c>
      <c r="X47" s="20">
        <v>1173270716</v>
      </c>
      <c r="Y47" s="20">
        <v>256519524</v>
      </c>
      <c r="Z47" s="47">
        <v>21.863626228952942</v>
      </c>
      <c r="AA47" s="22">
        <v>1173270716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1173270712</v>
      </c>
      <c r="D50" s="50">
        <f t="shared" ref="D50:Y50" si="7">SUM(D47:D49)</f>
        <v>0</v>
      </c>
      <c r="E50" s="51">
        <f t="shared" si="7"/>
        <v>1029630185</v>
      </c>
      <c r="F50" s="52">
        <f t="shared" si="7"/>
        <v>1173270716</v>
      </c>
      <c r="G50" s="52">
        <f t="shared" si="7"/>
        <v>129090175</v>
      </c>
      <c r="H50" s="52">
        <f t="shared" si="7"/>
        <v>978307024</v>
      </c>
      <c r="I50" s="52">
        <f t="shared" si="7"/>
        <v>24424002</v>
      </c>
      <c r="J50" s="52">
        <f t="shared" si="7"/>
        <v>1131821201</v>
      </c>
      <c r="K50" s="52">
        <f t="shared" si="7"/>
        <v>-8355043</v>
      </c>
      <c r="L50" s="52">
        <f t="shared" si="7"/>
        <v>11010910</v>
      </c>
      <c r="M50" s="52">
        <f t="shared" si="7"/>
        <v>-2048066</v>
      </c>
      <c r="N50" s="52">
        <f t="shared" si="7"/>
        <v>607801</v>
      </c>
      <c r="O50" s="52">
        <f t="shared" si="7"/>
        <v>17547642</v>
      </c>
      <c r="P50" s="52">
        <f t="shared" si="7"/>
        <v>15492291</v>
      </c>
      <c r="Q50" s="52">
        <f t="shared" si="7"/>
        <v>250056995</v>
      </c>
      <c r="R50" s="52">
        <f t="shared" si="7"/>
        <v>283096928</v>
      </c>
      <c r="S50" s="52">
        <f t="shared" si="7"/>
        <v>22366153</v>
      </c>
      <c r="T50" s="52">
        <f t="shared" si="7"/>
        <v>-8101843</v>
      </c>
      <c r="U50" s="52">
        <f t="shared" si="7"/>
        <v>0</v>
      </c>
      <c r="V50" s="52">
        <f t="shared" si="7"/>
        <v>14264310</v>
      </c>
      <c r="W50" s="52">
        <f t="shared" si="7"/>
        <v>1429790240</v>
      </c>
      <c r="X50" s="52">
        <f t="shared" si="7"/>
        <v>1173270716</v>
      </c>
      <c r="Y50" s="52">
        <f t="shared" si="7"/>
        <v>256519524</v>
      </c>
      <c r="Z50" s="53">
        <f>+IF(X50&lt;&gt;0,+(Y50/X50)*100,0)</f>
        <v>21.863626228952942</v>
      </c>
      <c r="AA50" s="54">
        <f>SUM(AA47:AA49)</f>
        <v>1173270716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-10516979</v>
      </c>
      <c r="F6" s="20">
        <v>-10521021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-10521021</v>
      </c>
      <c r="Y6" s="20">
        <v>10521021</v>
      </c>
      <c r="Z6" s="21">
        <v>-100</v>
      </c>
      <c r="AA6" s="22">
        <v>-10521021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-10516979</v>
      </c>
      <c r="F13" s="31">
        <f t="shared" si="0"/>
        <v>-10521021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-10521021</v>
      </c>
      <c r="Y13" s="31">
        <f t="shared" si="0"/>
        <v>10521021</v>
      </c>
      <c r="Z13" s="32">
        <f>+IF(X13&lt;&gt;0,+(Y13/X13)*100,0)</f>
        <v>-100</v>
      </c>
      <c r="AA13" s="33">
        <f>SUM(AA6:AA12)</f>
        <v>-10521021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500000</v>
      </c>
      <c r="Y17" s="24">
        <v>-500000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500000</v>
      </c>
      <c r="Y25" s="36">
        <f t="shared" si="1"/>
        <v>-500000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-10516979</v>
      </c>
      <c r="F26" s="31">
        <f t="shared" si="2"/>
        <v>-10021021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-10021021</v>
      </c>
      <c r="Y26" s="31">
        <f t="shared" si="2"/>
        <v>10021021</v>
      </c>
      <c r="Z26" s="32">
        <f>+IF(X26&lt;&gt;0,+(Y26/X26)*100,0)</f>
        <v>-100</v>
      </c>
      <c r="AA26" s="33">
        <f>+AA13+AA25</f>
        <v>-10021021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976524</v>
      </c>
      <c r="D32" s="18"/>
      <c r="E32" s="19"/>
      <c r="F32" s="20">
        <v>-10081836</v>
      </c>
      <c r="G32" s="20">
        <v>61377</v>
      </c>
      <c r="H32" s="20">
        <v>2510424</v>
      </c>
      <c r="I32" s="20">
        <v>4165851</v>
      </c>
      <c r="J32" s="20">
        <v>6737652</v>
      </c>
      <c r="K32" s="20">
        <v>154633</v>
      </c>
      <c r="L32" s="20">
        <v>52026</v>
      </c>
      <c r="M32" s="20">
        <v>1329382</v>
      </c>
      <c r="N32" s="20">
        <v>1536041</v>
      </c>
      <c r="O32" s="20">
        <v>-1238183</v>
      </c>
      <c r="P32" s="20">
        <v>53429</v>
      </c>
      <c r="Q32" s="20">
        <v>102624</v>
      </c>
      <c r="R32" s="20">
        <v>-1082130</v>
      </c>
      <c r="S32" s="20">
        <v>68850</v>
      </c>
      <c r="T32" s="20">
        <v>1286482</v>
      </c>
      <c r="U32" s="20">
        <v>2277037</v>
      </c>
      <c r="V32" s="20">
        <v>3632369</v>
      </c>
      <c r="W32" s="20">
        <v>10823932</v>
      </c>
      <c r="X32" s="20">
        <v>-10081836</v>
      </c>
      <c r="Y32" s="20">
        <v>20905768</v>
      </c>
      <c r="Z32" s="21">
        <v>-207.36072278898408</v>
      </c>
      <c r="AA32" s="22">
        <v>-10081836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976524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-10081836</v>
      </c>
      <c r="G37" s="31">
        <f t="shared" si="3"/>
        <v>61377</v>
      </c>
      <c r="H37" s="31">
        <f t="shared" si="3"/>
        <v>2510424</v>
      </c>
      <c r="I37" s="31">
        <f t="shared" si="3"/>
        <v>4165851</v>
      </c>
      <c r="J37" s="31">
        <f t="shared" si="3"/>
        <v>6737652</v>
      </c>
      <c r="K37" s="31">
        <f t="shared" si="3"/>
        <v>154633</v>
      </c>
      <c r="L37" s="31">
        <f t="shared" si="3"/>
        <v>52026</v>
      </c>
      <c r="M37" s="31">
        <f t="shared" si="3"/>
        <v>1329382</v>
      </c>
      <c r="N37" s="31">
        <f t="shared" si="3"/>
        <v>1536041</v>
      </c>
      <c r="O37" s="31">
        <f t="shared" si="3"/>
        <v>-1238183</v>
      </c>
      <c r="P37" s="31">
        <f t="shared" si="3"/>
        <v>53429</v>
      </c>
      <c r="Q37" s="31">
        <f t="shared" si="3"/>
        <v>102624</v>
      </c>
      <c r="R37" s="31">
        <f t="shared" si="3"/>
        <v>-1082130</v>
      </c>
      <c r="S37" s="31">
        <f t="shared" si="3"/>
        <v>68850</v>
      </c>
      <c r="T37" s="31">
        <f t="shared" si="3"/>
        <v>1286482</v>
      </c>
      <c r="U37" s="31">
        <f t="shared" si="3"/>
        <v>2277037</v>
      </c>
      <c r="V37" s="31">
        <f t="shared" si="3"/>
        <v>3632369</v>
      </c>
      <c r="W37" s="31">
        <f t="shared" si="3"/>
        <v>10823932</v>
      </c>
      <c r="X37" s="31">
        <f t="shared" si="3"/>
        <v>-10081836</v>
      </c>
      <c r="Y37" s="31">
        <f t="shared" si="3"/>
        <v>20905768</v>
      </c>
      <c r="Z37" s="32">
        <f>+IF(X37&lt;&gt;0,+(Y37/X37)*100,0)</f>
        <v>-207.36072278898408</v>
      </c>
      <c r="AA37" s="33">
        <f>SUM(AA29:AA36)</f>
        <v>-10081836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976524</v>
      </c>
      <c r="D44" s="29">
        <f>+D37+D43</f>
        <v>0</v>
      </c>
      <c r="E44" s="30">
        <f t="shared" si="5"/>
        <v>0</v>
      </c>
      <c r="F44" s="31">
        <f t="shared" si="5"/>
        <v>-10081836</v>
      </c>
      <c r="G44" s="31">
        <f t="shared" si="5"/>
        <v>61377</v>
      </c>
      <c r="H44" s="31">
        <f t="shared" si="5"/>
        <v>2510424</v>
      </c>
      <c r="I44" s="31">
        <f t="shared" si="5"/>
        <v>4165851</v>
      </c>
      <c r="J44" s="31">
        <f t="shared" si="5"/>
        <v>6737652</v>
      </c>
      <c r="K44" s="31">
        <f t="shared" si="5"/>
        <v>154633</v>
      </c>
      <c r="L44" s="31">
        <f t="shared" si="5"/>
        <v>52026</v>
      </c>
      <c r="M44" s="31">
        <f t="shared" si="5"/>
        <v>1329382</v>
      </c>
      <c r="N44" s="31">
        <f t="shared" si="5"/>
        <v>1536041</v>
      </c>
      <c r="O44" s="31">
        <f t="shared" si="5"/>
        <v>-1238183</v>
      </c>
      <c r="P44" s="31">
        <f t="shared" si="5"/>
        <v>53429</v>
      </c>
      <c r="Q44" s="31">
        <f t="shared" si="5"/>
        <v>102624</v>
      </c>
      <c r="R44" s="31">
        <f t="shared" si="5"/>
        <v>-1082130</v>
      </c>
      <c r="S44" s="31">
        <f t="shared" si="5"/>
        <v>68850</v>
      </c>
      <c r="T44" s="31">
        <f t="shared" si="5"/>
        <v>1286482</v>
      </c>
      <c r="U44" s="31">
        <f t="shared" si="5"/>
        <v>2277037</v>
      </c>
      <c r="V44" s="31">
        <f t="shared" si="5"/>
        <v>3632369</v>
      </c>
      <c r="W44" s="31">
        <f t="shared" si="5"/>
        <v>10823932</v>
      </c>
      <c r="X44" s="31">
        <f t="shared" si="5"/>
        <v>-10081836</v>
      </c>
      <c r="Y44" s="31">
        <f t="shared" si="5"/>
        <v>20905768</v>
      </c>
      <c r="Z44" s="32">
        <f>+IF(X44&lt;&gt;0,+(Y44/X44)*100,0)</f>
        <v>-207.36072278898408</v>
      </c>
      <c r="AA44" s="33">
        <f>+AA37+AA43</f>
        <v>-10081836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-976524</v>
      </c>
      <c r="D45" s="42">
        <f t="shared" si="6"/>
        <v>0</v>
      </c>
      <c r="E45" s="43">
        <f t="shared" si="6"/>
        <v>-10516979</v>
      </c>
      <c r="F45" s="44">
        <f t="shared" si="6"/>
        <v>60815</v>
      </c>
      <c r="G45" s="44">
        <f t="shared" si="6"/>
        <v>-61377</v>
      </c>
      <c r="H45" s="44">
        <f t="shared" si="6"/>
        <v>-2510424</v>
      </c>
      <c r="I45" s="44">
        <f t="shared" si="6"/>
        <v>-4165851</v>
      </c>
      <c r="J45" s="44">
        <f t="shared" si="6"/>
        <v>-6737652</v>
      </c>
      <c r="K45" s="44">
        <f t="shared" si="6"/>
        <v>-154633</v>
      </c>
      <c r="L45" s="44">
        <f t="shared" si="6"/>
        <v>-52026</v>
      </c>
      <c r="M45" s="44">
        <f t="shared" si="6"/>
        <v>-1329382</v>
      </c>
      <c r="N45" s="44">
        <f t="shared" si="6"/>
        <v>-1536041</v>
      </c>
      <c r="O45" s="44">
        <f t="shared" si="6"/>
        <v>1238183</v>
      </c>
      <c r="P45" s="44">
        <f t="shared" si="6"/>
        <v>-53429</v>
      </c>
      <c r="Q45" s="44">
        <f t="shared" si="6"/>
        <v>-102624</v>
      </c>
      <c r="R45" s="44">
        <f t="shared" si="6"/>
        <v>1082130</v>
      </c>
      <c r="S45" s="44">
        <f t="shared" si="6"/>
        <v>-68850</v>
      </c>
      <c r="T45" s="44">
        <f t="shared" si="6"/>
        <v>-1286482</v>
      </c>
      <c r="U45" s="44">
        <f t="shared" si="6"/>
        <v>-2277037</v>
      </c>
      <c r="V45" s="44">
        <f t="shared" si="6"/>
        <v>-3632369</v>
      </c>
      <c r="W45" s="44">
        <f t="shared" si="6"/>
        <v>-10823932</v>
      </c>
      <c r="X45" s="44">
        <f t="shared" si="6"/>
        <v>60815</v>
      </c>
      <c r="Y45" s="44">
        <f t="shared" si="6"/>
        <v>-10884747</v>
      </c>
      <c r="Z45" s="45">
        <f>+IF(X45&lt;&gt;0,+(Y45/X45)*100,0)</f>
        <v>-17898.128751130476</v>
      </c>
      <c r="AA45" s="46">
        <f>+AA26-AA44</f>
        <v>60815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183385842</v>
      </c>
      <c r="D6" s="18"/>
      <c r="E6" s="19">
        <v>65850407</v>
      </c>
      <c r="F6" s="20">
        <v>70219287</v>
      </c>
      <c r="G6" s="20">
        <v>235719054</v>
      </c>
      <c r="H6" s="20">
        <v>-19376614</v>
      </c>
      <c r="I6" s="20">
        <v>-8262609</v>
      </c>
      <c r="J6" s="20">
        <v>208079831</v>
      </c>
      <c r="K6" s="20">
        <v>-10591879</v>
      </c>
      <c r="L6" s="20">
        <v>15797466</v>
      </c>
      <c r="M6" s="20">
        <v>16640583</v>
      </c>
      <c r="N6" s="20">
        <v>21846170</v>
      </c>
      <c r="O6" s="20">
        <v>-5145847</v>
      </c>
      <c r="P6" s="20"/>
      <c r="Q6" s="20">
        <v>16675269</v>
      </c>
      <c r="R6" s="20">
        <v>11529422</v>
      </c>
      <c r="S6" s="20">
        <v>18836345</v>
      </c>
      <c r="T6" s="20">
        <v>-3513942</v>
      </c>
      <c r="U6" s="20">
        <v>-2416008</v>
      </c>
      <c r="V6" s="20">
        <v>12906395</v>
      </c>
      <c r="W6" s="20">
        <v>254361818</v>
      </c>
      <c r="X6" s="20">
        <v>70219287</v>
      </c>
      <c r="Y6" s="20">
        <v>184142531</v>
      </c>
      <c r="Z6" s="21">
        <v>262.23924916810961</v>
      </c>
      <c r="AA6" s="22">
        <v>70219287</v>
      </c>
    </row>
    <row r="7" spans="1:27" x14ac:dyDescent="0.25">
      <c r="A7" s="23" t="s">
        <v>35</v>
      </c>
      <c r="B7" s="17" t="s">
        <v>32</v>
      </c>
      <c r="C7" s="18">
        <v>13259321</v>
      </c>
      <c r="D7" s="18"/>
      <c r="E7" s="19">
        <v>-1607290</v>
      </c>
      <c r="F7" s="20">
        <v>20507407</v>
      </c>
      <c r="G7" s="20">
        <v>-422954</v>
      </c>
      <c r="H7" s="20">
        <v>17238423</v>
      </c>
      <c r="I7" s="20">
        <v>-1660916</v>
      </c>
      <c r="J7" s="20">
        <v>15154553</v>
      </c>
      <c r="K7" s="20">
        <v>1047607</v>
      </c>
      <c r="L7" s="20">
        <v>326377</v>
      </c>
      <c r="M7" s="20">
        <v>-189007</v>
      </c>
      <c r="N7" s="20">
        <v>1184977</v>
      </c>
      <c r="O7" s="20">
        <v>2585673</v>
      </c>
      <c r="P7" s="20"/>
      <c r="Q7" s="20">
        <v>903243</v>
      </c>
      <c r="R7" s="20">
        <v>3488916</v>
      </c>
      <c r="S7" s="20">
        <v>-94296</v>
      </c>
      <c r="T7" s="20">
        <v>-322032</v>
      </c>
      <c r="U7" s="20">
        <v>-761537</v>
      </c>
      <c r="V7" s="20">
        <v>-1177865</v>
      </c>
      <c r="W7" s="20">
        <v>18650581</v>
      </c>
      <c r="X7" s="20">
        <v>20507407</v>
      </c>
      <c r="Y7" s="20">
        <v>-1856826</v>
      </c>
      <c r="Z7" s="21">
        <v>-9.0544162896849905</v>
      </c>
      <c r="AA7" s="22">
        <v>20507407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-8889571</v>
      </c>
      <c r="D10" s="18"/>
      <c r="E10" s="19">
        <v>4</v>
      </c>
      <c r="F10" s="20">
        <v>500004</v>
      </c>
      <c r="G10" s="20">
        <v>-8703570</v>
      </c>
      <c r="H10" s="20">
        <v>341338</v>
      </c>
      <c r="I10" s="20">
        <v>297597</v>
      </c>
      <c r="J10" s="20">
        <v>-8064635</v>
      </c>
      <c r="K10" s="20">
        <v>-165799</v>
      </c>
      <c r="L10" s="20">
        <v>-245550</v>
      </c>
      <c r="M10" s="20">
        <v>54130</v>
      </c>
      <c r="N10" s="20">
        <v>-357219</v>
      </c>
      <c r="O10" s="20">
        <v>-44940</v>
      </c>
      <c r="P10" s="20"/>
      <c r="Q10" s="20">
        <v>-536505</v>
      </c>
      <c r="R10" s="20">
        <v>-581445</v>
      </c>
      <c r="S10" s="20">
        <v>1001846</v>
      </c>
      <c r="T10" s="20">
        <v>-589124</v>
      </c>
      <c r="U10" s="20">
        <v>-334343</v>
      </c>
      <c r="V10" s="20">
        <v>78379</v>
      </c>
      <c r="W10" s="20">
        <v>-8924920</v>
      </c>
      <c r="X10" s="20">
        <v>500004</v>
      </c>
      <c r="Y10" s="20">
        <v>-9424924</v>
      </c>
      <c r="Z10" s="21">
        <v>-1884.9697202422381</v>
      </c>
      <c r="AA10" s="22">
        <v>500004</v>
      </c>
    </row>
    <row r="11" spans="1:27" x14ac:dyDescent="0.25">
      <c r="A11" s="23" t="s">
        <v>39</v>
      </c>
      <c r="B11" s="17" t="s">
        <v>32</v>
      </c>
      <c r="C11" s="18">
        <v>166181259</v>
      </c>
      <c r="D11" s="18"/>
      <c r="E11" s="19">
        <v>35500</v>
      </c>
      <c r="F11" s="20"/>
      <c r="G11" s="24">
        <v>166622738</v>
      </c>
      <c r="H11" s="24">
        <v>4593568</v>
      </c>
      <c r="I11" s="24">
        <v>3869903</v>
      </c>
      <c r="J11" s="20">
        <v>175086209</v>
      </c>
      <c r="K11" s="24">
        <v>2957047</v>
      </c>
      <c r="L11" s="24">
        <v>2490484</v>
      </c>
      <c r="M11" s="20">
        <v>2788524</v>
      </c>
      <c r="N11" s="24">
        <v>8236055</v>
      </c>
      <c r="O11" s="24">
        <v>2955362</v>
      </c>
      <c r="P11" s="24"/>
      <c r="Q11" s="20">
        <v>2804869</v>
      </c>
      <c r="R11" s="24">
        <v>5760231</v>
      </c>
      <c r="S11" s="24">
        <v>2285291</v>
      </c>
      <c r="T11" s="20">
        <v>2186193</v>
      </c>
      <c r="U11" s="24">
        <v>2926175</v>
      </c>
      <c r="V11" s="24">
        <v>7397659</v>
      </c>
      <c r="W11" s="24">
        <v>196480154</v>
      </c>
      <c r="X11" s="20"/>
      <c r="Y11" s="24">
        <v>196480154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-532497</v>
      </c>
      <c r="D12" s="18"/>
      <c r="E12" s="19"/>
      <c r="F12" s="20"/>
      <c r="G12" s="20">
        <v>-1428947</v>
      </c>
      <c r="H12" s="20"/>
      <c r="I12" s="20"/>
      <c r="J12" s="20">
        <v>-1428947</v>
      </c>
      <c r="K12" s="20"/>
      <c r="L12" s="20">
        <v>896450</v>
      </c>
      <c r="M12" s="20"/>
      <c r="N12" s="20">
        <v>896450</v>
      </c>
      <c r="O12" s="20"/>
      <c r="P12" s="20"/>
      <c r="Q12" s="20"/>
      <c r="R12" s="20"/>
      <c r="S12" s="20"/>
      <c r="T12" s="20"/>
      <c r="U12" s="20"/>
      <c r="V12" s="20"/>
      <c r="W12" s="20">
        <v>-532497</v>
      </c>
      <c r="X12" s="20"/>
      <c r="Y12" s="20">
        <v>-532497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353404354</v>
      </c>
      <c r="D13" s="29">
        <f>SUM(D6:D12)</f>
        <v>0</v>
      </c>
      <c r="E13" s="30">
        <f t="shared" si="0"/>
        <v>64278621</v>
      </c>
      <c r="F13" s="31">
        <f t="shared" si="0"/>
        <v>91226698</v>
      </c>
      <c r="G13" s="31">
        <f t="shared" si="0"/>
        <v>391786321</v>
      </c>
      <c r="H13" s="31">
        <f t="shared" si="0"/>
        <v>2796715</v>
      </c>
      <c r="I13" s="31">
        <f t="shared" si="0"/>
        <v>-5756025</v>
      </c>
      <c r="J13" s="31">
        <f t="shared" si="0"/>
        <v>388827011</v>
      </c>
      <c r="K13" s="31">
        <f t="shared" si="0"/>
        <v>-6753024</v>
      </c>
      <c r="L13" s="31">
        <f t="shared" si="0"/>
        <v>19265227</v>
      </c>
      <c r="M13" s="31">
        <f t="shared" si="0"/>
        <v>19294230</v>
      </c>
      <c r="N13" s="31">
        <f t="shared" si="0"/>
        <v>31806433</v>
      </c>
      <c r="O13" s="31">
        <f t="shared" si="0"/>
        <v>350248</v>
      </c>
      <c r="P13" s="31">
        <f t="shared" si="0"/>
        <v>0</v>
      </c>
      <c r="Q13" s="31">
        <f t="shared" si="0"/>
        <v>19846876</v>
      </c>
      <c r="R13" s="31">
        <f t="shared" si="0"/>
        <v>20197124</v>
      </c>
      <c r="S13" s="31">
        <f t="shared" si="0"/>
        <v>22029186</v>
      </c>
      <c r="T13" s="31">
        <f t="shared" si="0"/>
        <v>-2238905</v>
      </c>
      <c r="U13" s="31">
        <f t="shared" si="0"/>
        <v>-585713</v>
      </c>
      <c r="V13" s="31">
        <f t="shared" si="0"/>
        <v>19204568</v>
      </c>
      <c r="W13" s="31">
        <f t="shared" si="0"/>
        <v>460035136</v>
      </c>
      <c r="X13" s="31">
        <f t="shared" si="0"/>
        <v>91226698</v>
      </c>
      <c r="Y13" s="31">
        <f t="shared" si="0"/>
        <v>368808438</v>
      </c>
      <c r="Z13" s="32">
        <f>+IF(X13&lt;&gt;0,+(Y13/X13)*100,0)</f>
        <v>404.27686859826935</v>
      </c>
      <c r="AA13" s="33">
        <f>SUM(AA6:AA12)</f>
        <v>91226698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-204339042</v>
      </c>
      <c r="D17" s="18"/>
      <c r="E17" s="19">
        <v>1620986949</v>
      </c>
      <c r="F17" s="20">
        <v>1619869794</v>
      </c>
      <c r="G17" s="24">
        <v>-206304150</v>
      </c>
      <c r="H17" s="24">
        <v>9406384</v>
      </c>
      <c r="I17" s="24">
        <v>4693833</v>
      </c>
      <c r="J17" s="20">
        <v>-192203933</v>
      </c>
      <c r="K17" s="24">
        <v>6358157</v>
      </c>
      <c r="L17" s="24">
        <v>4433000</v>
      </c>
      <c r="M17" s="20">
        <v>5062454</v>
      </c>
      <c r="N17" s="24">
        <v>15853611</v>
      </c>
      <c r="O17" s="24">
        <v>4930314</v>
      </c>
      <c r="P17" s="24"/>
      <c r="Q17" s="20">
        <v>4486038</v>
      </c>
      <c r="R17" s="24">
        <v>9416352</v>
      </c>
      <c r="S17" s="24">
        <v>2361075</v>
      </c>
      <c r="T17" s="20">
        <v>609869</v>
      </c>
      <c r="U17" s="24">
        <v>7263438</v>
      </c>
      <c r="V17" s="24">
        <v>10234382</v>
      </c>
      <c r="W17" s="24">
        <v>-156699588</v>
      </c>
      <c r="X17" s="20">
        <v>1619869794</v>
      </c>
      <c r="Y17" s="24">
        <v>-1776569382</v>
      </c>
      <c r="Z17" s="25">
        <v>-109.67359158004028</v>
      </c>
      <c r="AA17" s="26">
        <v>1619869794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-204339042</v>
      </c>
      <c r="D25" s="29">
        <f t="shared" ref="D25:Y25" si="1">SUM(D15:D24)</f>
        <v>0</v>
      </c>
      <c r="E25" s="35">
        <f t="shared" si="1"/>
        <v>1620986949</v>
      </c>
      <c r="F25" s="36">
        <f t="shared" si="1"/>
        <v>1619869794</v>
      </c>
      <c r="G25" s="36">
        <f t="shared" si="1"/>
        <v>-206304150</v>
      </c>
      <c r="H25" s="36">
        <f t="shared" si="1"/>
        <v>9406384</v>
      </c>
      <c r="I25" s="36">
        <f t="shared" si="1"/>
        <v>4693833</v>
      </c>
      <c r="J25" s="36">
        <f t="shared" si="1"/>
        <v>-192203933</v>
      </c>
      <c r="K25" s="36">
        <f t="shared" si="1"/>
        <v>6358157</v>
      </c>
      <c r="L25" s="36">
        <f t="shared" si="1"/>
        <v>4433000</v>
      </c>
      <c r="M25" s="36">
        <f t="shared" si="1"/>
        <v>5062454</v>
      </c>
      <c r="N25" s="36">
        <f t="shared" si="1"/>
        <v>15853611</v>
      </c>
      <c r="O25" s="36">
        <f t="shared" si="1"/>
        <v>4930314</v>
      </c>
      <c r="P25" s="36">
        <f t="shared" si="1"/>
        <v>0</v>
      </c>
      <c r="Q25" s="36">
        <f t="shared" si="1"/>
        <v>4486038</v>
      </c>
      <c r="R25" s="36">
        <f t="shared" si="1"/>
        <v>9416352</v>
      </c>
      <c r="S25" s="36">
        <f t="shared" si="1"/>
        <v>2361075</v>
      </c>
      <c r="T25" s="36">
        <f t="shared" si="1"/>
        <v>609869</v>
      </c>
      <c r="U25" s="36">
        <f t="shared" si="1"/>
        <v>7263438</v>
      </c>
      <c r="V25" s="36">
        <f t="shared" si="1"/>
        <v>10234382</v>
      </c>
      <c r="W25" s="36">
        <f t="shared" si="1"/>
        <v>-156699588</v>
      </c>
      <c r="X25" s="36">
        <f t="shared" si="1"/>
        <v>1619869794</v>
      </c>
      <c r="Y25" s="36">
        <f t="shared" si="1"/>
        <v>-1776569382</v>
      </c>
      <c r="Z25" s="37">
        <f>+IF(X25&lt;&gt;0,+(Y25/X25)*100,0)</f>
        <v>-109.67359158004028</v>
      </c>
      <c r="AA25" s="38">
        <f>SUM(AA15:AA24)</f>
        <v>1619869794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149065312</v>
      </c>
      <c r="D26" s="29">
        <f>+D13+D25</f>
        <v>0</v>
      </c>
      <c r="E26" s="30">
        <f t="shared" si="2"/>
        <v>1685265570</v>
      </c>
      <c r="F26" s="31">
        <f t="shared" si="2"/>
        <v>1711096492</v>
      </c>
      <c r="G26" s="31">
        <f t="shared" si="2"/>
        <v>185482171</v>
      </c>
      <c r="H26" s="31">
        <f t="shared" si="2"/>
        <v>12203099</v>
      </c>
      <c r="I26" s="31">
        <f t="shared" si="2"/>
        <v>-1062192</v>
      </c>
      <c r="J26" s="31">
        <f t="shared" si="2"/>
        <v>196623078</v>
      </c>
      <c r="K26" s="31">
        <f t="shared" si="2"/>
        <v>-394867</v>
      </c>
      <c r="L26" s="31">
        <f t="shared" si="2"/>
        <v>23698227</v>
      </c>
      <c r="M26" s="31">
        <f t="shared" si="2"/>
        <v>24356684</v>
      </c>
      <c r="N26" s="31">
        <f t="shared" si="2"/>
        <v>47660044</v>
      </c>
      <c r="O26" s="31">
        <f t="shared" si="2"/>
        <v>5280562</v>
      </c>
      <c r="P26" s="31">
        <f t="shared" si="2"/>
        <v>0</v>
      </c>
      <c r="Q26" s="31">
        <f t="shared" si="2"/>
        <v>24332914</v>
      </c>
      <c r="R26" s="31">
        <f t="shared" si="2"/>
        <v>29613476</v>
      </c>
      <c r="S26" s="31">
        <f t="shared" si="2"/>
        <v>24390261</v>
      </c>
      <c r="T26" s="31">
        <f t="shared" si="2"/>
        <v>-1629036</v>
      </c>
      <c r="U26" s="31">
        <f t="shared" si="2"/>
        <v>6677725</v>
      </c>
      <c r="V26" s="31">
        <f t="shared" si="2"/>
        <v>29438950</v>
      </c>
      <c r="W26" s="31">
        <f t="shared" si="2"/>
        <v>303335548</v>
      </c>
      <c r="X26" s="31">
        <f t="shared" si="2"/>
        <v>1711096492</v>
      </c>
      <c r="Y26" s="31">
        <f t="shared" si="2"/>
        <v>-1407760944</v>
      </c>
      <c r="Z26" s="32">
        <f>+IF(X26&lt;&gt;0,+(Y26/X26)*100,0)</f>
        <v>-82.272446386384161</v>
      </c>
      <c r="AA26" s="33">
        <f>+AA13+AA25</f>
        <v>1711096492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-131101</v>
      </c>
      <c r="D31" s="18"/>
      <c r="E31" s="19"/>
      <c r="F31" s="20"/>
      <c r="G31" s="20">
        <v>-131101</v>
      </c>
      <c r="H31" s="20">
        <v>-4430</v>
      </c>
      <c r="I31" s="20"/>
      <c r="J31" s="20">
        <v>-135531</v>
      </c>
      <c r="K31" s="20">
        <v>-740</v>
      </c>
      <c r="L31" s="20"/>
      <c r="M31" s="20">
        <v>-9461</v>
      </c>
      <c r="N31" s="20">
        <v>-10201</v>
      </c>
      <c r="O31" s="20">
        <v>-5392</v>
      </c>
      <c r="P31" s="20"/>
      <c r="Q31" s="20"/>
      <c r="R31" s="20">
        <v>-5392</v>
      </c>
      <c r="S31" s="20">
        <v>-660</v>
      </c>
      <c r="T31" s="20">
        <v>-396</v>
      </c>
      <c r="U31" s="20">
        <v>-598</v>
      </c>
      <c r="V31" s="20">
        <v>-1654</v>
      </c>
      <c r="W31" s="20">
        <v>-152778</v>
      </c>
      <c r="X31" s="20"/>
      <c r="Y31" s="20">
        <v>-152778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-21950149</v>
      </c>
      <c r="D32" s="18"/>
      <c r="E32" s="19">
        <v>-33035344</v>
      </c>
      <c r="F32" s="20">
        <v>-13090304</v>
      </c>
      <c r="G32" s="20">
        <v>-24901554</v>
      </c>
      <c r="H32" s="20">
        <v>1030668</v>
      </c>
      <c r="I32" s="20">
        <v>5346243</v>
      </c>
      <c r="J32" s="20">
        <v>-18524643</v>
      </c>
      <c r="K32" s="20">
        <v>-3810266</v>
      </c>
      <c r="L32" s="20">
        <v>758923</v>
      </c>
      <c r="M32" s="20">
        <v>1046717</v>
      </c>
      <c r="N32" s="20">
        <v>-2004626</v>
      </c>
      <c r="O32" s="20">
        <v>1924005</v>
      </c>
      <c r="P32" s="20"/>
      <c r="Q32" s="20">
        <v>-2197115</v>
      </c>
      <c r="R32" s="20">
        <v>-273110</v>
      </c>
      <c r="S32" s="20">
        <v>430087</v>
      </c>
      <c r="T32" s="20">
        <v>605840</v>
      </c>
      <c r="U32" s="20">
        <v>1178501</v>
      </c>
      <c r="V32" s="20">
        <v>2214428</v>
      </c>
      <c r="W32" s="20">
        <v>-18587951</v>
      </c>
      <c r="X32" s="20">
        <v>-13090304</v>
      </c>
      <c r="Y32" s="20">
        <v>-5497647</v>
      </c>
      <c r="Z32" s="21">
        <v>41.997855817557792</v>
      </c>
      <c r="AA32" s="22">
        <v>-13090304</v>
      </c>
    </row>
    <row r="33" spans="1:27" x14ac:dyDescent="0.25">
      <c r="A33" s="23" t="s">
        <v>60</v>
      </c>
      <c r="B33" s="17" t="s">
        <v>32</v>
      </c>
      <c r="C33" s="18">
        <v>136235085</v>
      </c>
      <c r="D33" s="18"/>
      <c r="E33" s="19"/>
      <c r="F33" s="20">
        <v>-23004000</v>
      </c>
      <c r="G33" s="20">
        <v>149235085</v>
      </c>
      <c r="H33" s="20">
        <v>-8034839</v>
      </c>
      <c r="I33" s="20">
        <v>-4989838</v>
      </c>
      <c r="J33" s="20">
        <v>136210408</v>
      </c>
      <c r="K33" s="20">
        <v>-6216508</v>
      </c>
      <c r="L33" s="20">
        <v>14833094</v>
      </c>
      <c r="M33" s="20">
        <v>-3650128</v>
      </c>
      <c r="N33" s="20">
        <v>4966458</v>
      </c>
      <c r="O33" s="20">
        <v>-4343393</v>
      </c>
      <c r="P33" s="20"/>
      <c r="Q33" s="20">
        <v>-4097937</v>
      </c>
      <c r="R33" s="20">
        <v>-8441330</v>
      </c>
      <c r="S33" s="20">
        <v>20567631</v>
      </c>
      <c r="T33" s="20">
        <v>-658049</v>
      </c>
      <c r="U33" s="20">
        <v>-8228524</v>
      </c>
      <c r="V33" s="20">
        <v>11681058</v>
      </c>
      <c r="W33" s="20">
        <v>144416594</v>
      </c>
      <c r="X33" s="20">
        <v>-23004000</v>
      </c>
      <c r="Y33" s="20">
        <v>167420594</v>
      </c>
      <c r="Z33" s="21">
        <v>-727.78905407755167</v>
      </c>
      <c r="AA33" s="22">
        <v>-23004000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97861945</v>
      </c>
      <c r="D35" s="18"/>
      <c r="E35" s="19">
        <v>25590304</v>
      </c>
      <c r="F35" s="20">
        <v>25590304</v>
      </c>
      <c r="G35" s="20">
        <v>100096627</v>
      </c>
      <c r="H35" s="20">
        <v>2568437</v>
      </c>
      <c r="I35" s="20">
        <v>2113166</v>
      </c>
      <c r="J35" s="20">
        <v>104778230</v>
      </c>
      <c r="K35" s="20">
        <v>2280569</v>
      </c>
      <c r="L35" s="20">
        <v>2087950</v>
      </c>
      <c r="M35" s="20">
        <v>1956050</v>
      </c>
      <c r="N35" s="20">
        <v>6324569</v>
      </c>
      <c r="O35" s="20">
        <v>2180549</v>
      </c>
      <c r="P35" s="20"/>
      <c r="Q35" s="20">
        <v>3382862</v>
      </c>
      <c r="R35" s="20">
        <v>5563411</v>
      </c>
      <c r="S35" s="20">
        <v>1823303</v>
      </c>
      <c r="T35" s="20">
        <v>1742405</v>
      </c>
      <c r="U35" s="20">
        <v>2575513</v>
      </c>
      <c r="V35" s="20">
        <v>6141221</v>
      </c>
      <c r="W35" s="20">
        <v>122807431</v>
      </c>
      <c r="X35" s="20">
        <v>25590304</v>
      </c>
      <c r="Y35" s="20">
        <v>97217127</v>
      </c>
      <c r="Z35" s="21">
        <v>379.8982888206408</v>
      </c>
      <c r="AA35" s="22">
        <v>25590304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212015780</v>
      </c>
      <c r="D37" s="29">
        <f t="shared" ref="D37:Y37" si="3">SUM(D29:D36)</f>
        <v>0</v>
      </c>
      <c r="E37" s="30">
        <f t="shared" si="3"/>
        <v>-7445040</v>
      </c>
      <c r="F37" s="31">
        <f t="shared" si="3"/>
        <v>-10504000</v>
      </c>
      <c r="G37" s="31">
        <f t="shared" si="3"/>
        <v>224299057</v>
      </c>
      <c r="H37" s="31">
        <f t="shared" si="3"/>
        <v>-4440164</v>
      </c>
      <c r="I37" s="31">
        <f t="shared" si="3"/>
        <v>2469571</v>
      </c>
      <c r="J37" s="31">
        <f t="shared" si="3"/>
        <v>222328464</v>
      </c>
      <c r="K37" s="31">
        <f t="shared" si="3"/>
        <v>-7746945</v>
      </c>
      <c r="L37" s="31">
        <f t="shared" si="3"/>
        <v>17679967</v>
      </c>
      <c r="M37" s="31">
        <f t="shared" si="3"/>
        <v>-656822</v>
      </c>
      <c r="N37" s="31">
        <f t="shared" si="3"/>
        <v>9276200</v>
      </c>
      <c r="O37" s="31">
        <f t="shared" si="3"/>
        <v>-244231</v>
      </c>
      <c r="P37" s="31">
        <f t="shared" si="3"/>
        <v>0</v>
      </c>
      <c r="Q37" s="31">
        <f t="shared" si="3"/>
        <v>-2912190</v>
      </c>
      <c r="R37" s="31">
        <f t="shared" si="3"/>
        <v>-3156421</v>
      </c>
      <c r="S37" s="31">
        <f t="shared" si="3"/>
        <v>22820361</v>
      </c>
      <c r="T37" s="31">
        <f t="shared" si="3"/>
        <v>1689800</v>
      </c>
      <c r="U37" s="31">
        <f t="shared" si="3"/>
        <v>-4475108</v>
      </c>
      <c r="V37" s="31">
        <f t="shared" si="3"/>
        <v>20035053</v>
      </c>
      <c r="W37" s="31">
        <f t="shared" si="3"/>
        <v>248483296</v>
      </c>
      <c r="X37" s="31">
        <f t="shared" si="3"/>
        <v>-10504000</v>
      </c>
      <c r="Y37" s="31">
        <f t="shared" si="3"/>
        <v>258987296</v>
      </c>
      <c r="Z37" s="32">
        <f>+IF(X37&lt;&gt;0,+(Y37/X37)*100,0)</f>
        <v>-2465.6063975628331</v>
      </c>
      <c r="AA37" s="33">
        <f>SUM(AA29:AA36)</f>
        <v>-10504000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718387</v>
      </c>
      <c r="D39" s="18"/>
      <c r="E39" s="19"/>
      <c r="F39" s="20"/>
      <c r="G39" s="20">
        <v>719311</v>
      </c>
      <c r="H39" s="20">
        <v>899</v>
      </c>
      <c r="I39" s="20">
        <v>847</v>
      </c>
      <c r="J39" s="20">
        <v>721057</v>
      </c>
      <c r="K39" s="20">
        <v>849</v>
      </c>
      <c r="L39" s="20">
        <v>799</v>
      </c>
      <c r="M39" s="20">
        <v>66922</v>
      </c>
      <c r="N39" s="20">
        <v>68570</v>
      </c>
      <c r="O39" s="20">
        <v>777</v>
      </c>
      <c r="P39" s="20"/>
      <c r="Q39" s="20">
        <v>723</v>
      </c>
      <c r="R39" s="20">
        <v>1500</v>
      </c>
      <c r="S39" s="20">
        <v>675</v>
      </c>
      <c r="T39" s="20">
        <v>672</v>
      </c>
      <c r="U39" s="20">
        <v>35091</v>
      </c>
      <c r="V39" s="20">
        <v>36438</v>
      </c>
      <c r="W39" s="20">
        <v>827565</v>
      </c>
      <c r="X39" s="20"/>
      <c r="Y39" s="20">
        <v>827565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718387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719311</v>
      </c>
      <c r="H43" s="36">
        <f t="shared" si="4"/>
        <v>899</v>
      </c>
      <c r="I43" s="36">
        <f t="shared" si="4"/>
        <v>847</v>
      </c>
      <c r="J43" s="36">
        <f t="shared" si="4"/>
        <v>721057</v>
      </c>
      <c r="K43" s="36">
        <f t="shared" si="4"/>
        <v>849</v>
      </c>
      <c r="L43" s="36">
        <f t="shared" si="4"/>
        <v>799</v>
      </c>
      <c r="M43" s="36">
        <f t="shared" si="4"/>
        <v>66922</v>
      </c>
      <c r="N43" s="36">
        <f t="shared" si="4"/>
        <v>68570</v>
      </c>
      <c r="O43" s="36">
        <f t="shared" si="4"/>
        <v>777</v>
      </c>
      <c r="P43" s="36">
        <f t="shared" si="4"/>
        <v>0</v>
      </c>
      <c r="Q43" s="36">
        <f t="shared" si="4"/>
        <v>723</v>
      </c>
      <c r="R43" s="36">
        <f t="shared" si="4"/>
        <v>1500</v>
      </c>
      <c r="S43" s="36">
        <f t="shared" si="4"/>
        <v>675</v>
      </c>
      <c r="T43" s="36">
        <f t="shared" si="4"/>
        <v>672</v>
      </c>
      <c r="U43" s="36">
        <f t="shared" si="4"/>
        <v>35091</v>
      </c>
      <c r="V43" s="36">
        <f t="shared" si="4"/>
        <v>36438</v>
      </c>
      <c r="W43" s="36">
        <f t="shared" si="4"/>
        <v>827565</v>
      </c>
      <c r="X43" s="36">
        <f t="shared" si="4"/>
        <v>0</v>
      </c>
      <c r="Y43" s="36">
        <f t="shared" si="4"/>
        <v>827565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212734167</v>
      </c>
      <c r="D44" s="29">
        <f>+D37+D43</f>
        <v>0</v>
      </c>
      <c r="E44" s="30">
        <f t="shared" si="5"/>
        <v>-7445040</v>
      </c>
      <c r="F44" s="31">
        <f t="shared" si="5"/>
        <v>-10504000</v>
      </c>
      <c r="G44" s="31">
        <f t="shared" si="5"/>
        <v>225018368</v>
      </c>
      <c r="H44" s="31">
        <f t="shared" si="5"/>
        <v>-4439265</v>
      </c>
      <c r="I44" s="31">
        <f t="shared" si="5"/>
        <v>2470418</v>
      </c>
      <c r="J44" s="31">
        <f t="shared" si="5"/>
        <v>223049521</v>
      </c>
      <c r="K44" s="31">
        <f t="shared" si="5"/>
        <v>-7746096</v>
      </c>
      <c r="L44" s="31">
        <f t="shared" si="5"/>
        <v>17680766</v>
      </c>
      <c r="M44" s="31">
        <f t="shared" si="5"/>
        <v>-589900</v>
      </c>
      <c r="N44" s="31">
        <f t="shared" si="5"/>
        <v>9344770</v>
      </c>
      <c r="O44" s="31">
        <f t="shared" si="5"/>
        <v>-243454</v>
      </c>
      <c r="P44" s="31">
        <f t="shared" si="5"/>
        <v>0</v>
      </c>
      <c r="Q44" s="31">
        <f t="shared" si="5"/>
        <v>-2911467</v>
      </c>
      <c r="R44" s="31">
        <f t="shared" si="5"/>
        <v>-3154921</v>
      </c>
      <c r="S44" s="31">
        <f t="shared" si="5"/>
        <v>22821036</v>
      </c>
      <c r="T44" s="31">
        <f t="shared" si="5"/>
        <v>1690472</v>
      </c>
      <c r="U44" s="31">
        <f t="shared" si="5"/>
        <v>-4440017</v>
      </c>
      <c r="V44" s="31">
        <f t="shared" si="5"/>
        <v>20071491</v>
      </c>
      <c r="W44" s="31">
        <f t="shared" si="5"/>
        <v>249310861</v>
      </c>
      <c r="X44" s="31">
        <f t="shared" si="5"/>
        <v>-10504000</v>
      </c>
      <c r="Y44" s="31">
        <f t="shared" si="5"/>
        <v>259814861</v>
      </c>
      <c r="Z44" s="32">
        <f>+IF(X44&lt;&gt;0,+(Y44/X44)*100,0)</f>
        <v>-2473.4849676313788</v>
      </c>
      <c r="AA44" s="33">
        <f>+AA37+AA43</f>
        <v>-10504000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-63668855</v>
      </c>
      <c r="D45" s="42">
        <f t="shared" si="6"/>
        <v>0</v>
      </c>
      <c r="E45" s="43">
        <f t="shared" si="6"/>
        <v>1692710610</v>
      </c>
      <c r="F45" s="44">
        <f t="shared" si="6"/>
        <v>1721600492</v>
      </c>
      <c r="G45" s="44">
        <f t="shared" si="6"/>
        <v>-39536197</v>
      </c>
      <c r="H45" s="44">
        <f t="shared" si="6"/>
        <v>16642364</v>
      </c>
      <c r="I45" s="44">
        <f t="shared" si="6"/>
        <v>-3532610</v>
      </c>
      <c r="J45" s="44">
        <f t="shared" si="6"/>
        <v>-26426443</v>
      </c>
      <c r="K45" s="44">
        <f t="shared" si="6"/>
        <v>7351229</v>
      </c>
      <c r="L45" s="44">
        <f t="shared" si="6"/>
        <v>6017461</v>
      </c>
      <c r="M45" s="44">
        <f t="shared" si="6"/>
        <v>24946584</v>
      </c>
      <c r="N45" s="44">
        <f t="shared" si="6"/>
        <v>38315274</v>
      </c>
      <c r="O45" s="44">
        <f t="shared" si="6"/>
        <v>5524016</v>
      </c>
      <c r="P45" s="44">
        <f t="shared" si="6"/>
        <v>0</v>
      </c>
      <c r="Q45" s="44">
        <f t="shared" si="6"/>
        <v>27244381</v>
      </c>
      <c r="R45" s="44">
        <f t="shared" si="6"/>
        <v>32768397</v>
      </c>
      <c r="S45" s="44">
        <f t="shared" si="6"/>
        <v>1569225</v>
      </c>
      <c r="T45" s="44">
        <f t="shared" si="6"/>
        <v>-3319508</v>
      </c>
      <c r="U45" s="44">
        <f t="shared" si="6"/>
        <v>11117742</v>
      </c>
      <c r="V45" s="44">
        <f t="shared" si="6"/>
        <v>9367459</v>
      </c>
      <c r="W45" s="44">
        <f t="shared" si="6"/>
        <v>54024687</v>
      </c>
      <c r="X45" s="44">
        <f t="shared" si="6"/>
        <v>1721600492</v>
      </c>
      <c r="Y45" s="44">
        <f t="shared" si="6"/>
        <v>-1667575805</v>
      </c>
      <c r="Z45" s="45">
        <f>+IF(X45&lt;&gt;0,+(Y45/X45)*100,0)</f>
        <v>-96.861949839637944</v>
      </c>
      <c r="AA45" s="46">
        <f>+AA26-AA44</f>
        <v>1721600492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126426121</v>
      </c>
      <c r="F47" s="20">
        <v>137380306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200147729</v>
      </c>
      <c r="V47" s="20">
        <v>200147729</v>
      </c>
      <c r="W47" s="20">
        <v>200147729</v>
      </c>
      <c r="X47" s="20">
        <v>137380306</v>
      </c>
      <c r="Y47" s="20">
        <v>62767423</v>
      </c>
      <c r="Z47" s="47">
        <v>45.688807098740917</v>
      </c>
      <c r="AA47" s="22">
        <v>137380306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126426121</v>
      </c>
      <c r="F50" s="52">
        <f t="shared" si="7"/>
        <v>137380306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200147729</v>
      </c>
      <c r="V50" s="52">
        <f t="shared" si="7"/>
        <v>200147729</v>
      </c>
      <c r="W50" s="52">
        <f t="shared" si="7"/>
        <v>200147729</v>
      </c>
      <c r="X50" s="52">
        <f t="shared" si="7"/>
        <v>137380306</v>
      </c>
      <c r="Y50" s="52">
        <f t="shared" si="7"/>
        <v>62767423</v>
      </c>
      <c r="Z50" s="53">
        <f>+IF(X50&lt;&gt;0,+(Y50/X50)*100,0)</f>
        <v>45.688807098740917</v>
      </c>
      <c r="AA50" s="54">
        <f>SUM(AA47:AA49)</f>
        <v>137380306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8192727</v>
      </c>
      <c r="D6" s="18"/>
      <c r="E6" s="19">
        <v>-4730614</v>
      </c>
      <c r="F6" s="20">
        <v>-9454253</v>
      </c>
      <c r="G6" s="20">
        <v>4956319</v>
      </c>
      <c r="H6" s="20">
        <v>6465078</v>
      </c>
      <c r="I6" s="20">
        <v>-5520309</v>
      </c>
      <c r="J6" s="20">
        <v>5901088</v>
      </c>
      <c r="K6" s="20">
        <v>13104063</v>
      </c>
      <c r="L6" s="20">
        <v>7860095</v>
      </c>
      <c r="M6" s="20">
        <v>13940512</v>
      </c>
      <c r="N6" s="20">
        <v>34904670</v>
      </c>
      <c r="O6" s="20">
        <v>-414326</v>
      </c>
      <c r="P6" s="20">
        <v>22672061</v>
      </c>
      <c r="Q6" s="20">
        <v>-7079994</v>
      </c>
      <c r="R6" s="20">
        <v>15177741</v>
      </c>
      <c r="S6" s="20">
        <v>-10636231</v>
      </c>
      <c r="T6" s="20">
        <v>-21425211</v>
      </c>
      <c r="U6" s="20">
        <v>4558039</v>
      </c>
      <c r="V6" s="20">
        <v>-27503403</v>
      </c>
      <c r="W6" s="20">
        <v>28480096</v>
      </c>
      <c r="X6" s="20">
        <v>-9454253</v>
      </c>
      <c r="Y6" s="20">
        <v>37934349</v>
      </c>
      <c r="Z6" s="21">
        <v>-401.24110281372839</v>
      </c>
      <c r="AA6" s="22">
        <v>-9454253</v>
      </c>
    </row>
    <row r="7" spans="1:27" x14ac:dyDescent="0.25">
      <c r="A7" s="23" t="s">
        <v>35</v>
      </c>
      <c r="B7" s="17" t="s">
        <v>32</v>
      </c>
      <c r="C7" s="18">
        <v>36746088</v>
      </c>
      <c r="D7" s="18"/>
      <c r="E7" s="19">
        <v>15356691</v>
      </c>
      <c r="F7" s="20">
        <v>52102779</v>
      </c>
      <c r="G7" s="20">
        <v>3440382</v>
      </c>
      <c r="H7" s="20">
        <v>-75081</v>
      </c>
      <c r="I7" s="20">
        <v>8027401</v>
      </c>
      <c r="J7" s="20">
        <v>11392702</v>
      </c>
      <c r="K7" s="20">
        <v>-195030</v>
      </c>
      <c r="L7" s="20">
        <v>1386328</v>
      </c>
      <c r="M7" s="20">
        <v>7406230</v>
      </c>
      <c r="N7" s="20">
        <v>8597528</v>
      </c>
      <c r="O7" s="20">
        <v>886791</v>
      </c>
      <c r="P7" s="20">
        <v>-24998879</v>
      </c>
      <c r="Q7" s="20">
        <v>14792893</v>
      </c>
      <c r="R7" s="20">
        <v>-9319195</v>
      </c>
      <c r="S7" s="20">
        <v>1504075</v>
      </c>
      <c r="T7" s="20">
        <v>14984481</v>
      </c>
      <c r="U7" s="20">
        <v>-2815001</v>
      </c>
      <c r="V7" s="20">
        <v>13673555</v>
      </c>
      <c r="W7" s="20">
        <v>24344590</v>
      </c>
      <c r="X7" s="20">
        <v>52102779</v>
      </c>
      <c r="Y7" s="20">
        <v>-27758189</v>
      </c>
      <c r="Z7" s="21">
        <v>-53.275831985852427</v>
      </c>
      <c r="AA7" s="22">
        <v>52102779</v>
      </c>
    </row>
    <row r="8" spans="1:27" x14ac:dyDescent="0.25">
      <c r="A8" s="23" t="s">
        <v>36</v>
      </c>
      <c r="B8" s="17" t="s">
        <v>32</v>
      </c>
      <c r="C8" s="18">
        <v>850611</v>
      </c>
      <c r="D8" s="18"/>
      <c r="E8" s="19">
        <v>-1346485</v>
      </c>
      <c r="F8" s="20">
        <v>437577</v>
      </c>
      <c r="G8" s="20">
        <v>81597636</v>
      </c>
      <c r="H8" s="20">
        <v>-79871857</v>
      </c>
      <c r="I8" s="20">
        <v>837558</v>
      </c>
      <c r="J8" s="20">
        <v>2563337</v>
      </c>
      <c r="K8" s="20">
        <v>1026155</v>
      </c>
      <c r="L8" s="20">
        <v>1149989</v>
      </c>
      <c r="M8" s="20">
        <v>1139468</v>
      </c>
      <c r="N8" s="20">
        <v>3315612</v>
      </c>
      <c r="O8" s="20">
        <v>1187045</v>
      </c>
      <c r="P8" s="20">
        <v>1127034</v>
      </c>
      <c r="Q8" s="20">
        <v>1108943</v>
      </c>
      <c r="R8" s="20">
        <v>3423022</v>
      </c>
      <c r="S8" s="20">
        <v>990328</v>
      </c>
      <c r="T8" s="20">
        <v>1132748</v>
      </c>
      <c r="U8" s="20">
        <v>-10174745</v>
      </c>
      <c r="V8" s="20">
        <v>-8051669</v>
      </c>
      <c r="W8" s="20">
        <v>1250302</v>
      </c>
      <c r="X8" s="20">
        <v>437577</v>
      </c>
      <c r="Y8" s="20">
        <v>812725</v>
      </c>
      <c r="Z8" s="21">
        <v>185.73302527326618</v>
      </c>
      <c r="AA8" s="22">
        <v>437577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45789426</v>
      </c>
      <c r="D13" s="29">
        <f>SUM(D6:D12)</f>
        <v>0</v>
      </c>
      <c r="E13" s="30">
        <f t="shared" si="0"/>
        <v>9279592</v>
      </c>
      <c r="F13" s="31">
        <f t="shared" si="0"/>
        <v>43086103</v>
      </c>
      <c r="G13" s="31">
        <f t="shared" si="0"/>
        <v>89994337</v>
      </c>
      <c r="H13" s="31">
        <f t="shared" si="0"/>
        <v>-73481860</v>
      </c>
      <c r="I13" s="31">
        <f t="shared" si="0"/>
        <v>3344650</v>
      </c>
      <c r="J13" s="31">
        <f t="shared" si="0"/>
        <v>19857127</v>
      </c>
      <c r="K13" s="31">
        <f t="shared" si="0"/>
        <v>13935188</v>
      </c>
      <c r="L13" s="31">
        <f t="shared" si="0"/>
        <v>10396412</v>
      </c>
      <c r="M13" s="31">
        <f t="shared" si="0"/>
        <v>22486210</v>
      </c>
      <c r="N13" s="31">
        <f t="shared" si="0"/>
        <v>46817810</v>
      </c>
      <c r="O13" s="31">
        <f t="shared" si="0"/>
        <v>1659510</v>
      </c>
      <c r="P13" s="31">
        <f t="shared" si="0"/>
        <v>-1199784</v>
      </c>
      <c r="Q13" s="31">
        <f t="shared" si="0"/>
        <v>8821842</v>
      </c>
      <c r="R13" s="31">
        <f t="shared" si="0"/>
        <v>9281568</v>
      </c>
      <c r="S13" s="31">
        <f t="shared" si="0"/>
        <v>-8141828</v>
      </c>
      <c r="T13" s="31">
        <f t="shared" si="0"/>
        <v>-5307982</v>
      </c>
      <c r="U13" s="31">
        <f t="shared" si="0"/>
        <v>-8431707</v>
      </c>
      <c r="V13" s="31">
        <f t="shared" si="0"/>
        <v>-21881517</v>
      </c>
      <c r="W13" s="31">
        <f t="shared" si="0"/>
        <v>54074988</v>
      </c>
      <c r="X13" s="31">
        <f t="shared" si="0"/>
        <v>43086103</v>
      </c>
      <c r="Y13" s="31">
        <f t="shared" si="0"/>
        <v>10988885</v>
      </c>
      <c r="Z13" s="32">
        <f>+IF(X13&lt;&gt;0,+(Y13/X13)*100,0)</f>
        <v>25.504476466576705</v>
      </c>
      <c r="AA13" s="33">
        <f>SUM(AA6:AA12)</f>
        <v>43086103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146934697</v>
      </c>
      <c r="D17" s="18"/>
      <c r="E17" s="19">
        <v>152452012</v>
      </c>
      <c r="F17" s="20">
        <v>158984352</v>
      </c>
      <c r="G17" s="24">
        <v>146869708</v>
      </c>
      <c r="H17" s="24">
        <v>6569358</v>
      </c>
      <c r="I17" s="24">
        <v>-1405197</v>
      </c>
      <c r="J17" s="20">
        <v>152033869</v>
      </c>
      <c r="K17" s="24">
        <v>197224</v>
      </c>
      <c r="L17" s="24">
        <v>-701451</v>
      </c>
      <c r="M17" s="20">
        <v>-622951</v>
      </c>
      <c r="N17" s="24">
        <v>-1127178</v>
      </c>
      <c r="O17" s="24">
        <v>-1098660</v>
      </c>
      <c r="P17" s="24">
        <v>1458369</v>
      </c>
      <c r="Q17" s="20">
        <v>-294481</v>
      </c>
      <c r="R17" s="24">
        <v>65228</v>
      </c>
      <c r="S17" s="24">
        <v>-549491</v>
      </c>
      <c r="T17" s="20">
        <v>384295</v>
      </c>
      <c r="U17" s="24">
        <v>1250360</v>
      </c>
      <c r="V17" s="24">
        <v>1085164</v>
      </c>
      <c r="W17" s="24">
        <v>152057083</v>
      </c>
      <c r="X17" s="20">
        <v>158984352</v>
      </c>
      <c r="Y17" s="24">
        <v>-6927269</v>
      </c>
      <c r="Z17" s="25">
        <v>-4.3572017703981336</v>
      </c>
      <c r="AA17" s="26">
        <v>158984352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146934697</v>
      </c>
      <c r="D25" s="29">
        <f t="shared" ref="D25:Y25" si="1">SUM(D15:D24)</f>
        <v>0</v>
      </c>
      <c r="E25" s="35">
        <f t="shared" si="1"/>
        <v>152452012</v>
      </c>
      <c r="F25" s="36">
        <f t="shared" si="1"/>
        <v>158984352</v>
      </c>
      <c r="G25" s="36">
        <f t="shared" si="1"/>
        <v>146869708</v>
      </c>
      <c r="H25" s="36">
        <f t="shared" si="1"/>
        <v>6569358</v>
      </c>
      <c r="I25" s="36">
        <f t="shared" si="1"/>
        <v>-1405197</v>
      </c>
      <c r="J25" s="36">
        <f t="shared" si="1"/>
        <v>152033869</v>
      </c>
      <c r="K25" s="36">
        <f t="shared" si="1"/>
        <v>197224</v>
      </c>
      <c r="L25" s="36">
        <f t="shared" si="1"/>
        <v>-701451</v>
      </c>
      <c r="M25" s="36">
        <f t="shared" si="1"/>
        <v>-622951</v>
      </c>
      <c r="N25" s="36">
        <f t="shared" si="1"/>
        <v>-1127178</v>
      </c>
      <c r="O25" s="36">
        <f t="shared" si="1"/>
        <v>-1098660</v>
      </c>
      <c r="P25" s="36">
        <f t="shared" si="1"/>
        <v>1458369</v>
      </c>
      <c r="Q25" s="36">
        <f t="shared" si="1"/>
        <v>-294481</v>
      </c>
      <c r="R25" s="36">
        <f t="shared" si="1"/>
        <v>65228</v>
      </c>
      <c r="S25" s="36">
        <f t="shared" si="1"/>
        <v>-549491</v>
      </c>
      <c r="T25" s="36">
        <f t="shared" si="1"/>
        <v>384295</v>
      </c>
      <c r="U25" s="36">
        <f t="shared" si="1"/>
        <v>1250360</v>
      </c>
      <c r="V25" s="36">
        <f t="shared" si="1"/>
        <v>1085164</v>
      </c>
      <c r="W25" s="36">
        <f t="shared" si="1"/>
        <v>152057083</v>
      </c>
      <c r="X25" s="36">
        <f t="shared" si="1"/>
        <v>158984352</v>
      </c>
      <c r="Y25" s="36">
        <f t="shared" si="1"/>
        <v>-6927269</v>
      </c>
      <c r="Z25" s="37">
        <f>+IF(X25&lt;&gt;0,+(Y25/X25)*100,0)</f>
        <v>-4.3572017703981336</v>
      </c>
      <c r="AA25" s="38">
        <f>SUM(AA15:AA24)</f>
        <v>158984352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192724123</v>
      </c>
      <c r="D26" s="29">
        <f>+D13+D25</f>
        <v>0</v>
      </c>
      <c r="E26" s="30">
        <f t="shared" si="2"/>
        <v>161731604</v>
      </c>
      <c r="F26" s="31">
        <f t="shared" si="2"/>
        <v>202070455</v>
      </c>
      <c r="G26" s="31">
        <f t="shared" si="2"/>
        <v>236864045</v>
      </c>
      <c r="H26" s="31">
        <f t="shared" si="2"/>
        <v>-66912502</v>
      </c>
      <c r="I26" s="31">
        <f t="shared" si="2"/>
        <v>1939453</v>
      </c>
      <c r="J26" s="31">
        <f t="shared" si="2"/>
        <v>171890996</v>
      </c>
      <c r="K26" s="31">
        <f t="shared" si="2"/>
        <v>14132412</v>
      </c>
      <c r="L26" s="31">
        <f t="shared" si="2"/>
        <v>9694961</v>
      </c>
      <c r="M26" s="31">
        <f t="shared" si="2"/>
        <v>21863259</v>
      </c>
      <c r="N26" s="31">
        <f t="shared" si="2"/>
        <v>45690632</v>
      </c>
      <c r="O26" s="31">
        <f t="shared" si="2"/>
        <v>560850</v>
      </c>
      <c r="P26" s="31">
        <f t="shared" si="2"/>
        <v>258585</v>
      </c>
      <c r="Q26" s="31">
        <f t="shared" si="2"/>
        <v>8527361</v>
      </c>
      <c r="R26" s="31">
        <f t="shared" si="2"/>
        <v>9346796</v>
      </c>
      <c r="S26" s="31">
        <f t="shared" si="2"/>
        <v>-8691319</v>
      </c>
      <c r="T26" s="31">
        <f t="shared" si="2"/>
        <v>-4923687</v>
      </c>
      <c r="U26" s="31">
        <f t="shared" si="2"/>
        <v>-7181347</v>
      </c>
      <c r="V26" s="31">
        <f t="shared" si="2"/>
        <v>-20796353</v>
      </c>
      <c r="W26" s="31">
        <f t="shared" si="2"/>
        <v>206132071</v>
      </c>
      <c r="X26" s="31">
        <f t="shared" si="2"/>
        <v>202070455</v>
      </c>
      <c r="Y26" s="31">
        <f t="shared" si="2"/>
        <v>4061616</v>
      </c>
      <c r="Z26" s="32">
        <f>+IF(X26&lt;&gt;0,+(Y26/X26)*100,0)</f>
        <v>2.0099999279954113</v>
      </c>
      <c r="AA26" s="33">
        <f>+AA13+AA25</f>
        <v>202070455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-800000</v>
      </c>
      <c r="F32" s="20">
        <v>-726000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-726000</v>
      </c>
      <c r="Y32" s="20">
        <v>726000</v>
      </c>
      <c r="Z32" s="21">
        <v>-100</v>
      </c>
      <c r="AA32" s="22">
        <v>-726000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-800000</v>
      </c>
      <c r="F37" s="31">
        <f t="shared" si="3"/>
        <v>-726000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-726000</v>
      </c>
      <c r="Y37" s="31">
        <f t="shared" si="3"/>
        <v>726000</v>
      </c>
      <c r="Z37" s="32">
        <f>+IF(X37&lt;&gt;0,+(Y37/X37)*100,0)</f>
        <v>-100</v>
      </c>
      <c r="AA37" s="33">
        <f>SUM(AA29:AA36)</f>
        <v>-726000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237090970</v>
      </c>
      <c r="R41" s="20">
        <v>237090970</v>
      </c>
      <c r="S41" s="20"/>
      <c r="T41" s="20"/>
      <c r="U41" s="20"/>
      <c r="V41" s="20"/>
      <c r="W41" s="20">
        <v>237090970</v>
      </c>
      <c r="X41" s="20"/>
      <c r="Y41" s="20">
        <v>237090970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237090970</v>
      </c>
      <c r="R43" s="36">
        <f t="shared" si="4"/>
        <v>237090970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237090970</v>
      </c>
      <c r="X43" s="36">
        <f t="shared" si="4"/>
        <v>0</v>
      </c>
      <c r="Y43" s="36">
        <f t="shared" si="4"/>
        <v>237090970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-800000</v>
      </c>
      <c r="F44" s="31">
        <f t="shared" si="5"/>
        <v>-726000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237090970</v>
      </c>
      <c r="R44" s="31">
        <f t="shared" si="5"/>
        <v>237090970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237090970</v>
      </c>
      <c r="X44" s="31">
        <f t="shared" si="5"/>
        <v>-726000</v>
      </c>
      <c r="Y44" s="31">
        <f t="shared" si="5"/>
        <v>237816970</v>
      </c>
      <c r="Z44" s="32">
        <f>+IF(X44&lt;&gt;0,+(Y44/X44)*100,0)</f>
        <v>-32757.158402203855</v>
      </c>
      <c r="AA44" s="33">
        <f>+AA37+AA43</f>
        <v>-726000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192724123</v>
      </c>
      <c r="D45" s="42">
        <f t="shared" si="6"/>
        <v>0</v>
      </c>
      <c r="E45" s="43">
        <f t="shared" si="6"/>
        <v>162531604</v>
      </c>
      <c r="F45" s="44">
        <f t="shared" si="6"/>
        <v>202796455</v>
      </c>
      <c r="G45" s="44">
        <f t="shared" si="6"/>
        <v>236864045</v>
      </c>
      <c r="H45" s="44">
        <f t="shared" si="6"/>
        <v>-66912502</v>
      </c>
      <c r="I45" s="44">
        <f t="shared" si="6"/>
        <v>1939453</v>
      </c>
      <c r="J45" s="44">
        <f t="shared" si="6"/>
        <v>171890996</v>
      </c>
      <c r="K45" s="44">
        <f t="shared" si="6"/>
        <v>14132412</v>
      </c>
      <c r="L45" s="44">
        <f t="shared" si="6"/>
        <v>9694961</v>
      </c>
      <c r="M45" s="44">
        <f t="shared" si="6"/>
        <v>21863259</v>
      </c>
      <c r="N45" s="44">
        <f t="shared" si="6"/>
        <v>45690632</v>
      </c>
      <c r="O45" s="44">
        <f t="shared" si="6"/>
        <v>560850</v>
      </c>
      <c r="P45" s="44">
        <f t="shared" si="6"/>
        <v>258585</v>
      </c>
      <c r="Q45" s="44">
        <f t="shared" si="6"/>
        <v>-228563609</v>
      </c>
      <c r="R45" s="44">
        <f t="shared" si="6"/>
        <v>-227744174</v>
      </c>
      <c r="S45" s="44">
        <f t="shared" si="6"/>
        <v>-8691319</v>
      </c>
      <c r="T45" s="44">
        <f t="shared" si="6"/>
        <v>-4923687</v>
      </c>
      <c r="U45" s="44">
        <f t="shared" si="6"/>
        <v>-7181347</v>
      </c>
      <c r="V45" s="44">
        <f t="shared" si="6"/>
        <v>-20796353</v>
      </c>
      <c r="W45" s="44">
        <f t="shared" si="6"/>
        <v>-30958899</v>
      </c>
      <c r="X45" s="44">
        <f t="shared" si="6"/>
        <v>202796455</v>
      </c>
      <c r="Y45" s="44">
        <f t="shared" si="6"/>
        <v>-233755354</v>
      </c>
      <c r="Z45" s="45">
        <f>+IF(X45&lt;&gt;0,+(Y45/X45)*100,0)</f>
        <v>-115.26599614376889</v>
      </c>
      <c r="AA45" s="46">
        <f>+AA26-AA44</f>
        <v>202796455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12089131</v>
      </c>
      <c r="F47" s="20">
        <v>11658627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11658627</v>
      </c>
      <c r="Y47" s="20">
        <v>-11658627</v>
      </c>
      <c r="Z47" s="47">
        <v>-100</v>
      </c>
      <c r="AA47" s="22">
        <v>11658627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12089131</v>
      </c>
      <c r="F50" s="52">
        <f t="shared" si="7"/>
        <v>11658627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11658627</v>
      </c>
      <c r="Y50" s="52">
        <f t="shared" si="7"/>
        <v>-11658627</v>
      </c>
      <c r="Z50" s="53">
        <f>+IF(X50&lt;&gt;0,+(Y50/X50)*100,0)</f>
        <v>-100</v>
      </c>
      <c r="AA50" s="54">
        <f>SUM(AA47:AA49)</f>
        <v>11658627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18577757</v>
      </c>
      <c r="D6" s="18"/>
      <c r="E6" s="19">
        <v>21460000</v>
      </c>
      <c r="F6" s="20">
        <v>-4413001</v>
      </c>
      <c r="G6" s="20"/>
      <c r="H6" s="20">
        <v>11095000</v>
      </c>
      <c r="I6" s="20">
        <v>10000</v>
      </c>
      <c r="J6" s="20">
        <v>11105000</v>
      </c>
      <c r="K6" s="20">
        <v>-10974890</v>
      </c>
      <c r="L6" s="20">
        <v>10000</v>
      </c>
      <c r="M6" s="20">
        <v>70000</v>
      </c>
      <c r="N6" s="20">
        <v>-10894890</v>
      </c>
      <c r="O6" s="20"/>
      <c r="P6" s="20">
        <v>10779550</v>
      </c>
      <c r="Q6" s="20">
        <v>2920822</v>
      </c>
      <c r="R6" s="20">
        <v>13700372</v>
      </c>
      <c r="S6" s="20">
        <v>832570</v>
      </c>
      <c r="T6" s="20">
        <v>-7040533</v>
      </c>
      <c r="U6" s="20">
        <v>-8196206</v>
      </c>
      <c r="V6" s="20">
        <v>-14404169</v>
      </c>
      <c r="W6" s="20">
        <v>-493687</v>
      </c>
      <c r="X6" s="20">
        <v>-4413001</v>
      </c>
      <c r="Y6" s="20">
        <v>3919314</v>
      </c>
      <c r="Z6" s="21">
        <v>-88.812896258124567</v>
      </c>
      <c r="AA6" s="22">
        <v>-4413001</v>
      </c>
    </row>
    <row r="7" spans="1:27" x14ac:dyDescent="0.25">
      <c r="A7" s="23" t="s">
        <v>35</v>
      </c>
      <c r="B7" s="17" t="s">
        <v>32</v>
      </c>
      <c r="C7" s="18">
        <v>703212</v>
      </c>
      <c r="D7" s="18"/>
      <c r="E7" s="19">
        <v>-286827</v>
      </c>
      <c r="F7" s="20">
        <v>2351410</v>
      </c>
      <c r="G7" s="20">
        <v>2125783</v>
      </c>
      <c r="H7" s="20">
        <v>553810</v>
      </c>
      <c r="I7" s="20">
        <v>1154911</v>
      </c>
      <c r="J7" s="20">
        <v>3834504</v>
      </c>
      <c r="K7" s="20">
        <v>-357697</v>
      </c>
      <c r="L7" s="20">
        <v>512480</v>
      </c>
      <c r="M7" s="20">
        <v>442714</v>
      </c>
      <c r="N7" s="20">
        <v>597497</v>
      </c>
      <c r="O7" s="20">
        <v>801238</v>
      </c>
      <c r="P7" s="20">
        <v>848912</v>
      </c>
      <c r="Q7" s="20">
        <v>-1710116</v>
      </c>
      <c r="R7" s="20">
        <v>-59966</v>
      </c>
      <c r="S7" s="20">
        <v>787043</v>
      </c>
      <c r="T7" s="20">
        <v>334029</v>
      </c>
      <c r="U7" s="20">
        <v>116381</v>
      </c>
      <c r="V7" s="20">
        <v>1237453</v>
      </c>
      <c r="W7" s="20">
        <v>5609488</v>
      </c>
      <c r="X7" s="20">
        <v>2351410</v>
      </c>
      <c r="Y7" s="20">
        <v>3258078</v>
      </c>
      <c r="Z7" s="21">
        <v>138.55848193211733</v>
      </c>
      <c r="AA7" s="22">
        <v>2351410</v>
      </c>
    </row>
    <row r="8" spans="1:27" x14ac:dyDescent="0.25">
      <c r="A8" s="23" t="s">
        <v>36</v>
      </c>
      <c r="B8" s="17" t="s">
        <v>32</v>
      </c>
      <c r="C8" s="18">
        <v>8548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4243777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4243777</v>
      </c>
      <c r="Y11" s="24">
        <v>-4243777</v>
      </c>
      <c r="Z11" s="25">
        <v>-100</v>
      </c>
      <c r="AA11" s="26">
        <v>4243777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19289517</v>
      </c>
      <c r="D13" s="29">
        <f>SUM(D6:D12)</f>
        <v>0</v>
      </c>
      <c r="E13" s="30">
        <f t="shared" si="0"/>
        <v>21173173</v>
      </c>
      <c r="F13" s="31">
        <f t="shared" si="0"/>
        <v>2182186</v>
      </c>
      <c r="G13" s="31">
        <f t="shared" si="0"/>
        <v>2125783</v>
      </c>
      <c r="H13" s="31">
        <f t="shared" si="0"/>
        <v>11648810</v>
      </c>
      <c r="I13" s="31">
        <f t="shared" si="0"/>
        <v>1164911</v>
      </c>
      <c r="J13" s="31">
        <f t="shared" si="0"/>
        <v>14939504</v>
      </c>
      <c r="K13" s="31">
        <f t="shared" si="0"/>
        <v>-11332587</v>
      </c>
      <c r="L13" s="31">
        <f t="shared" si="0"/>
        <v>522480</v>
      </c>
      <c r="M13" s="31">
        <f t="shared" si="0"/>
        <v>512714</v>
      </c>
      <c r="N13" s="31">
        <f t="shared" si="0"/>
        <v>-10297393</v>
      </c>
      <c r="O13" s="31">
        <f t="shared" si="0"/>
        <v>801238</v>
      </c>
      <c r="P13" s="31">
        <f t="shared" si="0"/>
        <v>11628462</v>
      </c>
      <c r="Q13" s="31">
        <f t="shared" si="0"/>
        <v>1210706</v>
      </c>
      <c r="R13" s="31">
        <f t="shared" si="0"/>
        <v>13640406</v>
      </c>
      <c r="S13" s="31">
        <f t="shared" si="0"/>
        <v>1619613</v>
      </c>
      <c r="T13" s="31">
        <f t="shared" si="0"/>
        <v>-6706504</v>
      </c>
      <c r="U13" s="31">
        <f t="shared" si="0"/>
        <v>-8079825</v>
      </c>
      <c r="V13" s="31">
        <f t="shared" si="0"/>
        <v>-13166716</v>
      </c>
      <c r="W13" s="31">
        <f t="shared" si="0"/>
        <v>5115801</v>
      </c>
      <c r="X13" s="31">
        <f t="shared" si="0"/>
        <v>2182186</v>
      </c>
      <c r="Y13" s="31">
        <f t="shared" si="0"/>
        <v>2933615</v>
      </c>
      <c r="Z13" s="32">
        <f>+IF(X13&lt;&gt;0,+(Y13/X13)*100,0)</f>
        <v>134.4346907183897</v>
      </c>
      <c r="AA13" s="33">
        <f>SUM(AA6:AA12)</f>
        <v>2182186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4785641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4785641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24075158</v>
      </c>
      <c r="D26" s="29">
        <f>+D13+D25</f>
        <v>0</v>
      </c>
      <c r="E26" s="30">
        <f t="shared" si="2"/>
        <v>21173173</v>
      </c>
      <c r="F26" s="31">
        <f t="shared" si="2"/>
        <v>2182186</v>
      </c>
      <c r="G26" s="31">
        <f t="shared" si="2"/>
        <v>2125783</v>
      </c>
      <c r="H26" s="31">
        <f t="shared" si="2"/>
        <v>11648810</v>
      </c>
      <c r="I26" s="31">
        <f t="shared" si="2"/>
        <v>1164911</v>
      </c>
      <c r="J26" s="31">
        <f t="shared" si="2"/>
        <v>14939504</v>
      </c>
      <c r="K26" s="31">
        <f t="shared" si="2"/>
        <v>-11332587</v>
      </c>
      <c r="L26" s="31">
        <f t="shared" si="2"/>
        <v>522480</v>
      </c>
      <c r="M26" s="31">
        <f t="shared" si="2"/>
        <v>512714</v>
      </c>
      <c r="N26" s="31">
        <f t="shared" si="2"/>
        <v>-10297393</v>
      </c>
      <c r="O26" s="31">
        <f t="shared" si="2"/>
        <v>801238</v>
      </c>
      <c r="P26" s="31">
        <f t="shared" si="2"/>
        <v>11628462</v>
      </c>
      <c r="Q26" s="31">
        <f t="shared" si="2"/>
        <v>1210706</v>
      </c>
      <c r="R26" s="31">
        <f t="shared" si="2"/>
        <v>13640406</v>
      </c>
      <c r="S26" s="31">
        <f t="shared" si="2"/>
        <v>1619613</v>
      </c>
      <c r="T26" s="31">
        <f t="shared" si="2"/>
        <v>-6706504</v>
      </c>
      <c r="U26" s="31">
        <f t="shared" si="2"/>
        <v>-8079825</v>
      </c>
      <c r="V26" s="31">
        <f t="shared" si="2"/>
        <v>-13166716</v>
      </c>
      <c r="W26" s="31">
        <f t="shared" si="2"/>
        <v>5115801</v>
      </c>
      <c r="X26" s="31">
        <f t="shared" si="2"/>
        <v>2182186</v>
      </c>
      <c r="Y26" s="31">
        <f t="shared" si="2"/>
        <v>2933615</v>
      </c>
      <c r="Z26" s="32">
        <f>+IF(X26&lt;&gt;0,+(Y26/X26)*100,0)</f>
        <v>134.4346907183897</v>
      </c>
      <c r="AA26" s="33">
        <f>+AA13+AA25</f>
        <v>2182186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>
        <v>1761</v>
      </c>
      <c r="U31" s="20"/>
      <c r="V31" s="20">
        <v>1761</v>
      </c>
      <c r="W31" s="20">
        <v>1761</v>
      </c>
      <c r="X31" s="20"/>
      <c r="Y31" s="20">
        <v>1761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33235090</v>
      </c>
      <c r="D32" s="18"/>
      <c r="E32" s="19">
        <v>-39224798</v>
      </c>
      <c r="F32" s="20"/>
      <c r="G32" s="20">
        <v>-667141</v>
      </c>
      <c r="H32" s="20">
        <v>43617</v>
      </c>
      <c r="I32" s="20">
        <v>42437</v>
      </c>
      <c r="J32" s="20">
        <v>-581087</v>
      </c>
      <c r="K32" s="20">
        <v>50086</v>
      </c>
      <c r="L32" s="20">
        <v>41240</v>
      </c>
      <c r="M32" s="20">
        <v>40030</v>
      </c>
      <c r="N32" s="20">
        <v>131356</v>
      </c>
      <c r="O32" s="20">
        <v>47197</v>
      </c>
      <c r="P32" s="20">
        <v>3937976</v>
      </c>
      <c r="Q32" s="20">
        <v>-953053</v>
      </c>
      <c r="R32" s="20">
        <v>3032120</v>
      </c>
      <c r="S32" s="20">
        <v>87041</v>
      </c>
      <c r="T32" s="20">
        <v>6411551</v>
      </c>
      <c r="U32" s="20">
        <v>-1538212</v>
      </c>
      <c r="V32" s="20">
        <v>4960380</v>
      </c>
      <c r="W32" s="20">
        <v>7542769</v>
      </c>
      <c r="X32" s="20"/>
      <c r="Y32" s="20">
        <v>7542769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2347826</v>
      </c>
      <c r="F35" s="20">
        <v>2590208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2590208</v>
      </c>
      <c r="Y35" s="20">
        <v>-2590208</v>
      </c>
      <c r="Z35" s="21">
        <v>-100</v>
      </c>
      <c r="AA35" s="22">
        <v>2590208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33235090</v>
      </c>
      <c r="D37" s="29">
        <f t="shared" ref="D37:Y37" si="3">SUM(D29:D36)</f>
        <v>0</v>
      </c>
      <c r="E37" s="30">
        <f t="shared" si="3"/>
        <v>-36876972</v>
      </c>
      <c r="F37" s="31">
        <f t="shared" si="3"/>
        <v>2590208</v>
      </c>
      <c r="G37" s="31">
        <f t="shared" si="3"/>
        <v>-667141</v>
      </c>
      <c r="H37" s="31">
        <f t="shared" si="3"/>
        <v>43617</v>
      </c>
      <c r="I37" s="31">
        <f t="shared" si="3"/>
        <v>42437</v>
      </c>
      <c r="J37" s="31">
        <f t="shared" si="3"/>
        <v>-581087</v>
      </c>
      <c r="K37" s="31">
        <f t="shared" si="3"/>
        <v>50086</v>
      </c>
      <c r="L37" s="31">
        <f t="shared" si="3"/>
        <v>41240</v>
      </c>
      <c r="M37" s="31">
        <f t="shared" si="3"/>
        <v>40030</v>
      </c>
      <c r="N37" s="31">
        <f t="shared" si="3"/>
        <v>131356</v>
      </c>
      <c r="O37" s="31">
        <f t="shared" si="3"/>
        <v>47197</v>
      </c>
      <c r="P37" s="31">
        <f t="shared" si="3"/>
        <v>3937976</v>
      </c>
      <c r="Q37" s="31">
        <f t="shared" si="3"/>
        <v>-953053</v>
      </c>
      <c r="R37" s="31">
        <f t="shared" si="3"/>
        <v>3032120</v>
      </c>
      <c r="S37" s="31">
        <f t="shared" si="3"/>
        <v>87041</v>
      </c>
      <c r="T37" s="31">
        <f t="shared" si="3"/>
        <v>6413312</v>
      </c>
      <c r="U37" s="31">
        <f t="shared" si="3"/>
        <v>-1538212</v>
      </c>
      <c r="V37" s="31">
        <f t="shared" si="3"/>
        <v>4962141</v>
      </c>
      <c r="W37" s="31">
        <f t="shared" si="3"/>
        <v>7544530</v>
      </c>
      <c r="X37" s="31">
        <f t="shared" si="3"/>
        <v>2590208</v>
      </c>
      <c r="Y37" s="31">
        <f t="shared" si="3"/>
        <v>4954322</v>
      </c>
      <c r="Z37" s="32">
        <f>+IF(X37&lt;&gt;0,+(Y37/X37)*100,0)</f>
        <v>191.27120293042103</v>
      </c>
      <c r="AA37" s="33">
        <f>SUM(AA29:AA36)</f>
        <v>2590208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18000000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18000000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33235090</v>
      </c>
      <c r="D44" s="29">
        <f>+D37+D43</f>
        <v>0</v>
      </c>
      <c r="E44" s="30">
        <f t="shared" si="5"/>
        <v>-18876972</v>
      </c>
      <c r="F44" s="31">
        <f t="shared" si="5"/>
        <v>2590208</v>
      </c>
      <c r="G44" s="31">
        <f t="shared" si="5"/>
        <v>-667141</v>
      </c>
      <c r="H44" s="31">
        <f t="shared" si="5"/>
        <v>43617</v>
      </c>
      <c r="I44" s="31">
        <f t="shared" si="5"/>
        <v>42437</v>
      </c>
      <c r="J44" s="31">
        <f t="shared" si="5"/>
        <v>-581087</v>
      </c>
      <c r="K44" s="31">
        <f t="shared" si="5"/>
        <v>50086</v>
      </c>
      <c r="L44" s="31">
        <f t="shared" si="5"/>
        <v>41240</v>
      </c>
      <c r="M44" s="31">
        <f t="shared" si="5"/>
        <v>40030</v>
      </c>
      <c r="N44" s="31">
        <f t="shared" si="5"/>
        <v>131356</v>
      </c>
      <c r="O44" s="31">
        <f t="shared" si="5"/>
        <v>47197</v>
      </c>
      <c r="P44" s="31">
        <f t="shared" si="5"/>
        <v>3937976</v>
      </c>
      <c r="Q44" s="31">
        <f t="shared" si="5"/>
        <v>-953053</v>
      </c>
      <c r="R44" s="31">
        <f t="shared" si="5"/>
        <v>3032120</v>
      </c>
      <c r="S44" s="31">
        <f t="shared" si="5"/>
        <v>87041</v>
      </c>
      <c r="T44" s="31">
        <f t="shared" si="5"/>
        <v>6413312</v>
      </c>
      <c r="U44" s="31">
        <f t="shared" si="5"/>
        <v>-1538212</v>
      </c>
      <c r="V44" s="31">
        <f t="shared" si="5"/>
        <v>4962141</v>
      </c>
      <c r="W44" s="31">
        <f t="shared" si="5"/>
        <v>7544530</v>
      </c>
      <c r="X44" s="31">
        <f t="shared" si="5"/>
        <v>2590208</v>
      </c>
      <c r="Y44" s="31">
        <f t="shared" si="5"/>
        <v>4954322</v>
      </c>
      <c r="Z44" s="32">
        <f>+IF(X44&lt;&gt;0,+(Y44/X44)*100,0)</f>
        <v>191.27120293042103</v>
      </c>
      <c r="AA44" s="33">
        <f>+AA37+AA43</f>
        <v>2590208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-9159932</v>
      </c>
      <c r="D45" s="42">
        <f t="shared" si="6"/>
        <v>0</v>
      </c>
      <c r="E45" s="43">
        <f t="shared" si="6"/>
        <v>40050145</v>
      </c>
      <c r="F45" s="44">
        <f t="shared" si="6"/>
        <v>-408022</v>
      </c>
      <c r="G45" s="44">
        <f t="shared" si="6"/>
        <v>2792924</v>
      </c>
      <c r="H45" s="44">
        <f t="shared" si="6"/>
        <v>11605193</v>
      </c>
      <c r="I45" s="44">
        <f t="shared" si="6"/>
        <v>1122474</v>
      </c>
      <c r="J45" s="44">
        <f t="shared" si="6"/>
        <v>15520591</v>
      </c>
      <c r="K45" s="44">
        <f t="shared" si="6"/>
        <v>-11382673</v>
      </c>
      <c r="L45" s="44">
        <f t="shared" si="6"/>
        <v>481240</v>
      </c>
      <c r="M45" s="44">
        <f t="shared" si="6"/>
        <v>472684</v>
      </c>
      <c r="N45" s="44">
        <f t="shared" si="6"/>
        <v>-10428749</v>
      </c>
      <c r="O45" s="44">
        <f t="shared" si="6"/>
        <v>754041</v>
      </c>
      <c r="P45" s="44">
        <f t="shared" si="6"/>
        <v>7690486</v>
      </c>
      <c r="Q45" s="44">
        <f t="shared" si="6"/>
        <v>2163759</v>
      </c>
      <c r="R45" s="44">
        <f t="shared" si="6"/>
        <v>10608286</v>
      </c>
      <c r="S45" s="44">
        <f t="shared" si="6"/>
        <v>1532572</v>
      </c>
      <c r="T45" s="44">
        <f t="shared" si="6"/>
        <v>-13119816</v>
      </c>
      <c r="U45" s="44">
        <f t="shared" si="6"/>
        <v>-6541613</v>
      </c>
      <c r="V45" s="44">
        <f t="shared" si="6"/>
        <v>-18128857</v>
      </c>
      <c r="W45" s="44">
        <f t="shared" si="6"/>
        <v>-2428729</v>
      </c>
      <c r="X45" s="44">
        <f t="shared" si="6"/>
        <v>-408022</v>
      </c>
      <c r="Y45" s="44">
        <f t="shared" si="6"/>
        <v>-2020707</v>
      </c>
      <c r="Z45" s="45">
        <f>+IF(X45&lt;&gt;0,+(Y45/X45)*100,0)</f>
        <v>495.24461916269223</v>
      </c>
      <c r="AA45" s="46">
        <f>+AA26-AA44</f>
        <v>-408022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90327761</v>
      </c>
      <c r="D6" s="18"/>
      <c r="E6" s="19">
        <v>113097538</v>
      </c>
      <c r="F6" s="20">
        <v>120037818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120037818</v>
      </c>
      <c r="Y6" s="20">
        <v>-120037818</v>
      </c>
      <c r="Z6" s="21">
        <v>-100</v>
      </c>
      <c r="AA6" s="22">
        <v>120037818</v>
      </c>
    </row>
    <row r="7" spans="1:27" x14ac:dyDescent="0.25">
      <c r="A7" s="23" t="s">
        <v>35</v>
      </c>
      <c r="B7" s="17" t="s">
        <v>32</v>
      </c>
      <c r="C7" s="18">
        <v>2934731</v>
      </c>
      <c r="D7" s="18"/>
      <c r="E7" s="19">
        <v>6262967</v>
      </c>
      <c r="F7" s="20">
        <v>20933144</v>
      </c>
      <c r="G7" s="20">
        <v>-2903676</v>
      </c>
      <c r="H7" s="20">
        <v>6120721</v>
      </c>
      <c r="I7" s="20">
        <v>-3693193</v>
      </c>
      <c r="J7" s="20">
        <v>-476148</v>
      </c>
      <c r="K7" s="20">
        <v>6861144</v>
      </c>
      <c r="L7" s="20">
        <v>9264712</v>
      </c>
      <c r="M7" s="20">
        <v>18829904</v>
      </c>
      <c r="N7" s="20">
        <v>34955760</v>
      </c>
      <c r="O7" s="20">
        <v>-17303612</v>
      </c>
      <c r="P7" s="20">
        <v>-9978622</v>
      </c>
      <c r="Q7" s="20">
        <v>-1436951</v>
      </c>
      <c r="R7" s="20">
        <v>-28719185</v>
      </c>
      <c r="S7" s="20">
        <v>-3333438</v>
      </c>
      <c r="T7" s="20">
        <v>2888682</v>
      </c>
      <c r="U7" s="20">
        <v>21480189</v>
      </c>
      <c r="V7" s="20">
        <v>21035433</v>
      </c>
      <c r="W7" s="20">
        <v>26795860</v>
      </c>
      <c r="X7" s="20">
        <v>20933144</v>
      </c>
      <c r="Y7" s="20">
        <v>5862716</v>
      </c>
      <c r="Z7" s="21">
        <v>28.006858405980488</v>
      </c>
      <c r="AA7" s="22">
        <v>20933144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-252669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7816080</v>
      </c>
      <c r="D12" s="18"/>
      <c r="E12" s="19"/>
      <c r="F12" s="20">
        <v>7816080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7816080</v>
      </c>
      <c r="Y12" s="20">
        <v>-7816080</v>
      </c>
      <c r="Z12" s="21">
        <v>-100</v>
      </c>
      <c r="AA12" s="22">
        <v>7816080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100825903</v>
      </c>
      <c r="D13" s="29">
        <f>SUM(D6:D12)</f>
        <v>0</v>
      </c>
      <c r="E13" s="30">
        <f t="shared" si="0"/>
        <v>119360505</v>
      </c>
      <c r="F13" s="31">
        <f t="shared" si="0"/>
        <v>148787042</v>
      </c>
      <c r="G13" s="31">
        <f t="shared" si="0"/>
        <v>-2903676</v>
      </c>
      <c r="H13" s="31">
        <f t="shared" si="0"/>
        <v>6120721</v>
      </c>
      <c r="I13" s="31">
        <f t="shared" si="0"/>
        <v>-3693193</v>
      </c>
      <c r="J13" s="31">
        <f t="shared" si="0"/>
        <v>-476148</v>
      </c>
      <c r="K13" s="31">
        <f t="shared" si="0"/>
        <v>6861144</v>
      </c>
      <c r="L13" s="31">
        <f t="shared" si="0"/>
        <v>9264712</v>
      </c>
      <c r="M13" s="31">
        <f t="shared" si="0"/>
        <v>18829904</v>
      </c>
      <c r="N13" s="31">
        <f t="shared" si="0"/>
        <v>34955760</v>
      </c>
      <c r="O13" s="31">
        <f t="shared" si="0"/>
        <v>-17303612</v>
      </c>
      <c r="P13" s="31">
        <f t="shared" si="0"/>
        <v>-9978622</v>
      </c>
      <c r="Q13" s="31">
        <f t="shared" si="0"/>
        <v>-1436951</v>
      </c>
      <c r="R13" s="31">
        <f t="shared" si="0"/>
        <v>-28719185</v>
      </c>
      <c r="S13" s="31">
        <f t="shared" si="0"/>
        <v>-3333438</v>
      </c>
      <c r="T13" s="31">
        <f t="shared" si="0"/>
        <v>2888682</v>
      </c>
      <c r="U13" s="31">
        <f t="shared" si="0"/>
        <v>21480189</v>
      </c>
      <c r="V13" s="31">
        <f t="shared" si="0"/>
        <v>21035433</v>
      </c>
      <c r="W13" s="31">
        <f t="shared" si="0"/>
        <v>26795860</v>
      </c>
      <c r="X13" s="31">
        <f t="shared" si="0"/>
        <v>148787042</v>
      </c>
      <c r="Y13" s="31">
        <f t="shared" si="0"/>
        <v>-121991182</v>
      </c>
      <c r="Z13" s="32">
        <f>+IF(X13&lt;&gt;0,+(Y13/X13)*100,0)</f>
        <v>-81.990461239225382</v>
      </c>
      <c r="AA13" s="33">
        <f>SUM(AA6:AA12)</f>
        <v>148787042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-8620115</v>
      </c>
      <c r="D17" s="18"/>
      <c r="E17" s="19">
        <v>-10052029</v>
      </c>
      <c r="F17" s="20">
        <v>-10052029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-10052029</v>
      </c>
      <c r="Y17" s="24">
        <v>10052029</v>
      </c>
      <c r="Z17" s="25">
        <v>-100</v>
      </c>
      <c r="AA17" s="26">
        <v>-10052029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-8620115</v>
      </c>
      <c r="D25" s="29">
        <f t="shared" ref="D25:Y25" si="1">SUM(D15:D24)</f>
        <v>0</v>
      </c>
      <c r="E25" s="35">
        <f t="shared" si="1"/>
        <v>-10052029</v>
      </c>
      <c r="F25" s="36">
        <f t="shared" si="1"/>
        <v>-10052029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-10052029</v>
      </c>
      <c r="Y25" s="36">
        <f t="shared" si="1"/>
        <v>10052029</v>
      </c>
      <c r="Z25" s="37">
        <f>+IF(X25&lt;&gt;0,+(Y25/X25)*100,0)</f>
        <v>-100</v>
      </c>
      <c r="AA25" s="38">
        <f>SUM(AA15:AA24)</f>
        <v>-10052029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92205788</v>
      </c>
      <c r="D26" s="29">
        <f>+D13+D25</f>
        <v>0</v>
      </c>
      <c r="E26" s="30">
        <f t="shared" si="2"/>
        <v>109308476</v>
      </c>
      <c r="F26" s="31">
        <f t="shared" si="2"/>
        <v>138735013</v>
      </c>
      <c r="G26" s="31">
        <f t="shared" si="2"/>
        <v>-2903676</v>
      </c>
      <c r="H26" s="31">
        <f t="shared" si="2"/>
        <v>6120721</v>
      </c>
      <c r="I26" s="31">
        <f t="shared" si="2"/>
        <v>-3693193</v>
      </c>
      <c r="J26" s="31">
        <f t="shared" si="2"/>
        <v>-476148</v>
      </c>
      <c r="K26" s="31">
        <f t="shared" si="2"/>
        <v>6861144</v>
      </c>
      <c r="L26" s="31">
        <f t="shared" si="2"/>
        <v>9264712</v>
      </c>
      <c r="M26" s="31">
        <f t="shared" si="2"/>
        <v>18829904</v>
      </c>
      <c r="N26" s="31">
        <f t="shared" si="2"/>
        <v>34955760</v>
      </c>
      <c r="O26" s="31">
        <f t="shared" si="2"/>
        <v>-17303612</v>
      </c>
      <c r="P26" s="31">
        <f t="shared" si="2"/>
        <v>-9978622</v>
      </c>
      <c r="Q26" s="31">
        <f t="shared" si="2"/>
        <v>-1436951</v>
      </c>
      <c r="R26" s="31">
        <f t="shared" si="2"/>
        <v>-28719185</v>
      </c>
      <c r="S26" s="31">
        <f t="shared" si="2"/>
        <v>-3333438</v>
      </c>
      <c r="T26" s="31">
        <f t="shared" si="2"/>
        <v>2888682</v>
      </c>
      <c r="U26" s="31">
        <f t="shared" si="2"/>
        <v>21480189</v>
      </c>
      <c r="V26" s="31">
        <f t="shared" si="2"/>
        <v>21035433</v>
      </c>
      <c r="W26" s="31">
        <f t="shared" si="2"/>
        <v>26795860</v>
      </c>
      <c r="X26" s="31">
        <f t="shared" si="2"/>
        <v>138735013</v>
      </c>
      <c r="Y26" s="31">
        <f t="shared" si="2"/>
        <v>-111939153</v>
      </c>
      <c r="Z26" s="32">
        <f>+IF(X26&lt;&gt;0,+(Y26/X26)*100,0)</f>
        <v>-80.685582232943602</v>
      </c>
      <c r="AA26" s="33">
        <f>+AA13+AA25</f>
        <v>138735013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-57474896</v>
      </c>
      <c r="D32" s="18"/>
      <c r="E32" s="19"/>
      <c r="F32" s="20">
        <v>57158440</v>
      </c>
      <c r="G32" s="20">
        <v>-3537134</v>
      </c>
      <c r="H32" s="20">
        <v>166223</v>
      </c>
      <c r="I32" s="20">
        <v>182274</v>
      </c>
      <c r="J32" s="20">
        <v>-3188637</v>
      </c>
      <c r="K32" s="20">
        <v>13298614</v>
      </c>
      <c r="L32" s="20">
        <v>-1313393</v>
      </c>
      <c r="M32" s="20">
        <v>-11418630</v>
      </c>
      <c r="N32" s="20">
        <v>566591</v>
      </c>
      <c r="O32" s="20">
        <v>192515</v>
      </c>
      <c r="P32" s="20">
        <v>184010</v>
      </c>
      <c r="Q32" s="20">
        <v>178563</v>
      </c>
      <c r="R32" s="20">
        <v>555088</v>
      </c>
      <c r="S32" s="20">
        <v>4967676</v>
      </c>
      <c r="T32" s="20">
        <v>-2818966</v>
      </c>
      <c r="U32" s="20">
        <v>15160827</v>
      </c>
      <c r="V32" s="20">
        <v>17309537</v>
      </c>
      <c r="W32" s="20">
        <v>15242579</v>
      </c>
      <c r="X32" s="20">
        <v>57158440</v>
      </c>
      <c r="Y32" s="20">
        <v>-41915861</v>
      </c>
      <c r="Z32" s="21">
        <v>-73.332758906646163</v>
      </c>
      <c r="AA32" s="22">
        <v>57158440</v>
      </c>
    </row>
    <row r="33" spans="1:27" x14ac:dyDescent="0.25">
      <c r="A33" s="23" t="s">
        <v>60</v>
      </c>
      <c r="B33" s="17" t="s">
        <v>32</v>
      </c>
      <c r="C33" s="18">
        <v>2282629</v>
      </c>
      <c r="D33" s="18"/>
      <c r="E33" s="19"/>
      <c r="F33" s="20">
        <v>817355</v>
      </c>
      <c r="G33" s="20"/>
      <c r="H33" s="20"/>
      <c r="I33" s="20"/>
      <c r="J33" s="20"/>
      <c r="K33" s="20">
        <v>-25884918</v>
      </c>
      <c r="L33" s="20">
        <v>26702274</v>
      </c>
      <c r="M33" s="20"/>
      <c r="N33" s="20">
        <v>817356</v>
      </c>
      <c r="O33" s="20"/>
      <c r="P33" s="20"/>
      <c r="Q33" s="20"/>
      <c r="R33" s="20"/>
      <c r="S33" s="20"/>
      <c r="T33" s="20"/>
      <c r="U33" s="20"/>
      <c r="V33" s="20"/>
      <c r="W33" s="20">
        <v>817356</v>
      </c>
      <c r="X33" s="20">
        <v>817355</v>
      </c>
      <c r="Y33" s="20">
        <v>1</v>
      </c>
      <c r="Z33" s="21"/>
      <c r="AA33" s="22">
        <v>817355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10692000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-55192267</v>
      </c>
      <c r="D37" s="29">
        <f t="shared" ref="D37:Y37" si="3">SUM(D29:D36)</f>
        <v>0</v>
      </c>
      <c r="E37" s="30">
        <f t="shared" si="3"/>
        <v>10692000</v>
      </c>
      <c r="F37" s="31">
        <f t="shared" si="3"/>
        <v>57975795</v>
      </c>
      <c r="G37" s="31">
        <f t="shared" si="3"/>
        <v>-3537134</v>
      </c>
      <c r="H37" s="31">
        <f t="shared" si="3"/>
        <v>166223</v>
      </c>
      <c r="I37" s="31">
        <f t="shared" si="3"/>
        <v>182274</v>
      </c>
      <c r="J37" s="31">
        <f t="shared" si="3"/>
        <v>-3188637</v>
      </c>
      <c r="K37" s="31">
        <f t="shared" si="3"/>
        <v>-12586304</v>
      </c>
      <c r="L37" s="31">
        <f t="shared" si="3"/>
        <v>25388881</v>
      </c>
      <c r="M37" s="31">
        <f t="shared" si="3"/>
        <v>-11418630</v>
      </c>
      <c r="N37" s="31">
        <f t="shared" si="3"/>
        <v>1383947</v>
      </c>
      <c r="O37" s="31">
        <f t="shared" si="3"/>
        <v>192515</v>
      </c>
      <c r="P37" s="31">
        <f t="shared" si="3"/>
        <v>184010</v>
      </c>
      <c r="Q37" s="31">
        <f t="shared" si="3"/>
        <v>178563</v>
      </c>
      <c r="R37" s="31">
        <f t="shared" si="3"/>
        <v>555088</v>
      </c>
      <c r="S37" s="31">
        <f t="shared" si="3"/>
        <v>4967676</v>
      </c>
      <c r="T37" s="31">
        <f t="shared" si="3"/>
        <v>-2818966</v>
      </c>
      <c r="U37" s="31">
        <f t="shared" si="3"/>
        <v>15160827</v>
      </c>
      <c r="V37" s="31">
        <f t="shared" si="3"/>
        <v>17309537</v>
      </c>
      <c r="W37" s="31">
        <f t="shared" si="3"/>
        <v>16059935</v>
      </c>
      <c r="X37" s="31">
        <f t="shared" si="3"/>
        <v>57975795</v>
      </c>
      <c r="Y37" s="31">
        <f t="shared" si="3"/>
        <v>-41915860</v>
      </c>
      <c r="Z37" s="32">
        <f>+IF(X37&lt;&gt;0,+(Y37/X37)*100,0)</f>
        <v>-72.298896461876893</v>
      </c>
      <c r="AA37" s="33">
        <f>SUM(AA29:AA36)</f>
        <v>57975795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132319333</v>
      </c>
      <c r="D41" s="18"/>
      <c r="E41" s="19">
        <v>142560000</v>
      </c>
      <c r="F41" s="20">
        <v>71731332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71731332</v>
      </c>
      <c r="Y41" s="20">
        <v>-71731332</v>
      </c>
      <c r="Z41" s="21">
        <v>-100</v>
      </c>
      <c r="AA41" s="22">
        <v>71731332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132319333</v>
      </c>
      <c r="D43" s="29">
        <f t="shared" ref="D43:Y43" si="4">SUM(D39:D42)</f>
        <v>0</v>
      </c>
      <c r="E43" s="35">
        <f t="shared" si="4"/>
        <v>142560000</v>
      </c>
      <c r="F43" s="36">
        <f t="shared" si="4"/>
        <v>71731332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71731332</v>
      </c>
      <c r="Y43" s="36">
        <f t="shared" si="4"/>
        <v>-71731332</v>
      </c>
      <c r="Z43" s="37">
        <f>+IF(X43&lt;&gt;0,+(Y43/X43)*100,0)</f>
        <v>-100</v>
      </c>
      <c r="AA43" s="38">
        <f>SUM(AA39:AA42)</f>
        <v>71731332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77127066</v>
      </c>
      <c r="D44" s="29">
        <f>+D37+D43</f>
        <v>0</v>
      </c>
      <c r="E44" s="30">
        <f t="shared" si="5"/>
        <v>153252000</v>
      </c>
      <c r="F44" s="31">
        <f t="shared" si="5"/>
        <v>129707127</v>
      </c>
      <c r="G44" s="31">
        <f t="shared" si="5"/>
        <v>-3537134</v>
      </c>
      <c r="H44" s="31">
        <f t="shared" si="5"/>
        <v>166223</v>
      </c>
      <c r="I44" s="31">
        <f t="shared" si="5"/>
        <v>182274</v>
      </c>
      <c r="J44" s="31">
        <f t="shared" si="5"/>
        <v>-3188637</v>
      </c>
      <c r="K44" s="31">
        <f t="shared" si="5"/>
        <v>-12586304</v>
      </c>
      <c r="L44" s="31">
        <f t="shared" si="5"/>
        <v>25388881</v>
      </c>
      <c r="M44" s="31">
        <f t="shared" si="5"/>
        <v>-11418630</v>
      </c>
      <c r="N44" s="31">
        <f t="shared" si="5"/>
        <v>1383947</v>
      </c>
      <c r="O44" s="31">
        <f t="shared" si="5"/>
        <v>192515</v>
      </c>
      <c r="P44" s="31">
        <f t="shared" si="5"/>
        <v>184010</v>
      </c>
      <c r="Q44" s="31">
        <f t="shared" si="5"/>
        <v>178563</v>
      </c>
      <c r="R44" s="31">
        <f t="shared" si="5"/>
        <v>555088</v>
      </c>
      <c r="S44" s="31">
        <f t="shared" si="5"/>
        <v>4967676</v>
      </c>
      <c r="T44" s="31">
        <f t="shared" si="5"/>
        <v>-2818966</v>
      </c>
      <c r="U44" s="31">
        <f t="shared" si="5"/>
        <v>15160827</v>
      </c>
      <c r="V44" s="31">
        <f t="shared" si="5"/>
        <v>17309537</v>
      </c>
      <c r="W44" s="31">
        <f t="shared" si="5"/>
        <v>16059935</v>
      </c>
      <c r="X44" s="31">
        <f t="shared" si="5"/>
        <v>129707127</v>
      </c>
      <c r="Y44" s="31">
        <f t="shared" si="5"/>
        <v>-113647192</v>
      </c>
      <c r="Z44" s="32">
        <f>+IF(X44&lt;&gt;0,+(Y44/X44)*100,0)</f>
        <v>-87.618309516638973</v>
      </c>
      <c r="AA44" s="33">
        <f>+AA37+AA43</f>
        <v>129707127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15078722</v>
      </c>
      <c r="D45" s="42">
        <f t="shared" si="6"/>
        <v>0</v>
      </c>
      <c r="E45" s="43">
        <f t="shared" si="6"/>
        <v>-43943524</v>
      </c>
      <c r="F45" s="44">
        <f t="shared" si="6"/>
        <v>9027886</v>
      </c>
      <c r="G45" s="44">
        <f t="shared" si="6"/>
        <v>633458</v>
      </c>
      <c r="H45" s="44">
        <f t="shared" si="6"/>
        <v>5954498</v>
      </c>
      <c r="I45" s="44">
        <f t="shared" si="6"/>
        <v>-3875467</v>
      </c>
      <c r="J45" s="44">
        <f t="shared" si="6"/>
        <v>2712489</v>
      </c>
      <c r="K45" s="44">
        <f t="shared" si="6"/>
        <v>19447448</v>
      </c>
      <c r="L45" s="44">
        <f t="shared" si="6"/>
        <v>-16124169</v>
      </c>
      <c r="M45" s="44">
        <f t="shared" si="6"/>
        <v>30248534</v>
      </c>
      <c r="N45" s="44">
        <f t="shared" si="6"/>
        <v>33571813</v>
      </c>
      <c r="O45" s="44">
        <f t="shared" si="6"/>
        <v>-17496127</v>
      </c>
      <c r="P45" s="44">
        <f t="shared" si="6"/>
        <v>-10162632</v>
      </c>
      <c r="Q45" s="44">
        <f t="shared" si="6"/>
        <v>-1615514</v>
      </c>
      <c r="R45" s="44">
        <f t="shared" si="6"/>
        <v>-29274273</v>
      </c>
      <c r="S45" s="44">
        <f t="shared" si="6"/>
        <v>-8301114</v>
      </c>
      <c r="T45" s="44">
        <f t="shared" si="6"/>
        <v>5707648</v>
      </c>
      <c r="U45" s="44">
        <f t="shared" si="6"/>
        <v>6319362</v>
      </c>
      <c r="V45" s="44">
        <f t="shared" si="6"/>
        <v>3725896</v>
      </c>
      <c r="W45" s="44">
        <f t="shared" si="6"/>
        <v>10735925</v>
      </c>
      <c r="X45" s="44">
        <f t="shared" si="6"/>
        <v>9027886</v>
      </c>
      <c r="Y45" s="44">
        <f t="shared" si="6"/>
        <v>1708039</v>
      </c>
      <c r="Z45" s="45">
        <f>+IF(X45&lt;&gt;0,+(Y45/X45)*100,0)</f>
        <v>18.919589813163348</v>
      </c>
      <c r="AA45" s="46">
        <f>+AA26-AA44</f>
        <v>9027886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-5288843</v>
      </c>
      <c r="G6" s="20">
        <v>147613</v>
      </c>
      <c r="H6" s="20">
        <v>275243</v>
      </c>
      <c r="I6" s="20">
        <v>83803</v>
      </c>
      <c r="J6" s="20">
        <v>506659</v>
      </c>
      <c r="K6" s="20">
        <v>786477</v>
      </c>
      <c r="L6" s="20">
        <v>199427</v>
      </c>
      <c r="M6" s="20">
        <v>196928</v>
      </c>
      <c r="N6" s="20">
        <v>1182832</v>
      </c>
      <c r="O6" s="20">
        <v>351579</v>
      </c>
      <c r="P6" s="20">
        <v>364446</v>
      </c>
      <c r="Q6" s="20">
        <v>-592297</v>
      </c>
      <c r="R6" s="20">
        <v>123728</v>
      </c>
      <c r="S6" s="20">
        <v>1229867</v>
      </c>
      <c r="T6" s="20">
        <v>258188</v>
      </c>
      <c r="U6" s="20"/>
      <c r="V6" s="20">
        <v>1488055</v>
      </c>
      <c r="W6" s="20">
        <v>3301274</v>
      </c>
      <c r="X6" s="20">
        <v>-5288843</v>
      </c>
      <c r="Y6" s="20">
        <v>8590117</v>
      </c>
      <c r="Z6" s="21">
        <v>-162.41958780020508</v>
      </c>
      <c r="AA6" s="22">
        <v>-5288843</v>
      </c>
    </row>
    <row r="7" spans="1:27" x14ac:dyDescent="0.25">
      <c r="A7" s="23" t="s">
        <v>35</v>
      </c>
      <c r="B7" s="17" t="s">
        <v>32</v>
      </c>
      <c r="C7" s="18">
        <v>-890297</v>
      </c>
      <c r="D7" s="18"/>
      <c r="E7" s="19"/>
      <c r="F7" s="20">
        <v>4641305</v>
      </c>
      <c r="G7" s="20">
        <v>8350049</v>
      </c>
      <c r="H7" s="20">
        <v>-1152947</v>
      </c>
      <c r="I7" s="20">
        <v>367545</v>
      </c>
      <c r="J7" s="20">
        <v>7564647</v>
      </c>
      <c r="K7" s="20">
        <v>129325</v>
      </c>
      <c r="L7" s="20">
        <v>165398</v>
      </c>
      <c r="M7" s="20">
        <v>236124</v>
      </c>
      <c r="N7" s="20">
        <v>530847</v>
      </c>
      <c r="O7" s="20">
        <v>242040</v>
      </c>
      <c r="P7" s="20">
        <v>349517</v>
      </c>
      <c r="Q7" s="20">
        <v>212943</v>
      </c>
      <c r="R7" s="20">
        <v>804500</v>
      </c>
      <c r="S7" s="20">
        <v>143841</v>
      </c>
      <c r="T7" s="20">
        <v>53171</v>
      </c>
      <c r="U7" s="20"/>
      <c r="V7" s="20">
        <v>197012</v>
      </c>
      <c r="W7" s="20">
        <v>9097006</v>
      </c>
      <c r="X7" s="20">
        <v>4641305</v>
      </c>
      <c r="Y7" s="20">
        <v>4455701</v>
      </c>
      <c r="Z7" s="21">
        <v>96.001038501025036</v>
      </c>
      <c r="AA7" s="22">
        <v>4641305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-890297</v>
      </c>
      <c r="D13" s="29">
        <f>SUM(D6:D12)</f>
        <v>0</v>
      </c>
      <c r="E13" s="30">
        <f t="shared" si="0"/>
        <v>0</v>
      </c>
      <c r="F13" s="31">
        <f t="shared" si="0"/>
        <v>-647538</v>
      </c>
      <c r="G13" s="31">
        <f t="shared" si="0"/>
        <v>8497662</v>
      </c>
      <c r="H13" s="31">
        <f t="shared" si="0"/>
        <v>-877704</v>
      </c>
      <c r="I13" s="31">
        <f t="shared" si="0"/>
        <v>451348</v>
      </c>
      <c r="J13" s="31">
        <f t="shared" si="0"/>
        <v>8071306</v>
      </c>
      <c r="K13" s="31">
        <f t="shared" si="0"/>
        <v>915802</v>
      </c>
      <c r="L13" s="31">
        <f t="shared" si="0"/>
        <v>364825</v>
      </c>
      <c r="M13" s="31">
        <f t="shared" si="0"/>
        <v>433052</v>
      </c>
      <c r="N13" s="31">
        <f t="shared" si="0"/>
        <v>1713679</v>
      </c>
      <c r="O13" s="31">
        <f t="shared" si="0"/>
        <v>593619</v>
      </c>
      <c r="P13" s="31">
        <f t="shared" si="0"/>
        <v>713963</v>
      </c>
      <c r="Q13" s="31">
        <f t="shared" si="0"/>
        <v>-379354</v>
      </c>
      <c r="R13" s="31">
        <f t="shared" si="0"/>
        <v>928228</v>
      </c>
      <c r="S13" s="31">
        <f t="shared" si="0"/>
        <v>1373708</v>
      </c>
      <c r="T13" s="31">
        <f t="shared" si="0"/>
        <v>311359</v>
      </c>
      <c r="U13" s="31">
        <f t="shared" si="0"/>
        <v>0</v>
      </c>
      <c r="V13" s="31">
        <f t="shared" si="0"/>
        <v>1685067</v>
      </c>
      <c r="W13" s="31">
        <f t="shared" si="0"/>
        <v>12398280</v>
      </c>
      <c r="X13" s="31">
        <f t="shared" si="0"/>
        <v>-647538</v>
      </c>
      <c r="Y13" s="31">
        <f t="shared" si="0"/>
        <v>13045818</v>
      </c>
      <c r="Z13" s="32">
        <f>+IF(X13&lt;&gt;0,+(Y13/X13)*100,0)</f>
        <v>-2014.6799106770568</v>
      </c>
      <c r="AA13" s="33">
        <f>SUM(AA6:AA12)</f>
        <v>-647538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146790</v>
      </c>
      <c r="D17" s="18"/>
      <c r="E17" s="19">
        <v>-3385064</v>
      </c>
      <c r="F17" s="20">
        <v>-3238270</v>
      </c>
      <c r="G17" s="24">
        <v>146790</v>
      </c>
      <c r="H17" s="24"/>
      <c r="I17" s="24"/>
      <c r="J17" s="20">
        <v>146790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146790</v>
      </c>
      <c r="X17" s="20">
        <v>-3238270</v>
      </c>
      <c r="Y17" s="24">
        <v>3385060</v>
      </c>
      <c r="Z17" s="25">
        <v>-104.53297594085731</v>
      </c>
      <c r="AA17" s="26">
        <v>-3238270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146790</v>
      </c>
      <c r="D25" s="29">
        <f t="shared" ref="D25:Y25" si="1">SUM(D15:D24)</f>
        <v>0</v>
      </c>
      <c r="E25" s="35">
        <f t="shared" si="1"/>
        <v>-3385064</v>
      </c>
      <c r="F25" s="36">
        <f t="shared" si="1"/>
        <v>-3238270</v>
      </c>
      <c r="G25" s="36">
        <f t="shared" si="1"/>
        <v>146790</v>
      </c>
      <c r="H25" s="36">
        <f t="shared" si="1"/>
        <v>0</v>
      </c>
      <c r="I25" s="36">
        <f t="shared" si="1"/>
        <v>0</v>
      </c>
      <c r="J25" s="36">
        <f t="shared" si="1"/>
        <v>146790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146790</v>
      </c>
      <c r="X25" s="36">
        <f t="shared" si="1"/>
        <v>-3238270</v>
      </c>
      <c r="Y25" s="36">
        <f t="shared" si="1"/>
        <v>3385060</v>
      </c>
      <c r="Z25" s="37">
        <f>+IF(X25&lt;&gt;0,+(Y25/X25)*100,0)</f>
        <v>-104.53297594085731</v>
      </c>
      <c r="AA25" s="38">
        <f>SUM(AA15:AA24)</f>
        <v>-3238270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-743507</v>
      </c>
      <c r="D26" s="29">
        <f>+D13+D25</f>
        <v>0</v>
      </c>
      <c r="E26" s="30">
        <f t="shared" si="2"/>
        <v>-3385064</v>
      </c>
      <c r="F26" s="31">
        <f t="shared" si="2"/>
        <v>-3885808</v>
      </c>
      <c r="G26" s="31">
        <f t="shared" si="2"/>
        <v>8644452</v>
      </c>
      <c r="H26" s="31">
        <f t="shared" si="2"/>
        <v>-877704</v>
      </c>
      <c r="I26" s="31">
        <f t="shared" si="2"/>
        <v>451348</v>
      </c>
      <c r="J26" s="31">
        <f t="shared" si="2"/>
        <v>8218096</v>
      </c>
      <c r="K26" s="31">
        <f t="shared" si="2"/>
        <v>915802</v>
      </c>
      <c r="L26" s="31">
        <f t="shared" si="2"/>
        <v>364825</v>
      </c>
      <c r="M26" s="31">
        <f t="shared" si="2"/>
        <v>433052</v>
      </c>
      <c r="N26" s="31">
        <f t="shared" si="2"/>
        <v>1713679</v>
      </c>
      <c r="O26" s="31">
        <f t="shared" si="2"/>
        <v>593619</v>
      </c>
      <c r="P26" s="31">
        <f t="shared" si="2"/>
        <v>713963</v>
      </c>
      <c r="Q26" s="31">
        <f t="shared" si="2"/>
        <v>-379354</v>
      </c>
      <c r="R26" s="31">
        <f t="shared" si="2"/>
        <v>928228</v>
      </c>
      <c r="S26" s="31">
        <f t="shared" si="2"/>
        <v>1373708</v>
      </c>
      <c r="T26" s="31">
        <f t="shared" si="2"/>
        <v>311359</v>
      </c>
      <c r="U26" s="31">
        <f t="shared" si="2"/>
        <v>0</v>
      </c>
      <c r="V26" s="31">
        <f t="shared" si="2"/>
        <v>1685067</v>
      </c>
      <c r="W26" s="31">
        <f t="shared" si="2"/>
        <v>12545070</v>
      </c>
      <c r="X26" s="31">
        <f t="shared" si="2"/>
        <v>-3885808</v>
      </c>
      <c r="Y26" s="31">
        <f t="shared" si="2"/>
        <v>16430878</v>
      </c>
      <c r="Z26" s="32">
        <f>+IF(X26&lt;&gt;0,+(Y26/X26)*100,0)</f>
        <v>-422.84327995618929</v>
      </c>
      <c r="AA26" s="33">
        <f>+AA13+AA25</f>
        <v>-3885808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-505164</v>
      </c>
      <c r="G32" s="20">
        <v>-1116932</v>
      </c>
      <c r="H32" s="20"/>
      <c r="I32" s="20"/>
      <c r="J32" s="20">
        <v>-1116932</v>
      </c>
      <c r="K32" s="20">
        <v>67519</v>
      </c>
      <c r="L32" s="20">
        <v>65888</v>
      </c>
      <c r="M32" s="20">
        <v>73705</v>
      </c>
      <c r="N32" s="20">
        <v>207112</v>
      </c>
      <c r="O32" s="20">
        <v>196283</v>
      </c>
      <c r="P32" s="20">
        <v>-196284</v>
      </c>
      <c r="Q32" s="20"/>
      <c r="R32" s="20">
        <v>-1</v>
      </c>
      <c r="S32" s="20"/>
      <c r="T32" s="20"/>
      <c r="U32" s="20"/>
      <c r="V32" s="20"/>
      <c r="W32" s="20">
        <v>-909821</v>
      </c>
      <c r="X32" s="20">
        <v>-505164</v>
      </c>
      <c r="Y32" s="20">
        <v>-404657</v>
      </c>
      <c r="Z32" s="21">
        <v>80.104085010016547</v>
      </c>
      <c r="AA32" s="22">
        <v>-505164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-505164</v>
      </c>
      <c r="G37" s="31">
        <f t="shared" si="3"/>
        <v>-1116932</v>
      </c>
      <c r="H37" s="31">
        <f t="shared" si="3"/>
        <v>0</v>
      </c>
      <c r="I37" s="31">
        <f t="shared" si="3"/>
        <v>0</v>
      </c>
      <c r="J37" s="31">
        <f t="shared" si="3"/>
        <v>-1116932</v>
      </c>
      <c r="K37" s="31">
        <f t="shared" si="3"/>
        <v>67519</v>
      </c>
      <c r="L37" s="31">
        <f t="shared" si="3"/>
        <v>65888</v>
      </c>
      <c r="M37" s="31">
        <f t="shared" si="3"/>
        <v>73705</v>
      </c>
      <c r="N37" s="31">
        <f t="shared" si="3"/>
        <v>207112</v>
      </c>
      <c r="O37" s="31">
        <f t="shared" si="3"/>
        <v>196283</v>
      </c>
      <c r="P37" s="31">
        <f t="shared" si="3"/>
        <v>-196284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-909821</v>
      </c>
      <c r="X37" s="31">
        <f t="shared" si="3"/>
        <v>-505164</v>
      </c>
      <c r="Y37" s="31">
        <f t="shared" si="3"/>
        <v>-404657</v>
      </c>
      <c r="Z37" s="32">
        <f>+IF(X37&lt;&gt;0,+(Y37/X37)*100,0)</f>
        <v>80.104085010016547</v>
      </c>
      <c r="AA37" s="33">
        <f>SUM(AA29:AA36)</f>
        <v>-505164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-505164</v>
      </c>
      <c r="G44" s="31">
        <f t="shared" si="5"/>
        <v>-1116932</v>
      </c>
      <c r="H44" s="31">
        <f t="shared" si="5"/>
        <v>0</v>
      </c>
      <c r="I44" s="31">
        <f t="shared" si="5"/>
        <v>0</v>
      </c>
      <c r="J44" s="31">
        <f t="shared" si="5"/>
        <v>-1116932</v>
      </c>
      <c r="K44" s="31">
        <f t="shared" si="5"/>
        <v>67519</v>
      </c>
      <c r="L44" s="31">
        <f t="shared" si="5"/>
        <v>65888</v>
      </c>
      <c r="M44" s="31">
        <f t="shared" si="5"/>
        <v>73705</v>
      </c>
      <c r="N44" s="31">
        <f t="shared" si="5"/>
        <v>207112</v>
      </c>
      <c r="O44" s="31">
        <f t="shared" si="5"/>
        <v>196283</v>
      </c>
      <c r="P44" s="31">
        <f t="shared" si="5"/>
        <v>-196284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-909821</v>
      </c>
      <c r="X44" s="31">
        <f t="shared" si="5"/>
        <v>-505164</v>
      </c>
      <c r="Y44" s="31">
        <f t="shared" si="5"/>
        <v>-404657</v>
      </c>
      <c r="Z44" s="32">
        <f>+IF(X44&lt;&gt;0,+(Y44/X44)*100,0)</f>
        <v>80.104085010016547</v>
      </c>
      <c r="AA44" s="33">
        <f>+AA37+AA43</f>
        <v>-505164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-743507</v>
      </c>
      <c r="D45" s="42">
        <f t="shared" si="6"/>
        <v>0</v>
      </c>
      <c r="E45" s="43">
        <f t="shared" si="6"/>
        <v>-3385064</v>
      </c>
      <c r="F45" s="44">
        <f t="shared" si="6"/>
        <v>-3380644</v>
      </c>
      <c r="G45" s="44">
        <f t="shared" si="6"/>
        <v>9761384</v>
      </c>
      <c r="H45" s="44">
        <f t="shared" si="6"/>
        <v>-877704</v>
      </c>
      <c r="I45" s="44">
        <f t="shared" si="6"/>
        <v>451348</v>
      </c>
      <c r="J45" s="44">
        <f t="shared" si="6"/>
        <v>9335028</v>
      </c>
      <c r="K45" s="44">
        <f t="shared" si="6"/>
        <v>848283</v>
      </c>
      <c r="L45" s="44">
        <f t="shared" si="6"/>
        <v>298937</v>
      </c>
      <c r="M45" s="44">
        <f t="shared" si="6"/>
        <v>359347</v>
      </c>
      <c r="N45" s="44">
        <f t="shared" si="6"/>
        <v>1506567</v>
      </c>
      <c r="O45" s="44">
        <f t="shared" si="6"/>
        <v>397336</v>
      </c>
      <c r="P45" s="44">
        <f t="shared" si="6"/>
        <v>910247</v>
      </c>
      <c r="Q45" s="44">
        <f t="shared" si="6"/>
        <v>-379354</v>
      </c>
      <c r="R45" s="44">
        <f t="shared" si="6"/>
        <v>928229</v>
      </c>
      <c r="S45" s="44">
        <f t="shared" si="6"/>
        <v>1373708</v>
      </c>
      <c r="T45" s="44">
        <f t="shared" si="6"/>
        <v>311359</v>
      </c>
      <c r="U45" s="44">
        <f t="shared" si="6"/>
        <v>0</v>
      </c>
      <c r="V45" s="44">
        <f t="shared" si="6"/>
        <v>1685067</v>
      </c>
      <c r="W45" s="44">
        <f t="shared" si="6"/>
        <v>13454891</v>
      </c>
      <c r="X45" s="44">
        <f t="shared" si="6"/>
        <v>-3380644</v>
      </c>
      <c r="Y45" s="44">
        <f t="shared" si="6"/>
        <v>16835535</v>
      </c>
      <c r="Z45" s="45">
        <f>+IF(X45&lt;&gt;0,+(Y45/X45)*100,0)</f>
        <v>-497.99786667865646</v>
      </c>
      <c r="AA45" s="46">
        <f>+AA26-AA44</f>
        <v>-3380644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-44156006</v>
      </c>
      <c r="D47" s="18"/>
      <c r="E47" s="19">
        <v>-15639649</v>
      </c>
      <c r="F47" s="20">
        <v>-51760849</v>
      </c>
      <c r="G47" s="20">
        <v>-44156006</v>
      </c>
      <c r="H47" s="20"/>
      <c r="I47" s="20"/>
      <c r="J47" s="20">
        <v>-44156006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-44156006</v>
      </c>
      <c r="X47" s="20">
        <v>-51760849</v>
      </c>
      <c r="Y47" s="20">
        <v>7604843</v>
      </c>
      <c r="Z47" s="47">
        <v>-14.692268668158823</v>
      </c>
      <c r="AA47" s="22">
        <v>-51760849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-44156006</v>
      </c>
      <c r="D50" s="50">
        <f t="shared" ref="D50:Y50" si="7">SUM(D47:D49)</f>
        <v>0</v>
      </c>
      <c r="E50" s="51">
        <f t="shared" si="7"/>
        <v>-15639649</v>
      </c>
      <c r="F50" s="52">
        <f t="shared" si="7"/>
        <v>-51760849</v>
      </c>
      <c r="G50" s="52">
        <f t="shared" si="7"/>
        <v>-44156006</v>
      </c>
      <c r="H50" s="52">
        <f t="shared" si="7"/>
        <v>0</v>
      </c>
      <c r="I50" s="52">
        <f t="shared" si="7"/>
        <v>0</v>
      </c>
      <c r="J50" s="52">
        <f t="shared" si="7"/>
        <v>-44156006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-44156006</v>
      </c>
      <c r="X50" s="52">
        <f t="shared" si="7"/>
        <v>-51760849</v>
      </c>
      <c r="Y50" s="52">
        <f t="shared" si="7"/>
        <v>7604843</v>
      </c>
      <c r="Z50" s="53">
        <f>+IF(X50&lt;&gt;0,+(Y50/X50)*100,0)</f>
        <v>-14.692268668158823</v>
      </c>
      <c r="AA50" s="54">
        <f>SUM(AA47:AA49)</f>
        <v>-51760849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51482699</v>
      </c>
      <c r="D17" s="18"/>
      <c r="E17" s="19">
        <v>55844000</v>
      </c>
      <c r="F17" s="20">
        <v>57024407</v>
      </c>
      <c r="G17" s="24">
        <v>52520764</v>
      </c>
      <c r="H17" s="24">
        <v>-1038066</v>
      </c>
      <c r="I17" s="24">
        <v>400091</v>
      </c>
      <c r="J17" s="20">
        <v>51882789</v>
      </c>
      <c r="K17" s="24">
        <v>708607</v>
      </c>
      <c r="L17" s="24"/>
      <c r="M17" s="20">
        <v>358479</v>
      </c>
      <c r="N17" s="24">
        <v>1067086</v>
      </c>
      <c r="O17" s="24"/>
      <c r="P17" s="24">
        <v>2238934</v>
      </c>
      <c r="Q17" s="20">
        <v>409210</v>
      </c>
      <c r="R17" s="24">
        <v>2648144</v>
      </c>
      <c r="S17" s="24">
        <v>412410</v>
      </c>
      <c r="T17" s="20">
        <v>153145</v>
      </c>
      <c r="U17" s="24">
        <v>560197</v>
      </c>
      <c r="V17" s="24">
        <v>1125752</v>
      </c>
      <c r="W17" s="24">
        <v>56723771</v>
      </c>
      <c r="X17" s="20">
        <v>57024407</v>
      </c>
      <c r="Y17" s="24">
        <v>-300636</v>
      </c>
      <c r="Z17" s="25">
        <v>-0.52720583310932101</v>
      </c>
      <c r="AA17" s="26">
        <v>57024407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51482699</v>
      </c>
      <c r="D25" s="29">
        <f t="shared" ref="D25:Y25" si="1">SUM(D15:D24)</f>
        <v>0</v>
      </c>
      <c r="E25" s="35">
        <f t="shared" si="1"/>
        <v>55844000</v>
      </c>
      <c r="F25" s="36">
        <f t="shared" si="1"/>
        <v>57024407</v>
      </c>
      <c r="G25" s="36">
        <f t="shared" si="1"/>
        <v>52520764</v>
      </c>
      <c r="H25" s="36">
        <f t="shared" si="1"/>
        <v>-1038066</v>
      </c>
      <c r="I25" s="36">
        <f t="shared" si="1"/>
        <v>400091</v>
      </c>
      <c r="J25" s="36">
        <f t="shared" si="1"/>
        <v>51882789</v>
      </c>
      <c r="K25" s="36">
        <f t="shared" si="1"/>
        <v>708607</v>
      </c>
      <c r="L25" s="36">
        <f t="shared" si="1"/>
        <v>0</v>
      </c>
      <c r="M25" s="36">
        <f t="shared" si="1"/>
        <v>358479</v>
      </c>
      <c r="N25" s="36">
        <f t="shared" si="1"/>
        <v>1067086</v>
      </c>
      <c r="O25" s="36">
        <f t="shared" si="1"/>
        <v>0</v>
      </c>
      <c r="P25" s="36">
        <f t="shared" si="1"/>
        <v>2238934</v>
      </c>
      <c r="Q25" s="36">
        <f t="shared" si="1"/>
        <v>409210</v>
      </c>
      <c r="R25" s="36">
        <f t="shared" si="1"/>
        <v>2648144</v>
      </c>
      <c r="S25" s="36">
        <f t="shared" si="1"/>
        <v>412410</v>
      </c>
      <c r="T25" s="36">
        <f t="shared" si="1"/>
        <v>153145</v>
      </c>
      <c r="U25" s="36">
        <f t="shared" si="1"/>
        <v>560197</v>
      </c>
      <c r="V25" s="36">
        <f t="shared" si="1"/>
        <v>1125752</v>
      </c>
      <c r="W25" s="36">
        <f t="shared" si="1"/>
        <v>56723771</v>
      </c>
      <c r="X25" s="36">
        <f t="shared" si="1"/>
        <v>57024407</v>
      </c>
      <c r="Y25" s="36">
        <f t="shared" si="1"/>
        <v>-300636</v>
      </c>
      <c r="Z25" s="37">
        <f>+IF(X25&lt;&gt;0,+(Y25/X25)*100,0)</f>
        <v>-0.52720583310932101</v>
      </c>
      <c r="AA25" s="38">
        <f>SUM(AA15:AA24)</f>
        <v>57024407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51482699</v>
      </c>
      <c r="D26" s="29">
        <f>+D13+D25</f>
        <v>0</v>
      </c>
      <c r="E26" s="30">
        <f t="shared" si="2"/>
        <v>55844000</v>
      </c>
      <c r="F26" s="31">
        <f t="shared" si="2"/>
        <v>57024407</v>
      </c>
      <c r="G26" s="31">
        <f t="shared" si="2"/>
        <v>52520764</v>
      </c>
      <c r="H26" s="31">
        <f t="shared" si="2"/>
        <v>-1038066</v>
      </c>
      <c r="I26" s="31">
        <f t="shared" si="2"/>
        <v>400091</v>
      </c>
      <c r="J26" s="31">
        <f t="shared" si="2"/>
        <v>51882789</v>
      </c>
      <c r="K26" s="31">
        <f t="shared" si="2"/>
        <v>708607</v>
      </c>
      <c r="L26" s="31">
        <f t="shared" si="2"/>
        <v>0</v>
      </c>
      <c r="M26" s="31">
        <f t="shared" si="2"/>
        <v>358479</v>
      </c>
      <c r="N26" s="31">
        <f t="shared" si="2"/>
        <v>1067086</v>
      </c>
      <c r="O26" s="31">
        <f t="shared" si="2"/>
        <v>0</v>
      </c>
      <c r="P26" s="31">
        <f t="shared" si="2"/>
        <v>2238934</v>
      </c>
      <c r="Q26" s="31">
        <f t="shared" si="2"/>
        <v>409210</v>
      </c>
      <c r="R26" s="31">
        <f t="shared" si="2"/>
        <v>2648144</v>
      </c>
      <c r="S26" s="31">
        <f t="shared" si="2"/>
        <v>412410</v>
      </c>
      <c r="T26" s="31">
        <f t="shared" si="2"/>
        <v>153145</v>
      </c>
      <c r="U26" s="31">
        <f t="shared" si="2"/>
        <v>560197</v>
      </c>
      <c r="V26" s="31">
        <f t="shared" si="2"/>
        <v>1125752</v>
      </c>
      <c r="W26" s="31">
        <f t="shared" si="2"/>
        <v>56723771</v>
      </c>
      <c r="X26" s="31">
        <f t="shared" si="2"/>
        <v>57024407</v>
      </c>
      <c r="Y26" s="31">
        <f t="shared" si="2"/>
        <v>-300636</v>
      </c>
      <c r="Z26" s="32">
        <f>+IF(X26&lt;&gt;0,+(Y26/X26)*100,0)</f>
        <v>-0.52720583310932101</v>
      </c>
      <c r="AA26" s="33">
        <f>+AA13+AA25</f>
        <v>57024407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51482699</v>
      </c>
      <c r="D45" s="42">
        <f t="shared" si="6"/>
        <v>0</v>
      </c>
      <c r="E45" s="43">
        <f t="shared" si="6"/>
        <v>55844000</v>
      </c>
      <c r="F45" s="44">
        <f t="shared" si="6"/>
        <v>57024407</v>
      </c>
      <c r="G45" s="44">
        <f t="shared" si="6"/>
        <v>52520764</v>
      </c>
      <c r="H45" s="44">
        <f t="shared" si="6"/>
        <v>-1038066</v>
      </c>
      <c r="I45" s="44">
        <f t="shared" si="6"/>
        <v>400091</v>
      </c>
      <c r="J45" s="44">
        <f t="shared" si="6"/>
        <v>51882789</v>
      </c>
      <c r="K45" s="44">
        <f t="shared" si="6"/>
        <v>708607</v>
      </c>
      <c r="L45" s="44">
        <f t="shared" si="6"/>
        <v>0</v>
      </c>
      <c r="M45" s="44">
        <f t="shared" si="6"/>
        <v>358479</v>
      </c>
      <c r="N45" s="44">
        <f t="shared" si="6"/>
        <v>1067086</v>
      </c>
      <c r="O45" s="44">
        <f t="shared" si="6"/>
        <v>0</v>
      </c>
      <c r="P45" s="44">
        <f t="shared" si="6"/>
        <v>2238934</v>
      </c>
      <c r="Q45" s="44">
        <f t="shared" si="6"/>
        <v>409210</v>
      </c>
      <c r="R45" s="44">
        <f t="shared" si="6"/>
        <v>2648144</v>
      </c>
      <c r="S45" s="44">
        <f t="shared" si="6"/>
        <v>412410</v>
      </c>
      <c r="T45" s="44">
        <f t="shared" si="6"/>
        <v>153145</v>
      </c>
      <c r="U45" s="44">
        <f t="shared" si="6"/>
        <v>560197</v>
      </c>
      <c r="V45" s="44">
        <f t="shared" si="6"/>
        <v>1125752</v>
      </c>
      <c r="W45" s="44">
        <f t="shared" si="6"/>
        <v>56723771</v>
      </c>
      <c r="X45" s="44">
        <f t="shared" si="6"/>
        <v>57024407</v>
      </c>
      <c r="Y45" s="44">
        <f t="shared" si="6"/>
        <v>-300636</v>
      </c>
      <c r="Z45" s="45">
        <f>+IF(X45&lt;&gt;0,+(Y45/X45)*100,0)</f>
        <v>-0.52720583310932101</v>
      </c>
      <c r="AA45" s="46">
        <f>+AA26-AA44</f>
        <v>57024407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1257820</v>
      </c>
      <c r="D47" s="18"/>
      <c r="E47" s="19">
        <v>12452892</v>
      </c>
      <c r="F47" s="20">
        <v>11310770</v>
      </c>
      <c r="G47" s="20">
        <v>-1316221</v>
      </c>
      <c r="H47" s="20">
        <v>-1362037</v>
      </c>
      <c r="I47" s="20">
        <v>-1059390</v>
      </c>
      <c r="J47" s="20">
        <v>-3737648</v>
      </c>
      <c r="K47" s="20">
        <v>-902898</v>
      </c>
      <c r="L47" s="20">
        <v>668719</v>
      </c>
      <c r="M47" s="20">
        <v>125147</v>
      </c>
      <c r="N47" s="20">
        <v>-109032</v>
      </c>
      <c r="O47" s="20">
        <v>1555274</v>
      </c>
      <c r="P47" s="20">
        <v>65827</v>
      </c>
      <c r="Q47" s="20">
        <v>890503</v>
      </c>
      <c r="R47" s="20">
        <v>2511604</v>
      </c>
      <c r="S47" s="20">
        <v>194106</v>
      </c>
      <c r="T47" s="20">
        <v>671692</v>
      </c>
      <c r="U47" s="20">
        <v>1518936</v>
      </c>
      <c r="V47" s="20">
        <v>2384734</v>
      </c>
      <c r="W47" s="20">
        <v>1049658</v>
      </c>
      <c r="X47" s="20">
        <v>11310770</v>
      </c>
      <c r="Y47" s="20">
        <v>-10261112</v>
      </c>
      <c r="Z47" s="47">
        <v>-90.719836050065567</v>
      </c>
      <c r="AA47" s="22">
        <v>11310770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1257820</v>
      </c>
      <c r="D50" s="50">
        <f t="shared" ref="D50:Y50" si="7">SUM(D47:D49)</f>
        <v>0</v>
      </c>
      <c r="E50" s="51">
        <f t="shared" si="7"/>
        <v>12452892</v>
      </c>
      <c r="F50" s="52">
        <f t="shared" si="7"/>
        <v>11310770</v>
      </c>
      <c r="G50" s="52">
        <f t="shared" si="7"/>
        <v>-1316221</v>
      </c>
      <c r="H50" s="52">
        <f t="shared" si="7"/>
        <v>-1362037</v>
      </c>
      <c r="I50" s="52">
        <f t="shared" si="7"/>
        <v>-1059390</v>
      </c>
      <c r="J50" s="52">
        <f t="shared" si="7"/>
        <v>-3737648</v>
      </c>
      <c r="K50" s="52">
        <f t="shared" si="7"/>
        <v>-902898</v>
      </c>
      <c r="L50" s="52">
        <f t="shared" si="7"/>
        <v>668719</v>
      </c>
      <c r="M50" s="52">
        <f t="shared" si="7"/>
        <v>125147</v>
      </c>
      <c r="N50" s="52">
        <f t="shared" si="7"/>
        <v>-109032</v>
      </c>
      <c r="O50" s="52">
        <f t="shared" si="7"/>
        <v>1555274</v>
      </c>
      <c r="P50" s="52">
        <f t="shared" si="7"/>
        <v>65827</v>
      </c>
      <c r="Q50" s="52">
        <f t="shared" si="7"/>
        <v>890503</v>
      </c>
      <c r="R50" s="52">
        <f t="shared" si="7"/>
        <v>2511604</v>
      </c>
      <c r="S50" s="52">
        <f t="shared" si="7"/>
        <v>194106</v>
      </c>
      <c r="T50" s="52">
        <f t="shared" si="7"/>
        <v>671692</v>
      </c>
      <c r="U50" s="52">
        <f t="shared" si="7"/>
        <v>1518936</v>
      </c>
      <c r="V50" s="52">
        <f t="shared" si="7"/>
        <v>2384734</v>
      </c>
      <c r="W50" s="52">
        <f t="shared" si="7"/>
        <v>1049658</v>
      </c>
      <c r="X50" s="52">
        <f t="shared" si="7"/>
        <v>11310770</v>
      </c>
      <c r="Y50" s="52">
        <f t="shared" si="7"/>
        <v>-10261112</v>
      </c>
      <c r="Z50" s="53">
        <f>+IF(X50&lt;&gt;0,+(Y50/X50)*100,0)</f>
        <v>-90.719836050065567</v>
      </c>
      <c r="AA50" s="54">
        <f>SUM(AA47:AA49)</f>
        <v>11310770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1261427</v>
      </c>
      <c r="D7" s="18"/>
      <c r="E7" s="19">
        <v>892687</v>
      </c>
      <c r="F7" s="20">
        <v>-3052129</v>
      </c>
      <c r="G7" s="20">
        <v>350317</v>
      </c>
      <c r="H7" s="20">
        <v>7047</v>
      </c>
      <c r="I7" s="20">
        <v>114446</v>
      </c>
      <c r="J7" s="20">
        <v>471810</v>
      </c>
      <c r="K7" s="20">
        <v>-195466</v>
      </c>
      <c r="L7" s="20">
        <v>222872</v>
      </c>
      <c r="M7" s="20">
        <v>-231038</v>
      </c>
      <c r="N7" s="20">
        <v>-203632</v>
      </c>
      <c r="O7" s="20">
        <v>346089</v>
      </c>
      <c r="P7" s="20">
        <v>52123</v>
      </c>
      <c r="Q7" s="20">
        <v>-72261</v>
      </c>
      <c r="R7" s="20">
        <v>325951</v>
      </c>
      <c r="S7" s="20">
        <v>239117</v>
      </c>
      <c r="T7" s="20">
        <v>-504569</v>
      </c>
      <c r="U7" s="20">
        <v>259974</v>
      </c>
      <c r="V7" s="20">
        <v>-5478</v>
      </c>
      <c r="W7" s="20">
        <v>588651</v>
      </c>
      <c r="X7" s="20">
        <v>-3052129</v>
      </c>
      <c r="Y7" s="20">
        <v>3640780</v>
      </c>
      <c r="Z7" s="21">
        <v>-119.28657012858892</v>
      </c>
      <c r="AA7" s="22">
        <v>-3052129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1261427</v>
      </c>
      <c r="D13" s="29">
        <f>SUM(D6:D12)</f>
        <v>0</v>
      </c>
      <c r="E13" s="30">
        <f t="shared" si="0"/>
        <v>892687</v>
      </c>
      <c r="F13" s="31">
        <f t="shared" si="0"/>
        <v>-3052129</v>
      </c>
      <c r="G13" s="31">
        <f t="shared" si="0"/>
        <v>350317</v>
      </c>
      <c r="H13" s="31">
        <f t="shared" si="0"/>
        <v>7047</v>
      </c>
      <c r="I13" s="31">
        <f t="shared" si="0"/>
        <v>114446</v>
      </c>
      <c r="J13" s="31">
        <f t="shared" si="0"/>
        <v>471810</v>
      </c>
      <c r="K13" s="31">
        <f t="shared" si="0"/>
        <v>-195466</v>
      </c>
      <c r="L13" s="31">
        <f t="shared" si="0"/>
        <v>222872</v>
      </c>
      <c r="M13" s="31">
        <f t="shared" si="0"/>
        <v>-231038</v>
      </c>
      <c r="N13" s="31">
        <f t="shared" si="0"/>
        <v>-203632</v>
      </c>
      <c r="O13" s="31">
        <f t="shared" si="0"/>
        <v>346089</v>
      </c>
      <c r="P13" s="31">
        <f t="shared" si="0"/>
        <v>52123</v>
      </c>
      <c r="Q13" s="31">
        <f t="shared" si="0"/>
        <v>-72261</v>
      </c>
      <c r="R13" s="31">
        <f t="shared" si="0"/>
        <v>325951</v>
      </c>
      <c r="S13" s="31">
        <f t="shared" si="0"/>
        <v>239117</v>
      </c>
      <c r="T13" s="31">
        <f t="shared" si="0"/>
        <v>-504569</v>
      </c>
      <c r="U13" s="31">
        <f t="shared" si="0"/>
        <v>259974</v>
      </c>
      <c r="V13" s="31">
        <f t="shared" si="0"/>
        <v>-5478</v>
      </c>
      <c r="W13" s="31">
        <f t="shared" si="0"/>
        <v>588651</v>
      </c>
      <c r="X13" s="31">
        <f t="shared" si="0"/>
        <v>-3052129</v>
      </c>
      <c r="Y13" s="31">
        <f t="shared" si="0"/>
        <v>3640780</v>
      </c>
      <c r="Z13" s="32">
        <f>+IF(X13&lt;&gt;0,+(Y13/X13)*100,0)</f>
        <v>-119.28657012858892</v>
      </c>
      <c r="AA13" s="33">
        <f>SUM(AA6:AA12)</f>
        <v>-3052129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28693839</v>
      </c>
      <c r="D17" s="18"/>
      <c r="E17" s="19">
        <v>31461839</v>
      </c>
      <c r="F17" s="20">
        <v>31461840</v>
      </c>
      <c r="G17" s="24"/>
      <c r="H17" s="24"/>
      <c r="I17" s="24"/>
      <c r="J17" s="20"/>
      <c r="K17" s="24">
        <v>75363</v>
      </c>
      <c r="L17" s="24"/>
      <c r="M17" s="20">
        <v>29490</v>
      </c>
      <c r="N17" s="24">
        <v>104853</v>
      </c>
      <c r="O17" s="24">
        <v>14399</v>
      </c>
      <c r="P17" s="24"/>
      <c r="Q17" s="20">
        <v>790088</v>
      </c>
      <c r="R17" s="24">
        <v>804487</v>
      </c>
      <c r="S17" s="24">
        <v>6553</v>
      </c>
      <c r="T17" s="20">
        <v>531010</v>
      </c>
      <c r="U17" s="24">
        <v>151496</v>
      </c>
      <c r="V17" s="24">
        <v>689059</v>
      </c>
      <c r="W17" s="24">
        <v>1598399</v>
      </c>
      <c r="X17" s="20">
        <v>31461840</v>
      </c>
      <c r="Y17" s="24">
        <v>-29863441</v>
      </c>
      <c r="Z17" s="25">
        <v>-94.919562873627228</v>
      </c>
      <c r="AA17" s="26">
        <v>31461840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28693839</v>
      </c>
      <c r="D25" s="29">
        <f t="shared" ref="D25:Y25" si="1">SUM(D15:D24)</f>
        <v>0</v>
      </c>
      <c r="E25" s="35">
        <f t="shared" si="1"/>
        <v>31461839</v>
      </c>
      <c r="F25" s="36">
        <f t="shared" si="1"/>
        <v>31461840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75363</v>
      </c>
      <c r="L25" s="36">
        <f t="shared" si="1"/>
        <v>0</v>
      </c>
      <c r="M25" s="36">
        <f t="shared" si="1"/>
        <v>29490</v>
      </c>
      <c r="N25" s="36">
        <f t="shared" si="1"/>
        <v>104853</v>
      </c>
      <c r="O25" s="36">
        <f t="shared" si="1"/>
        <v>14399</v>
      </c>
      <c r="P25" s="36">
        <f t="shared" si="1"/>
        <v>0</v>
      </c>
      <c r="Q25" s="36">
        <f t="shared" si="1"/>
        <v>790088</v>
      </c>
      <c r="R25" s="36">
        <f t="shared" si="1"/>
        <v>804487</v>
      </c>
      <c r="S25" s="36">
        <f t="shared" si="1"/>
        <v>6553</v>
      </c>
      <c r="T25" s="36">
        <f t="shared" si="1"/>
        <v>531010</v>
      </c>
      <c r="U25" s="36">
        <f t="shared" si="1"/>
        <v>151496</v>
      </c>
      <c r="V25" s="36">
        <f t="shared" si="1"/>
        <v>689059</v>
      </c>
      <c r="W25" s="36">
        <f t="shared" si="1"/>
        <v>1598399</v>
      </c>
      <c r="X25" s="36">
        <f t="shared" si="1"/>
        <v>31461840</v>
      </c>
      <c r="Y25" s="36">
        <f t="shared" si="1"/>
        <v>-29863441</v>
      </c>
      <c r="Z25" s="37">
        <f>+IF(X25&lt;&gt;0,+(Y25/X25)*100,0)</f>
        <v>-94.919562873627228</v>
      </c>
      <c r="AA25" s="38">
        <f>SUM(AA15:AA24)</f>
        <v>31461840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29955266</v>
      </c>
      <c r="D26" s="29">
        <f>+D13+D25</f>
        <v>0</v>
      </c>
      <c r="E26" s="30">
        <f t="shared" si="2"/>
        <v>32354526</v>
      </c>
      <c r="F26" s="31">
        <f t="shared" si="2"/>
        <v>28409711</v>
      </c>
      <c r="G26" s="31">
        <f t="shared" si="2"/>
        <v>350317</v>
      </c>
      <c r="H26" s="31">
        <f t="shared" si="2"/>
        <v>7047</v>
      </c>
      <c r="I26" s="31">
        <f t="shared" si="2"/>
        <v>114446</v>
      </c>
      <c r="J26" s="31">
        <f t="shared" si="2"/>
        <v>471810</v>
      </c>
      <c r="K26" s="31">
        <f t="shared" si="2"/>
        <v>-120103</v>
      </c>
      <c r="L26" s="31">
        <f t="shared" si="2"/>
        <v>222872</v>
      </c>
      <c r="M26" s="31">
        <f t="shared" si="2"/>
        <v>-201548</v>
      </c>
      <c r="N26" s="31">
        <f t="shared" si="2"/>
        <v>-98779</v>
      </c>
      <c r="O26" s="31">
        <f t="shared" si="2"/>
        <v>360488</v>
      </c>
      <c r="P26" s="31">
        <f t="shared" si="2"/>
        <v>52123</v>
      </c>
      <c r="Q26" s="31">
        <f t="shared" si="2"/>
        <v>717827</v>
      </c>
      <c r="R26" s="31">
        <f t="shared" si="2"/>
        <v>1130438</v>
      </c>
      <c r="S26" s="31">
        <f t="shared" si="2"/>
        <v>245670</v>
      </c>
      <c r="T26" s="31">
        <f t="shared" si="2"/>
        <v>26441</v>
      </c>
      <c r="U26" s="31">
        <f t="shared" si="2"/>
        <v>411470</v>
      </c>
      <c r="V26" s="31">
        <f t="shared" si="2"/>
        <v>683581</v>
      </c>
      <c r="W26" s="31">
        <f t="shared" si="2"/>
        <v>2187050</v>
      </c>
      <c r="X26" s="31">
        <f t="shared" si="2"/>
        <v>28409711</v>
      </c>
      <c r="Y26" s="31">
        <f t="shared" si="2"/>
        <v>-26222661</v>
      </c>
      <c r="Z26" s="32">
        <f>+IF(X26&lt;&gt;0,+(Y26/X26)*100,0)</f>
        <v>-92.301752031198063</v>
      </c>
      <c r="AA26" s="33">
        <f>+AA13+AA25</f>
        <v>28409711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271452</v>
      </c>
      <c r="D30" s="18"/>
      <c r="E30" s="19">
        <v>258107</v>
      </c>
      <c r="F30" s="20"/>
      <c r="G30" s="20">
        <v>-22050</v>
      </c>
      <c r="H30" s="20">
        <v>-22147</v>
      </c>
      <c r="I30" s="20">
        <v>-22324</v>
      </c>
      <c r="J30" s="20">
        <v>-66521</v>
      </c>
      <c r="K30" s="20">
        <v>-22335</v>
      </c>
      <c r="L30" s="20">
        <v>-22515</v>
      </c>
      <c r="M30" s="20">
        <v>-22519</v>
      </c>
      <c r="N30" s="20">
        <v>-67369</v>
      </c>
      <c r="O30" s="20">
        <v>-22622</v>
      </c>
      <c r="P30" s="20">
        <v>-22943</v>
      </c>
      <c r="Q30" s="20">
        <v>-22815</v>
      </c>
      <c r="R30" s="20">
        <v>-68380</v>
      </c>
      <c r="S30" s="20">
        <v>-22981</v>
      </c>
      <c r="T30" s="20">
        <v>-23010</v>
      </c>
      <c r="U30" s="20">
        <v>-23163</v>
      </c>
      <c r="V30" s="20">
        <v>-69154</v>
      </c>
      <c r="W30" s="20">
        <v>-271424</v>
      </c>
      <c r="X30" s="20"/>
      <c r="Y30" s="20">
        <v>-271424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56304</v>
      </c>
      <c r="D31" s="18"/>
      <c r="E31" s="19">
        <v>57677</v>
      </c>
      <c r="F31" s="20">
        <v>56304</v>
      </c>
      <c r="G31" s="20"/>
      <c r="H31" s="20"/>
      <c r="I31" s="20"/>
      <c r="J31" s="20"/>
      <c r="K31" s="20"/>
      <c r="L31" s="20"/>
      <c r="M31" s="20"/>
      <c r="N31" s="20"/>
      <c r="O31" s="20">
        <v>-2510</v>
      </c>
      <c r="P31" s="20"/>
      <c r="Q31" s="20"/>
      <c r="R31" s="20">
        <v>-2510</v>
      </c>
      <c r="S31" s="20">
        <v>-200</v>
      </c>
      <c r="T31" s="20">
        <v>-150</v>
      </c>
      <c r="U31" s="20">
        <v>-210</v>
      </c>
      <c r="V31" s="20">
        <v>-560</v>
      </c>
      <c r="W31" s="20">
        <v>-3070</v>
      </c>
      <c r="X31" s="20">
        <v>56304</v>
      </c>
      <c r="Y31" s="20">
        <v>-59374</v>
      </c>
      <c r="Z31" s="21">
        <v>-105.45254333617504</v>
      </c>
      <c r="AA31" s="22">
        <v>56304</v>
      </c>
    </row>
    <row r="32" spans="1:27" x14ac:dyDescent="0.25">
      <c r="A32" s="23" t="s">
        <v>59</v>
      </c>
      <c r="B32" s="17" t="s">
        <v>32</v>
      </c>
      <c r="C32" s="18">
        <v>-28569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299187</v>
      </c>
      <c r="D37" s="29">
        <f t="shared" ref="D37:Y37" si="3">SUM(D29:D36)</f>
        <v>0</v>
      </c>
      <c r="E37" s="30">
        <f t="shared" si="3"/>
        <v>315784</v>
      </c>
      <c r="F37" s="31">
        <f t="shared" si="3"/>
        <v>56304</v>
      </c>
      <c r="G37" s="31">
        <f t="shared" si="3"/>
        <v>-22050</v>
      </c>
      <c r="H37" s="31">
        <f t="shared" si="3"/>
        <v>-22147</v>
      </c>
      <c r="I37" s="31">
        <f t="shared" si="3"/>
        <v>-22324</v>
      </c>
      <c r="J37" s="31">
        <f t="shared" si="3"/>
        <v>-66521</v>
      </c>
      <c r="K37" s="31">
        <f t="shared" si="3"/>
        <v>-22335</v>
      </c>
      <c r="L37" s="31">
        <f t="shared" si="3"/>
        <v>-22515</v>
      </c>
      <c r="M37" s="31">
        <f t="shared" si="3"/>
        <v>-22519</v>
      </c>
      <c r="N37" s="31">
        <f t="shared" si="3"/>
        <v>-67369</v>
      </c>
      <c r="O37" s="31">
        <f t="shared" si="3"/>
        <v>-25132</v>
      </c>
      <c r="P37" s="31">
        <f t="shared" si="3"/>
        <v>-22943</v>
      </c>
      <c r="Q37" s="31">
        <f t="shared" si="3"/>
        <v>-22815</v>
      </c>
      <c r="R37" s="31">
        <f t="shared" si="3"/>
        <v>-70890</v>
      </c>
      <c r="S37" s="31">
        <f t="shared" si="3"/>
        <v>-23181</v>
      </c>
      <c r="T37" s="31">
        <f t="shared" si="3"/>
        <v>-23160</v>
      </c>
      <c r="U37" s="31">
        <f t="shared" si="3"/>
        <v>-23373</v>
      </c>
      <c r="V37" s="31">
        <f t="shared" si="3"/>
        <v>-69714</v>
      </c>
      <c r="W37" s="31">
        <f t="shared" si="3"/>
        <v>-274494</v>
      </c>
      <c r="X37" s="31">
        <f t="shared" si="3"/>
        <v>56304</v>
      </c>
      <c r="Y37" s="31">
        <f t="shared" si="3"/>
        <v>-330798</v>
      </c>
      <c r="Z37" s="32">
        <f>+IF(X37&lt;&gt;0,+(Y37/X37)*100,0)</f>
        <v>-587.52131287297527</v>
      </c>
      <c r="AA37" s="33">
        <f>SUM(AA29:AA36)</f>
        <v>56304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299187</v>
      </c>
      <c r="D44" s="29">
        <f>+D37+D43</f>
        <v>0</v>
      </c>
      <c r="E44" s="30">
        <f t="shared" si="5"/>
        <v>315784</v>
      </c>
      <c r="F44" s="31">
        <f t="shared" si="5"/>
        <v>56304</v>
      </c>
      <c r="G44" s="31">
        <f t="shared" si="5"/>
        <v>-22050</v>
      </c>
      <c r="H44" s="31">
        <f t="shared" si="5"/>
        <v>-22147</v>
      </c>
      <c r="I44" s="31">
        <f t="shared" si="5"/>
        <v>-22324</v>
      </c>
      <c r="J44" s="31">
        <f t="shared" si="5"/>
        <v>-66521</v>
      </c>
      <c r="K44" s="31">
        <f t="shared" si="5"/>
        <v>-22335</v>
      </c>
      <c r="L44" s="31">
        <f t="shared" si="5"/>
        <v>-22515</v>
      </c>
      <c r="M44" s="31">
        <f t="shared" si="5"/>
        <v>-22519</v>
      </c>
      <c r="N44" s="31">
        <f t="shared" si="5"/>
        <v>-67369</v>
      </c>
      <c r="O44" s="31">
        <f t="shared" si="5"/>
        <v>-25132</v>
      </c>
      <c r="P44" s="31">
        <f t="shared" si="5"/>
        <v>-22943</v>
      </c>
      <c r="Q44" s="31">
        <f t="shared" si="5"/>
        <v>-22815</v>
      </c>
      <c r="R44" s="31">
        <f t="shared" si="5"/>
        <v>-70890</v>
      </c>
      <c r="S44" s="31">
        <f t="shared" si="5"/>
        <v>-23181</v>
      </c>
      <c r="T44" s="31">
        <f t="shared" si="5"/>
        <v>-23160</v>
      </c>
      <c r="U44" s="31">
        <f t="shared" si="5"/>
        <v>-23373</v>
      </c>
      <c r="V44" s="31">
        <f t="shared" si="5"/>
        <v>-69714</v>
      </c>
      <c r="W44" s="31">
        <f t="shared" si="5"/>
        <v>-274494</v>
      </c>
      <c r="X44" s="31">
        <f t="shared" si="5"/>
        <v>56304</v>
      </c>
      <c r="Y44" s="31">
        <f t="shared" si="5"/>
        <v>-330798</v>
      </c>
      <c r="Z44" s="32">
        <f>+IF(X44&lt;&gt;0,+(Y44/X44)*100,0)</f>
        <v>-587.52131287297527</v>
      </c>
      <c r="AA44" s="33">
        <f>+AA37+AA43</f>
        <v>56304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29656079</v>
      </c>
      <c r="D45" s="42">
        <f t="shared" si="6"/>
        <v>0</v>
      </c>
      <c r="E45" s="43">
        <f t="shared" si="6"/>
        <v>32038742</v>
      </c>
      <c r="F45" s="44">
        <f t="shared" si="6"/>
        <v>28353407</v>
      </c>
      <c r="G45" s="44">
        <f t="shared" si="6"/>
        <v>372367</v>
      </c>
      <c r="H45" s="44">
        <f t="shared" si="6"/>
        <v>29194</v>
      </c>
      <c r="I45" s="44">
        <f t="shared" si="6"/>
        <v>136770</v>
      </c>
      <c r="J45" s="44">
        <f t="shared" si="6"/>
        <v>538331</v>
      </c>
      <c r="K45" s="44">
        <f t="shared" si="6"/>
        <v>-97768</v>
      </c>
      <c r="L45" s="44">
        <f t="shared" si="6"/>
        <v>245387</v>
      </c>
      <c r="M45" s="44">
        <f t="shared" si="6"/>
        <v>-179029</v>
      </c>
      <c r="N45" s="44">
        <f t="shared" si="6"/>
        <v>-31410</v>
      </c>
      <c r="O45" s="44">
        <f t="shared" si="6"/>
        <v>385620</v>
      </c>
      <c r="P45" s="44">
        <f t="shared" si="6"/>
        <v>75066</v>
      </c>
      <c r="Q45" s="44">
        <f t="shared" si="6"/>
        <v>740642</v>
      </c>
      <c r="R45" s="44">
        <f t="shared" si="6"/>
        <v>1201328</v>
      </c>
      <c r="S45" s="44">
        <f t="shared" si="6"/>
        <v>268851</v>
      </c>
      <c r="T45" s="44">
        <f t="shared" si="6"/>
        <v>49601</v>
      </c>
      <c r="U45" s="44">
        <f t="shared" si="6"/>
        <v>434843</v>
      </c>
      <c r="V45" s="44">
        <f t="shared" si="6"/>
        <v>753295</v>
      </c>
      <c r="W45" s="44">
        <f t="shared" si="6"/>
        <v>2461544</v>
      </c>
      <c r="X45" s="44">
        <f t="shared" si="6"/>
        <v>28353407</v>
      </c>
      <c r="Y45" s="44">
        <f t="shared" si="6"/>
        <v>-25891863</v>
      </c>
      <c r="Z45" s="45">
        <f>+IF(X45&lt;&gt;0,+(Y45/X45)*100,0)</f>
        <v>-91.318348443980639</v>
      </c>
      <c r="AA45" s="46">
        <f>+AA26-AA44</f>
        <v>28353407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1482800</v>
      </c>
      <c r="F17" s="20">
        <v>1482800</v>
      </c>
      <c r="G17" s="24"/>
      <c r="H17" s="24"/>
      <c r="I17" s="24"/>
      <c r="J17" s="20"/>
      <c r="K17" s="24">
        <v>173106</v>
      </c>
      <c r="L17" s="24"/>
      <c r="M17" s="20">
        <v>223930</v>
      </c>
      <c r="N17" s="24">
        <v>397036</v>
      </c>
      <c r="O17" s="24"/>
      <c r="P17" s="24"/>
      <c r="Q17" s="20"/>
      <c r="R17" s="24"/>
      <c r="S17" s="24">
        <v>361977</v>
      </c>
      <c r="T17" s="20"/>
      <c r="U17" s="24">
        <v>905474</v>
      </c>
      <c r="V17" s="24">
        <v>1267451</v>
      </c>
      <c r="W17" s="24">
        <v>1664487</v>
      </c>
      <c r="X17" s="20">
        <v>1482800</v>
      </c>
      <c r="Y17" s="24">
        <v>181687</v>
      </c>
      <c r="Z17" s="25">
        <v>12.252967359050446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173106</v>
      </c>
      <c r="L25" s="36">
        <f t="shared" si="1"/>
        <v>0</v>
      </c>
      <c r="M25" s="36">
        <f t="shared" si="1"/>
        <v>223930</v>
      </c>
      <c r="N25" s="36">
        <f t="shared" si="1"/>
        <v>397036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361977</v>
      </c>
      <c r="T25" s="36">
        <f t="shared" si="1"/>
        <v>0</v>
      </c>
      <c r="U25" s="36">
        <f t="shared" si="1"/>
        <v>905474</v>
      </c>
      <c r="V25" s="36">
        <f t="shared" si="1"/>
        <v>1267451</v>
      </c>
      <c r="W25" s="36">
        <f t="shared" si="1"/>
        <v>1664487</v>
      </c>
      <c r="X25" s="36">
        <f t="shared" si="1"/>
        <v>1482800</v>
      </c>
      <c r="Y25" s="36">
        <f t="shared" si="1"/>
        <v>181687</v>
      </c>
      <c r="Z25" s="37">
        <f>+IF(X25&lt;&gt;0,+(Y25/X25)*100,0)</f>
        <v>12.252967359050446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173106</v>
      </c>
      <c r="L26" s="31">
        <f t="shared" si="2"/>
        <v>0</v>
      </c>
      <c r="M26" s="31">
        <f t="shared" si="2"/>
        <v>223930</v>
      </c>
      <c r="N26" s="31">
        <f t="shared" si="2"/>
        <v>397036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361977</v>
      </c>
      <c r="T26" s="31">
        <f t="shared" si="2"/>
        <v>0</v>
      </c>
      <c r="U26" s="31">
        <f t="shared" si="2"/>
        <v>905474</v>
      </c>
      <c r="V26" s="31">
        <f t="shared" si="2"/>
        <v>1267451</v>
      </c>
      <c r="W26" s="31">
        <f t="shared" si="2"/>
        <v>1664487</v>
      </c>
      <c r="X26" s="31">
        <f t="shared" si="2"/>
        <v>1482800</v>
      </c>
      <c r="Y26" s="31">
        <f t="shared" si="2"/>
        <v>181687</v>
      </c>
      <c r="Z26" s="32">
        <f>+IF(X26&lt;&gt;0,+(Y26/X26)*100,0)</f>
        <v>12.252967359050446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-1020839</v>
      </c>
      <c r="F32" s="20">
        <v>-1020839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-1020839</v>
      </c>
      <c r="Y32" s="20">
        <v>1020839</v>
      </c>
      <c r="Z32" s="21">
        <v>-100</v>
      </c>
      <c r="AA32" s="22">
        <v>-1020839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-1020839</v>
      </c>
      <c r="F37" s="31">
        <f t="shared" si="3"/>
        <v>-1020839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-1020839</v>
      </c>
      <c r="Y37" s="31">
        <f t="shared" si="3"/>
        <v>1020839</v>
      </c>
      <c r="Z37" s="32">
        <f>+IF(X37&lt;&gt;0,+(Y37/X37)*100,0)</f>
        <v>-100</v>
      </c>
      <c r="AA37" s="33">
        <f>SUM(AA29:AA36)</f>
        <v>-1020839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-1020839</v>
      </c>
      <c r="F44" s="31">
        <f t="shared" si="5"/>
        <v>-1020839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-1020839</v>
      </c>
      <c r="Y44" s="31">
        <f t="shared" si="5"/>
        <v>1020839</v>
      </c>
      <c r="Z44" s="32">
        <f>+IF(X44&lt;&gt;0,+(Y44/X44)*100,0)</f>
        <v>-100</v>
      </c>
      <c r="AA44" s="33">
        <f>+AA37+AA43</f>
        <v>-1020839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2503639</v>
      </c>
      <c r="F45" s="44">
        <f t="shared" si="6"/>
        <v>2503639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173106</v>
      </c>
      <c r="L45" s="44">
        <f t="shared" si="6"/>
        <v>0</v>
      </c>
      <c r="M45" s="44">
        <f t="shared" si="6"/>
        <v>223930</v>
      </c>
      <c r="N45" s="44">
        <f t="shared" si="6"/>
        <v>397036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361977</v>
      </c>
      <c r="T45" s="44">
        <f t="shared" si="6"/>
        <v>0</v>
      </c>
      <c r="U45" s="44">
        <f t="shared" si="6"/>
        <v>905474</v>
      </c>
      <c r="V45" s="44">
        <f t="shared" si="6"/>
        <v>1267451</v>
      </c>
      <c r="W45" s="44">
        <f t="shared" si="6"/>
        <v>1664487</v>
      </c>
      <c r="X45" s="44">
        <f t="shared" si="6"/>
        <v>2503639</v>
      </c>
      <c r="Y45" s="44">
        <f t="shared" si="6"/>
        <v>-839152</v>
      </c>
      <c r="Z45" s="45">
        <f>+IF(X45&lt;&gt;0,+(Y45/X45)*100,0)</f>
        <v>-33.517292229430836</v>
      </c>
      <c r="AA45" s="46">
        <f>+AA26-AA44</f>
        <v>2503639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-24779271</v>
      </c>
      <c r="D47" s="18"/>
      <c r="E47" s="19">
        <v>-3238709</v>
      </c>
      <c r="F47" s="20">
        <v>-370209</v>
      </c>
      <c r="G47" s="20">
        <v>-26617843</v>
      </c>
      <c r="H47" s="20">
        <v>-1906190</v>
      </c>
      <c r="I47" s="20">
        <v>-492100</v>
      </c>
      <c r="J47" s="20">
        <v>-29016133</v>
      </c>
      <c r="K47" s="20">
        <v>390230</v>
      </c>
      <c r="L47" s="20">
        <v>-93179</v>
      </c>
      <c r="M47" s="20">
        <v>158278</v>
      </c>
      <c r="N47" s="20">
        <v>455329</v>
      </c>
      <c r="O47" s="20">
        <v>819101</v>
      </c>
      <c r="P47" s="20">
        <v>332233</v>
      </c>
      <c r="Q47" s="20">
        <v>-272613</v>
      </c>
      <c r="R47" s="20">
        <v>878721</v>
      </c>
      <c r="S47" s="20">
        <v>-1133764</v>
      </c>
      <c r="T47" s="20">
        <v>-30541581</v>
      </c>
      <c r="U47" s="20">
        <v>849378</v>
      </c>
      <c r="V47" s="20">
        <v>-30825967</v>
      </c>
      <c r="W47" s="20">
        <v>-58508050</v>
      </c>
      <c r="X47" s="20">
        <v>-370209</v>
      </c>
      <c r="Y47" s="20">
        <v>-58137841</v>
      </c>
      <c r="Z47" s="47">
        <v>15704.059328649493</v>
      </c>
      <c r="AA47" s="22">
        <v>-370209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-24779271</v>
      </c>
      <c r="D50" s="50">
        <f t="shared" ref="D50:Y50" si="7">SUM(D47:D49)</f>
        <v>0</v>
      </c>
      <c r="E50" s="51">
        <f t="shared" si="7"/>
        <v>-3238709</v>
      </c>
      <c r="F50" s="52">
        <f t="shared" si="7"/>
        <v>-370209</v>
      </c>
      <c r="G50" s="52">
        <f t="shared" si="7"/>
        <v>-26617843</v>
      </c>
      <c r="H50" s="52">
        <f t="shared" si="7"/>
        <v>-1906190</v>
      </c>
      <c r="I50" s="52">
        <f t="shared" si="7"/>
        <v>-492100</v>
      </c>
      <c r="J50" s="52">
        <f t="shared" si="7"/>
        <v>-29016133</v>
      </c>
      <c r="K50" s="52">
        <f t="shared" si="7"/>
        <v>390230</v>
      </c>
      <c r="L50" s="52">
        <f t="shared" si="7"/>
        <v>-93179</v>
      </c>
      <c r="M50" s="52">
        <f t="shared" si="7"/>
        <v>158278</v>
      </c>
      <c r="N50" s="52">
        <f t="shared" si="7"/>
        <v>455329</v>
      </c>
      <c r="O50" s="52">
        <f t="shared" si="7"/>
        <v>819101</v>
      </c>
      <c r="P50" s="52">
        <f t="shared" si="7"/>
        <v>332233</v>
      </c>
      <c r="Q50" s="52">
        <f t="shared" si="7"/>
        <v>-272613</v>
      </c>
      <c r="R50" s="52">
        <f t="shared" si="7"/>
        <v>878721</v>
      </c>
      <c r="S50" s="52">
        <f t="shared" si="7"/>
        <v>-1133764</v>
      </c>
      <c r="T50" s="52">
        <f t="shared" si="7"/>
        <v>-30541581</v>
      </c>
      <c r="U50" s="52">
        <f t="shared" si="7"/>
        <v>849378</v>
      </c>
      <c r="V50" s="52">
        <f t="shared" si="7"/>
        <v>-30825967</v>
      </c>
      <c r="W50" s="52">
        <f t="shared" si="7"/>
        <v>-58508050</v>
      </c>
      <c r="X50" s="52">
        <f t="shared" si="7"/>
        <v>-370209</v>
      </c>
      <c r="Y50" s="52">
        <f t="shared" si="7"/>
        <v>-58137841</v>
      </c>
      <c r="Z50" s="53">
        <f>+IF(X50&lt;&gt;0,+(Y50/X50)*100,0)</f>
        <v>15704.059328649493</v>
      </c>
      <c r="AA50" s="54">
        <f>SUM(AA47:AA49)</f>
        <v>-370209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10872000</v>
      </c>
      <c r="F6" s="20">
        <v>10872000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10872000</v>
      </c>
      <c r="Y6" s="20">
        <v>-10872000</v>
      </c>
      <c r="Z6" s="21">
        <v>-100</v>
      </c>
      <c r="AA6" s="22">
        <v>10872000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10872000</v>
      </c>
      <c r="F13" s="31">
        <f t="shared" si="0"/>
        <v>10872000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10872000</v>
      </c>
      <c r="Y13" s="31">
        <f t="shared" si="0"/>
        <v>-10872000</v>
      </c>
      <c r="Z13" s="32">
        <f>+IF(X13&lt;&gt;0,+(Y13/X13)*100,0)</f>
        <v>-100</v>
      </c>
      <c r="AA13" s="33">
        <f>SUM(AA6:AA12)</f>
        <v>10872000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2546930</v>
      </c>
      <c r="D17" s="18"/>
      <c r="E17" s="19"/>
      <c r="F17" s="20">
        <v>8530605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1549889</v>
      </c>
      <c r="T17" s="20"/>
      <c r="U17" s="24"/>
      <c r="V17" s="24">
        <v>1549889</v>
      </c>
      <c r="W17" s="24">
        <v>1549889</v>
      </c>
      <c r="X17" s="20">
        <v>8530605</v>
      </c>
      <c r="Y17" s="24">
        <v>-6980716</v>
      </c>
      <c r="Z17" s="25">
        <v>-81.831429306596661</v>
      </c>
      <c r="AA17" s="26">
        <v>8530605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2546930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8530605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1549889</v>
      </c>
      <c r="T25" s="36">
        <f t="shared" si="1"/>
        <v>0</v>
      </c>
      <c r="U25" s="36">
        <f t="shared" si="1"/>
        <v>0</v>
      </c>
      <c r="V25" s="36">
        <f t="shared" si="1"/>
        <v>1549889</v>
      </c>
      <c r="W25" s="36">
        <f t="shared" si="1"/>
        <v>1549889</v>
      </c>
      <c r="X25" s="36">
        <f t="shared" si="1"/>
        <v>8530605</v>
      </c>
      <c r="Y25" s="36">
        <f t="shared" si="1"/>
        <v>-6980716</v>
      </c>
      <c r="Z25" s="37">
        <f>+IF(X25&lt;&gt;0,+(Y25/X25)*100,0)</f>
        <v>-81.831429306596661</v>
      </c>
      <c r="AA25" s="38">
        <f>SUM(AA15:AA24)</f>
        <v>8530605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2546930</v>
      </c>
      <c r="D26" s="29">
        <f>+D13+D25</f>
        <v>0</v>
      </c>
      <c r="E26" s="30">
        <f t="shared" si="2"/>
        <v>10872000</v>
      </c>
      <c r="F26" s="31">
        <f t="shared" si="2"/>
        <v>19402605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1549889</v>
      </c>
      <c r="T26" s="31">
        <f t="shared" si="2"/>
        <v>0</v>
      </c>
      <c r="U26" s="31">
        <f t="shared" si="2"/>
        <v>0</v>
      </c>
      <c r="V26" s="31">
        <f t="shared" si="2"/>
        <v>1549889</v>
      </c>
      <c r="W26" s="31">
        <f t="shared" si="2"/>
        <v>1549889</v>
      </c>
      <c r="X26" s="31">
        <f t="shared" si="2"/>
        <v>19402605</v>
      </c>
      <c r="Y26" s="31">
        <f t="shared" si="2"/>
        <v>-17852716</v>
      </c>
      <c r="Z26" s="32">
        <f>+IF(X26&lt;&gt;0,+(Y26/X26)*100,0)</f>
        <v>-92.011954064930961</v>
      </c>
      <c r="AA26" s="33">
        <f>+AA13+AA25</f>
        <v>19402605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193470605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79248343</v>
      </c>
      <c r="Q32" s="20"/>
      <c r="R32" s="20">
        <v>79248343</v>
      </c>
      <c r="S32" s="20"/>
      <c r="T32" s="20"/>
      <c r="U32" s="20"/>
      <c r="V32" s="20"/>
      <c r="W32" s="20">
        <v>79248343</v>
      </c>
      <c r="X32" s="20"/>
      <c r="Y32" s="20">
        <v>79248343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732</v>
      </c>
      <c r="F33" s="20">
        <v>732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732</v>
      </c>
      <c r="Q33" s="20"/>
      <c r="R33" s="20">
        <v>732</v>
      </c>
      <c r="S33" s="20"/>
      <c r="T33" s="20"/>
      <c r="U33" s="20"/>
      <c r="V33" s="20"/>
      <c r="W33" s="20">
        <v>732</v>
      </c>
      <c r="X33" s="20">
        <v>732</v>
      </c>
      <c r="Y33" s="20"/>
      <c r="Z33" s="21"/>
      <c r="AA33" s="22">
        <v>732</v>
      </c>
    </row>
    <row r="34" spans="1:27" x14ac:dyDescent="0.25">
      <c r="A34" s="23" t="s">
        <v>61</v>
      </c>
      <c r="B34" s="17" t="s">
        <v>32</v>
      </c>
      <c r="C34" s="18">
        <v>476000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-359000</v>
      </c>
      <c r="Q34" s="20"/>
      <c r="R34" s="20">
        <v>-359000</v>
      </c>
      <c r="S34" s="20"/>
      <c r="T34" s="20"/>
      <c r="U34" s="20"/>
      <c r="V34" s="20"/>
      <c r="W34" s="20">
        <v>-359000</v>
      </c>
      <c r="X34" s="20"/>
      <c r="Y34" s="20">
        <v>-359000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193946605</v>
      </c>
      <c r="D37" s="29">
        <f t="shared" ref="D37:Y37" si="3">SUM(D29:D36)</f>
        <v>0</v>
      </c>
      <c r="E37" s="30">
        <f t="shared" si="3"/>
        <v>732</v>
      </c>
      <c r="F37" s="31">
        <f t="shared" si="3"/>
        <v>732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78890075</v>
      </c>
      <c r="Q37" s="31">
        <f t="shared" si="3"/>
        <v>0</v>
      </c>
      <c r="R37" s="31">
        <f t="shared" si="3"/>
        <v>78890075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78890075</v>
      </c>
      <c r="X37" s="31">
        <f t="shared" si="3"/>
        <v>732</v>
      </c>
      <c r="Y37" s="31">
        <f t="shared" si="3"/>
        <v>78889343</v>
      </c>
      <c r="Z37" s="32">
        <f>+IF(X37&lt;&gt;0,+(Y37/X37)*100,0)</f>
        <v>10777232.650273222</v>
      </c>
      <c r="AA37" s="33">
        <f>SUM(AA29:AA36)</f>
        <v>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-75000</v>
      </c>
      <c r="Q42" s="20"/>
      <c r="R42" s="20">
        <v>-75000</v>
      </c>
      <c r="S42" s="20"/>
      <c r="T42" s="20"/>
      <c r="U42" s="20"/>
      <c r="V42" s="20"/>
      <c r="W42" s="20">
        <v>-75000</v>
      </c>
      <c r="X42" s="20"/>
      <c r="Y42" s="20">
        <v>-75000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-75000</v>
      </c>
      <c r="Q43" s="36">
        <f t="shared" si="4"/>
        <v>0</v>
      </c>
      <c r="R43" s="36">
        <f t="shared" si="4"/>
        <v>-75000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-75000</v>
      </c>
      <c r="X43" s="36">
        <f t="shared" si="4"/>
        <v>0</v>
      </c>
      <c r="Y43" s="36">
        <f t="shared" si="4"/>
        <v>-75000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194083605</v>
      </c>
      <c r="D44" s="29">
        <f>+D37+D43</f>
        <v>0</v>
      </c>
      <c r="E44" s="30">
        <f t="shared" si="5"/>
        <v>732</v>
      </c>
      <c r="F44" s="31">
        <f t="shared" si="5"/>
        <v>732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78815075</v>
      </c>
      <c r="Q44" s="31">
        <f t="shared" si="5"/>
        <v>0</v>
      </c>
      <c r="R44" s="31">
        <f t="shared" si="5"/>
        <v>78815075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78815075</v>
      </c>
      <c r="X44" s="31">
        <f t="shared" si="5"/>
        <v>732</v>
      </c>
      <c r="Y44" s="31">
        <f t="shared" si="5"/>
        <v>78814343</v>
      </c>
      <c r="Z44" s="32">
        <f>+IF(X44&lt;&gt;0,+(Y44/X44)*100,0)</f>
        <v>10766986.74863388</v>
      </c>
      <c r="AA44" s="33">
        <f>+AA37+AA43</f>
        <v>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-191536675</v>
      </c>
      <c r="D45" s="42">
        <f t="shared" si="6"/>
        <v>0</v>
      </c>
      <c r="E45" s="43">
        <f t="shared" si="6"/>
        <v>10871268</v>
      </c>
      <c r="F45" s="44">
        <f t="shared" si="6"/>
        <v>19401873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-78815075</v>
      </c>
      <c r="Q45" s="44">
        <f t="shared" si="6"/>
        <v>0</v>
      </c>
      <c r="R45" s="44">
        <f t="shared" si="6"/>
        <v>-78815075</v>
      </c>
      <c r="S45" s="44">
        <f t="shared" si="6"/>
        <v>1549889</v>
      </c>
      <c r="T45" s="44">
        <f t="shared" si="6"/>
        <v>0</v>
      </c>
      <c r="U45" s="44">
        <f t="shared" si="6"/>
        <v>0</v>
      </c>
      <c r="V45" s="44">
        <f t="shared" si="6"/>
        <v>1549889</v>
      </c>
      <c r="W45" s="44">
        <f t="shared" si="6"/>
        <v>-77265186</v>
      </c>
      <c r="X45" s="44">
        <f t="shared" si="6"/>
        <v>19401873</v>
      </c>
      <c r="Y45" s="44">
        <f t="shared" si="6"/>
        <v>-96667059</v>
      </c>
      <c r="Z45" s="45">
        <f>+IF(X45&lt;&gt;0,+(Y45/X45)*100,0)</f>
        <v>-498.23570641865348</v>
      </c>
      <c r="AA45" s="46">
        <f>+AA26-AA44</f>
        <v>19401873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-8636818</v>
      </c>
      <c r="D6" s="18"/>
      <c r="E6" s="19">
        <v>-7432239</v>
      </c>
      <c r="F6" s="20">
        <v>-4672660</v>
      </c>
      <c r="G6" s="20">
        <v>-1389837</v>
      </c>
      <c r="H6" s="20">
        <v>-4854518</v>
      </c>
      <c r="I6" s="20">
        <v>-4031943</v>
      </c>
      <c r="J6" s="20">
        <v>-10276298</v>
      </c>
      <c r="K6" s="20">
        <v>-2692768</v>
      </c>
      <c r="L6" s="20">
        <v>3420233</v>
      </c>
      <c r="M6" s="20">
        <v>-1665452</v>
      </c>
      <c r="N6" s="20">
        <v>-937987</v>
      </c>
      <c r="O6" s="20">
        <v>-1942804</v>
      </c>
      <c r="P6" s="20">
        <v>-399817</v>
      </c>
      <c r="Q6" s="20">
        <v>-1282358</v>
      </c>
      <c r="R6" s="20">
        <v>-3624979</v>
      </c>
      <c r="S6" s="20">
        <v>-718339</v>
      </c>
      <c r="T6" s="20">
        <v>-905885</v>
      </c>
      <c r="U6" s="20">
        <v>-3790356</v>
      </c>
      <c r="V6" s="20">
        <v>-5414580</v>
      </c>
      <c r="W6" s="20">
        <v>-20253844</v>
      </c>
      <c r="X6" s="20">
        <v>-4672660</v>
      </c>
      <c r="Y6" s="20">
        <v>-15581184</v>
      </c>
      <c r="Z6" s="21">
        <v>333.45426373842736</v>
      </c>
      <c r="AA6" s="22">
        <v>-4672660</v>
      </c>
    </row>
    <row r="7" spans="1:27" x14ac:dyDescent="0.25">
      <c r="A7" s="23" t="s">
        <v>35</v>
      </c>
      <c r="B7" s="17" t="s">
        <v>32</v>
      </c>
      <c r="C7" s="18">
        <v>-57685670</v>
      </c>
      <c r="D7" s="18"/>
      <c r="E7" s="19">
        <v>9274866</v>
      </c>
      <c r="F7" s="20">
        <v>-48794011</v>
      </c>
      <c r="G7" s="20">
        <v>1107263</v>
      </c>
      <c r="H7" s="20">
        <v>1157626</v>
      </c>
      <c r="I7" s="20">
        <v>-38008</v>
      </c>
      <c r="J7" s="20">
        <v>2226881</v>
      </c>
      <c r="K7" s="20">
        <v>1048292</v>
      </c>
      <c r="L7" s="20">
        <v>4236111</v>
      </c>
      <c r="M7" s="20">
        <v>-187974</v>
      </c>
      <c r="N7" s="20">
        <v>5096429</v>
      </c>
      <c r="O7" s="20">
        <v>1421198</v>
      </c>
      <c r="P7" s="20">
        <v>296970</v>
      </c>
      <c r="Q7" s="20">
        <v>-3566039</v>
      </c>
      <c r="R7" s="20">
        <v>-1847871</v>
      </c>
      <c r="S7" s="20">
        <v>2227698</v>
      </c>
      <c r="T7" s="20">
        <v>1015710</v>
      </c>
      <c r="U7" s="20">
        <v>-285327</v>
      </c>
      <c r="V7" s="20">
        <v>2958081</v>
      </c>
      <c r="W7" s="20">
        <v>8433520</v>
      </c>
      <c r="X7" s="20">
        <v>-48794011</v>
      </c>
      <c r="Y7" s="20">
        <v>57227531</v>
      </c>
      <c r="Z7" s="21">
        <v>-117.28392445540088</v>
      </c>
      <c r="AA7" s="22">
        <v>-48794011</v>
      </c>
    </row>
    <row r="8" spans="1:27" x14ac:dyDescent="0.25">
      <c r="A8" s="23" t="s">
        <v>36</v>
      </c>
      <c r="B8" s="17" t="s">
        <v>32</v>
      </c>
      <c r="C8" s="18">
        <v>-1063102</v>
      </c>
      <c r="D8" s="18"/>
      <c r="E8" s="19">
        <v>274460</v>
      </c>
      <c r="F8" s="20">
        <v>-802033</v>
      </c>
      <c r="G8" s="20">
        <v>74901</v>
      </c>
      <c r="H8" s="20">
        <v>-1006071</v>
      </c>
      <c r="I8" s="20">
        <v>73067</v>
      </c>
      <c r="J8" s="20">
        <v>-858103</v>
      </c>
      <c r="K8" s="20">
        <v>61462</v>
      </c>
      <c r="L8" s="20">
        <v>43138</v>
      </c>
      <c r="M8" s="20">
        <v>71375</v>
      </c>
      <c r="N8" s="20">
        <v>175975</v>
      </c>
      <c r="O8" s="20">
        <v>61093</v>
      </c>
      <c r="P8" s="20">
        <v>69593</v>
      </c>
      <c r="Q8" s="20">
        <v>72088</v>
      </c>
      <c r="R8" s="20">
        <v>202774</v>
      </c>
      <c r="S8" s="20">
        <v>73706</v>
      </c>
      <c r="T8" s="20">
        <v>70214</v>
      </c>
      <c r="U8" s="20">
        <v>73442</v>
      </c>
      <c r="V8" s="20">
        <v>217362</v>
      </c>
      <c r="W8" s="20">
        <v>-261992</v>
      </c>
      <c r="X8" s="20">
        <v>-802033</v>
      </c>
      <c r="Y8" s="20">
        <v>540041</v>
      </c>
      <c r="Z8" s="21">
        <v>-67.334012440884607</v>
      </c>
      <c r="AA8" s="22">
        <v>-802033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1789829</v>
      </c>
      <c r="D12" s="18"/>
      <c r="E12" s="19"/>
      <c r="F12" s="20">
        <v>1789829</v>
      </c>
      <c r="G12" s="20">
        <v>2003148</v>
      </c>
      <c r="H12" s="20">
        <v>-213318</v>
      </c>
      <c r="I12" s="20"/>
      <c r="J12" s="20">
        <v>1789830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1789830</v>
      </c>
      <c r="X12" s="20">
        <v>1789829</v>
      </c>
      <c r="Y12" s="20">
        <v>1</v>
      </c>
      <c r="Z12" s="21"/>
      <c r="AA12" s="22">
        <v>1789829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-65595761</v>
      </c>
      <c r="D13" s="29">
        <f>SUM(D6:D12)</f>
        <v>0</v>
      </c>
      <c r="E13" s="30">
        <f t="shared" si="0"/>
        <v>2117087</v>
      </c>
      <c r="F13" s="31">
        <f t="shared" si="0"/>
        <v>-52478875</v>
      </c>
      <c r="G13" s="31">
        <f t="shared" si="0"/>
        <v>1795475</v>
      </c>
      <c r="H13" s="31">
        <f t="shared" si="0"/>
        <v>-4916281</v>
      </c>
      <c r="I13" s="31">
        <f t="shared" si="0"/>
        <v>-3996884</v>
      </c>
      <c r="J13" s="31">
        <f t="shared" si="0"/>
        <v>-7117690</v>
      </c>
      <c r="K13" s="31">
        <f t="shared" si="0"/>
        <v>-1583014</v>
      </c>
      <c r="L13" s="31">
        <f t="shared" si="0"/>
        <v>7699482</v>
      </c>
      <c r="M13" s="31">
        <f t="shared" si="0"/>
        <v>-1782051</v>
      </c>
      <c r="N13" s="31">
        <f t="shared" si="0"/>
        <v>4334417</v>
      </c>
      <c r="O13" s="31">
        <f t="shared" si="0"/>
        <v>-460513</v>
      </c>
      <c r="P13" s="31">
        <f t="shared" si="0"/>
        <v>-33254</v>
      </c>
      <c r="Q13" s="31">
        <f t="shared" si="0"/>
        <v>-4776309</v>
      </c>
      <c r="R13" s="31">
        <f t="shared" si="0"/>
        <v>-5270076</v>
      </c>
      <c r="S13" s="31">
        <f t="shared" si="0"/>
        <v>1583065</v>
      </c>
      <c r="T13" s="31">
        <f t="shared" si="0"/>
        <v>180039</v>
      </c>
      <c r="U13" s="31">
        <f t="shared" si="0"/>
        <v>-4002241</v>
      </c>
      <c r="V13" s="31">
        <f t="shared" si="0"/>
        <v>-2239137</v>
      </c>
      <c r="W13" s="31">
        <f t="shared" si="0"/>
        <v>-10292486</v>
      </c>
      <c r="X13" s="31">
        <f t="shared" si="0"/>
        <v>-52478875</v>
      </c>
      <c r="Y13" s="31">
        <f t="shared" si="0"/>
        <v>42186389</v>
      </c>
      <c r="Z13" s="32">
        <f>+IF(X13&lt;&gt;0,+(Y13/X13)*100,0)</f>
        <v>-80.387373014379591</v>
      </c>
      <c r="AA13" s="33">
        <f>SUM(AA6:AA12)</f>
        <v>-52478875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11566861</v>
      </c>
      <c r="D17" s="18"/>
      <c r="E17" s="19">
        <v>1760040</v>
      </c>
      <c r="F17" s="20">
        <v>12266900</v>
      </c>
      <c r="G17" s="24">
        <v>11566861</v>
      </c>
      <c r="H17" s="24">
        <v>743497</v>
      </c>
      <c r="I17" s="24"/>
      <c r="J17" s="20">
        <v>12310358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762729</v>
      </c>
      <c r="V17" s="24">
        <v>762729</v>
      </c>
      <c r="W17" s="24">
        <v>13073087</v>
      </c>
      <c r="X17" s="20">
        <v>12266900</v>
      </c>
      <c r="Y17" s="24">
        <v>806187</v>
      </c>
      <c r="Z17" s="25">
        <v>6.5720516185833429</v>
      </c>
      <c r="AA17" s="26">
        <v>12266900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1760040</v>
      </c>
      <c r="F25" s="36">
        <f t="shared" si="1"/>
        <v>12266900</v>
      </c>
      <c r="G25" s="36">
        <f t="shared" si="1"/>
        <v>11566861</v>
      </c>
      <c r="H25" s="36">
        <f t="shared" si="1"/>
        <v>743497</v>
      </c>
      <c r="I25" s="36">
        <f t="shared" si="1"/>
        <v>0</v>
      </c>
      <c r="J25" s="36">
        <f t="shared" si="1"/>
        <v>12310358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762729</v>
      </c>
      <c r="V25" s="36">
        <f t="shared" si="1"/>
        <v>762729</v>
      </c>
      <c r="W25" s="36">
        <f t="shared" si="1"/>
        <v>13073087</v>
      </c>
      <c r="X25" s="36">
        <f t="shared" si="1"/>
        <v>12266900</v>
      </c>
      <c r="Y25" s="36">
        <f t="shared" si="1"/>
        <v>806187</v>
      </c>
      <c r="Z25" s="37">
        <f>+IF(X25&lt;&gt;0,+(Y25/X25)*100,0)</f>
        <v>6.5720516185833429</v>
      </c>
      <c r="AA25" s="38">
        <f>SUM(AA15:AA24)</f>
        <v>12266900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-54028900</v>
      </c>
      <c r="D26" s="29">
        <f>+D13+D25</f>
        <v>0</v>
      </c>
      <c r="E26" s="30">
        <f t="shared" si="2"/>
        <v>3877127</v>
      </c>
      <c r="F26" s="31">
        <f t="shared" si="2"/>
        <v>-40211975</v>
      </c>
      <c r="G26" s="31">
        <f t="shared" si="2"/>
        <v>13362336</v>
      </c>
      <c r="H26" s="31">
        <f t="shared" si="2"/>
        <v>-4172784</v>
      </c>
      <c r="I26" s="31">
        <f t="shared" si="2"/>
        <v>-3996884</v>
      </c>
      <c r="J26" s="31">
        <f t="shared" si="2"/>
        <v>5192668</v>
      </c>
      <c r="K26" s="31">
        <f t="shared" si="2"/>
        <v>-1583014</v>
      </c>
      <c r="L26" s="31">
        <f t="shared" si="2"/>
        <v>7699482</v>
      </c>
      <c r="M26" s="31">
        <f t="shared" si="2"/>
        <v>-1782051</v>
      </c>
      <c r="N26" s="31">
        <f t="shared" si="2"/>
        <v>4334417</v>
      </c>
      <c r="O26" s="31">
        <f t="shared" si="2"/>
        <v>-460513</v>
      </c>
      <c r="P26" s="31">
        <f t="shared" si="2"/>
        <v>-33254</v>
      </c>
      <c r="Q26" s="31">
        <f t="shared" si="2"/>
        <v>-4776309</v>
      </c>
      <c r="R26" s="31">
        <f t="shared" si="2"/>
        <v>-5270076</v>
      </c>
      <c r="S26" s="31">
        <f t="shared" si="2"/>
        <v>1583065</v>
      </c>
      <c r="T26" s="31">
        <f t="shared" si="2"/>
        <v>180039</v>
      </c>
      <c r="U26" s="31">
        <f t="shared" si="2"/>
        <v>-3239512</v>
      </c>
      <c r="V26" s="31">
        <f t="shared" si="2"/>
        <v>-1476408</v>
      </c>
      <c r="W26" s="31">
        <f t="shared" si="2"/>
        <v>2780601</v>
      </c>
      <c r="X26" s="31">
        <f t="shared" si="2"/>
        <v>-40211975</v>
      </c>
      <c r="Y26" s="31">
        <f t="shared" si="2"/>
        <v>42992576</v>
      </c>
      <c r="Z26" s="32">
        <f>+IF(X26&lt;&gt;0,+(Y26/X26)*100,0)</f>
        <v>-106.91485807399413</v>
      </c>
      <c r="AA26" s="33">
        <f>+AA13+AA25</f>
        <v>-40211975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-6100050</v>
      </c>
      <c r="D32" s="18"/>
      <c r="E32" s="19">
        <v>-1648</v>
      </c>
      <c r="F32" s="20">
        <v>-6100051</v>
      </c>
      <c r="G32" s="20">
        <v>-1648</v>
      </c>
      <c r="H32" s="20">
        <v>7697976</v>
      </c>
      <c r="I32" s="20">
        <v>-7697976</v>
      </c>
      <c r="J32" s="20">
        <v>-1648</v>
      </c>
      <c r="K32" s="20">
        <v>4002889</v>
      </c>
      <c r="L32" s="20">
        <v>-2146029</v>
      </c>
      <c r="M32" s="20">
        <v>-4002889</v>
      </c>
      <c r="N32" s="20">
        <v>-2146029</v>
      </c>
      <c r="O32" s="20">
        <v>-3952375</v>
      </c>
      <c r="P32" s="20"/>
      <c r="Q32" s="20">
        <v>3491824</v>
      </c>
      <c r="R32" s="20">
        <v>-460551</v>
      </c>
      <c r="S32" s="20">
        <v>294536</v>
      </c>
      <c r="T32" s="20">
        <v>-156814</v>
      </c>
      <c r="U32" s="20">
        <v>3752215</v>
      </c>
      <c r="V32" s="20">
        <v>3889937</v>
      </c>
      <c r="W32" s="20">
        <v>1281709</v>
      </c>
      <c r="X32" s="20">
        <v>-6100051</v>
      </c>
      <c r="Y32" s="20">
        <v>7381760</v>
      </c>
      <c r="Z32" s="21">
        <v>-121.01144728134241</v>
      </c>
      <c r="AA32" s="22">
        <v>-6100051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2395760</v>
      </c>
      <c r="V33" s="20">
        <v>2395760</v>
      </c>
      <c r="W33" s="20">
        <v>2395760</v>
      </c>
      <c r="X33" s="20"/>
      <c r="Y33" s="20">
        <v>2395760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-6100050</v>
      </c>
      <c r="D37" s="29">
        <f t="shared" ref="D37:Y37" si="3">SUM(D29:D36)</f>
        <v>0</v>
      </c>
      <c r="E37" s="30">
        <f t="shared" si="3"/>
        <v>-1648</v>
      </c>
      <c r="F37" s="31">
        <f t="shared" si="3"/>
        <v>-6100051</v>
      </c>
      <c r="G37" s="31">
        <f t="shared" si="3"/>
        <v>-1648</v>
      </c>
      <c r="H37" s="31">
        <f t="shared" si="3"/>
        <v>7697976</v>
      </c>
      <c r="I37" s="31">
        <f t="shared" si="3"/>
        <v>-7697976</v>
      </c>
      <c r="J37" s="31">
        <f t="shared" si="3"/>
        <v>-1648</v>
      </c>
      <c r="K37" s="31">
        <f t="shared" si="3"/>
        <v>4002889</v>
      </c>
      <c r="L37" s="31">
        <f t="shared" si="3"/>
        <v>-2146029</v>
      </c>
      <c r="M37" s="31">
        <f t="shared" si="3"/>
        <v>-4002889</v>
      </c>
      <c r="N37" s="31">
        <f t="shared" si="3"/>
        <v>-2146029</v>
      </c>
      <c r="O37" s="31">
        <f t="shared" si="3"/>
        <v>-3952375</v>
      </c>
      <c r="P37" s="31">
        <f t="shared" si="3"/>
        <v>0</v>
      </c>
      <c r="Q37" s="31">
        <f t="shared" si="3"/>
        <v>3491824</v>
      </c>
      <c r="R37" s="31">
        <f t="shared" si="3"/>
        <v>-460551</v>
      </c>
      <c r="S37" s="31">
        <f t="shared" si="3"/>
        <v>294536</v>
      </c>
      <c r="T37" s="31">
        <f t="shared" si="3"/>
        <v>-156814</v>
      </c>
      <c r="U37" s="31">
        <f t="shared" si="3"/>
        <v>6147975</v>
      </c>
      <c r="V37" s="31">
        <f t="shared" si="3"/>
        <v>6285697</v>
      </c>
      <c r="W37" s="31">
        <f t="shared" si="3"/>
        <v>3677469</v>
      </c>
      <c r="X37" s="31">
        <f t="shared" si="3"/>
        <v>-6100051</v>
      </c>
      <c r="Y37" s="31">
        <f t="shared" si="3"/>
        <v>9777520</v>
      </c>
      <c r="Z37" s="32">
        <f>+IF(X37&lt;&gt;0,+(Y37/X37)*100,0)</f>
        <v>-160.28587301975017</v>
      </c>
      <c r="AA37" s="33">
        <f>SUM(AA29:AA36)</f>
        <v>-6100051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4708734</v>
      </c>
      <c r="D41" s="18"/>
      <c r="E41" s="19"/>
      <c r="F41" s="20">
        <v>4708734</v>
      </c>
      <c r="G41" s="20"/>
      <c r="H41" s="20"/>
      <c r="I41" s="20"/>
      <c r="J41" s="20"/>
      <c r="K41" s="20"/>
      <c r="L41" s="20">
        <v>4708734</v>
      </c>
      <c r="M41" s="20"/>
      <c r="N41" s="20">
        <v>4708734</v>
      </c>
      <c r="O41" s="20"/>
      <c r="P41" s="20"/>
      <c r="Q41" s="20"/>
      <c r="R41" s="20"/>
      <c r="S41" s="20"/>
      <c r="T41" s="20"/>
      <c r="U41" s="20"/>
      <c r="V41" s="20"/>
      <c r="W41" s="20">
        <v>4708734</v>
      </c>
      <c r="X41" s="20">
        <v>4708734</v>
      </c>
      <c r="Y41" s="20"/>
      <c r="Z41" s="21"/>
      <c r="AA41" s="22">
        <v>4708734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4708734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4708734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4708734</v>
      </c>
      <c r="M43" s="36">
        <f t="shared" si="4"/>
        <v>0</v>
      </c>
      <c r="N43" s="36">
        <f t="shared" si="4"/>
        <v>4708734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4708734</v>
      </c>
      <c r="X43" s="36">
        <f t="shared" si="4"/>
        <v>4708734</v>
      </c>
      <c r="Y43" s="36">
        <f t="shared" si="4"/>
        <v>0</v>
      </c>
      <c r="Z43" s="37">
        <f>+IF(X43&lt;&gt;0,+(Y43/X43)*100,0)</f>
        <v>0</v>
      </c>
      <c r="AA43" s="38">
        <f>SUM(AA39:AA42)</f>
        <v>4708734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-1391316</v>
      </c>
      <c r="D44" s="29">
        <f>+D37+D43</f>
        <v>0</v>
      </c>
      <c r="E44" s="30">
        <f t="shared" si="5"/>
        <v>-1648</v>
      </c>
      <c r="F44" s="31">
        <f t="shared" si="5"/>
        <v>-1391317</v>
      </c>
      <c r="G44" s="31">
        <f t="shared" si="5"/>
        <v>-1648</v>
      </c>
      <c r="H44" s="31">
        <f t="shared" si="5"/>
        <v>7697976</v>
      </c>
      <c r="I44" s="31">
        <f t="shared" si="5"/>
        <v>-7697976</v>
      </c>
      <c r="J44" s="31">
        <f t="shared" si="5"/>
        <v>-1648</v>
      </c>
      <c r="K44" s="31">
        <f t="shared" si="5"/>
        <v>4002889</v>
      </c>
      <c r="L44" s="31">
        <f t="shared" si="5"/>
        <v>2562705</v>
      </c>
      <c r="M44" s="31">
        <f t="shared" si="5"/>
        <v>-4002889</v>
      </c>
      <c r="N44" s="31">
        <f t="shared" si="5"/>
        <v>2562705</v>
      </c>
      <c r="O44" s="31">
        <f t="shared" si="5"/>
        <v>-3952375</v>
      </c>
      <c r="P44" s="31">
        <f t="shared" si="5"/>
        <v>0</v>
      </c>
      <c r="Q44" s="31">
        <f t="shared" si="5"/>
        <v>3491824</v>
      </c>
      <c r="R44" s="31">
        <f t="shared" si="5"/>
        <v>-460551</v>
      </c>
      <c r="S44" s="31">
        <f t="shared" si="5"/>
        <v>294536</v>
      </c>
      <c r="T44" s="31">
        <f t="shared" si="5"/>
        <v>-156814</v>
      </c>
      <c r="U44" s="31">
        <f t="shared" si="5"/>
        <v>6147975</v>
      </c>
      <c r="V44" s="31">
        <f t="shared" si="5"/>
        <v>6285697</v>
      </c>
      <c r="W44" s="31">
        <f t="shared" si="5"/>
        <v>8386203</v>
      </c>
      <c r="X44" s="31">
        <f t="shared" si="5"/>
        <v>-1391317</v>
      </c>
      <c r="Y44" s="31">
        <f t="shared" si="5"/>
        <v>9777520</v>
      </c>
      <c r="Z44" s="32">
        <f>+IF(X44&lt;&gt;0,+(Y44/X44)*100,0)</f>
        <v>-702.7528593411854</v>
      </c>
      <c r="AA44" s="33">
        <f>+AA37+AA43</f>
        <v>-1391317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-52637584</v>
      </c>
      <c r="D45" s="42">
        <f t="shared" si="6"/>
        <v>0</v>
      </c>
      <c r="E45" s="43">
        <f t="shared" si="6"/>
        <v>3878775</v>
      </c>
      <c r="F45" s="44">
        <f t="shared" si="6"/>
        <v>-38820658</v>
      </c>
      <c r="G45" s="44">
        <f t="shared" si="6"/>
        <v>13363984</v>
      </c>
      <c r="H45" s="44">
        <f t="shared" si="6"/>
        <v>-11870760</v>
      </c>
      <c r="I45" s="44">
        <f t="shared" si="6"/>
        <v>3701092</v>
      </c>
      <c r="J45" s="44">
        <f t="shared" si="6"/>
        <v>5194316</v>
      </c>
      <c r="K45" s="44">
        <f t="shared" si="6"/>
        <v>-5585903</v>
      </c>
      <c r="L45" s="44">
        <f t="shared" si="6"/>
        <v>5136777</v>
      </c>
      <c r="M45" s="44">
        <f t="shared" si="6"/>
        <v>2220838</v>
      </c>
      <c r="N45" s="44">
        <f t="shared" si="6"/>
        <v>1771712</v>
      </c>
      <c r="O45" s="44">
        <f t="shared" si="6"/>
        <v>3491862</v>
      </c>
      <c r="P45" s="44">
        <f t="shared" si="6"/>
        <v>-33254</v>
      </c>
      <c r="Q45" s="44">
        <f t="shared" si="6"/>
        <v>-8268133</v>
      </c>
      <c r="R45" s="44">
        <f t="shared" si="6"/>
        <v>-4809525</v>
      </c>
      <c r="S45" s="44">
        <f t="shared" si="6"/>
        <v>1288529</v>
      </c>
      <c r="T45" s="44">
        <f t="shared" si="6"/>
        <v>336853</v>
      </c>
      <c r="U45" s="44">
        <f t="shared" si="6"/>
        <v>-9387487</v>
      </c>
      <c r="V45" s="44">
        <f t="shared" si="6"/>
        <v>-7762105</v>
      </c>
      <c r="W45" s="44">
        <f t="shared" si="6"/>
        <v>-5605602</v>
      </c>
      <c r="X45" s="44">
        <f t="shared" si="6"/>
        <v>-38820658</v>
      </c>
      <c r="Y45" s="44">
        <f t="shared" si="6"/>
        <v>33215056</v>
      </c>
      <c r="Z45" s="45">
        <f>+IF(X45&lt;&gt;0,+(Y45/X45)*100,0)</f>
        <v>-85.560260209911959</v>
      </c>
      <c r="AA45" s="46">
        <f>+AA26-AA44</f>
        <v>-38820658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3187967</v>
      </c>
      <c r="F47" s="20">
        <v>5180107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5180107</v>
      </c>
      <c r="Y47" s="20">
        <v>-5180107</v>
      </c>
      <c r="Z47" s="47">
        <v>-100</v>
      </c>
      <c r="AA47" s="22">
        <v>5180107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3187967</v>
      </c>
      <c r="F50" s="52">
        <f t="shared" si="7"/>
        <v>5180107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5180107</v>
      </c>
      <c r="Y50" s="52">
        <f t="shared" si="7"/>
        <v>-5180107</v>
      </c>
      <c r="Z50" s="53">
        <f>+IF(X50&lt;&gt;0,+(Y50/X50)*100,0)</f>
        <v>-100</v>
      </c>
      <c r="AA50" s="54">
        <f>SUM(AA47:AA49)</f>
        <v>5180107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52291180</v>
      </c>
      <c r="G6" s="20"/>
      <c r="H6" s="20"/>
      <c r="I6" s="20"/>
      <c r="J6" s="20"/>
      <c r="K6" s="20">
        <v>5000000</v>
      </c>
      <c r="L6" s="20"/>
      <c r="M6" s="20"/>
      <c r="N6" s="20">
        <v>5000000</v>
      </c>
      <c r="O6" s="20"/>
      <c r="P6" s="20"/>
      <c r="Q6" s="20"/>
      <c r="R6" s="20"/>
      <c r="S6" s="20"/>
      <c r="T6" s="20"/>
      <c r="U6" s="20"/>
      <c r="V6" s="20"/>
      <c r="W6" s="20">
        <v>5000000</v>
      </c>
      <c r="X6" s="20">
        <v>52291180</v>
      </c>
      <c r="Y6" s="20">
        <v>-47291180</v>
      </c>
      <c r="Z6" s="21">
        <v>-90.438158022060321</v>
      </c>
      <c r="AA6" s="22">
        <v>52291180</v>
      </c>
    </row>
    <row r="7" spans="1:27" x14ac:dyDescent="0.25">
      <c r="A7" s="23" t="s">
        <v>35</v>
      </c>
      <c r="B7" s="17" t="s">
        <v>32</v>
      </c>
      <c r="C7" s="18">
        <v>296164523</v>
      </c>
      <c r="D7" s="18"/>
      <c r="E7" s="19"/>
      <c r="F7" s="20">
        <v>79270527</v>
      </c>
      <c r="G7" s="20"/>
      <c r="H7" s="20"/>
      <c r="I7" s="20">
        <v>-3749520</v>
      </c>
      <c r="J7" s="20">
        <v>-3749520</v>
      </c>
      <c r="K7" s="20">
        <v>37015587</v>
      </c>
      <c r="L7" s="20">
        <v>266445</v>
      </c>
      <c r="M7" s="20">
        <v>-3912217</v>
      </c>
      <c r="N7" s="20">
        <v>33369815</v>
      </c>
      <c r="O7" s="20">
        <v>-2040406</v>
      </c>
      <c r="P7" s="20">
        <v>-7844353</v>
      </c>
      <c r="Q7" s="20">
        <v>3840980</v>
      </c>
      <c r="R7" s="20">
        <v>-6043779</v>
      </c>
      <c r="S7" s="20">
        <v>11628057</v>
      </c>
      <c r="T7" s="20">
        <v>-668438</v>
      </c>
      <c r="U7" s="20">
        <v>-7909510</v>
      </c>
      <c r="V7" s="20">
        <v>3050109</v>
      </c>
      <c r="W7" s="20">
        <v>26626625</v>
      </c>
      <c r="X7" s="20">
        <v>79270527</v>
      </c>
      <c r="Y7" s="20">
        <v>-52643902</v>
      </c>
      <c r="Z7" s="21">
        <v>-66.410435242848834</v>
      </c>
      <c r="AA7" s="22">
        <v>79270527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-2219397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-2219397</v>
      </c>
      <c r="Y10" s="20">
        <v>2219397</v>
      </c>
      <c r="Z10" s="21">
        <v>-100</v>
      </c>
      <c r="AA10" s="22">
        <v>-2219397</v>
      </c>
    </row>
    <row r="11" spans="1:27" x14ac:dyDescent="0.25">
      <c r="A11" s="23" t="s">
        <v>39</v>
      </c>
      <c r="B11" s="17" t="s">
        <v>32</v>
      </c>
      <c r="C11" s="18">
        <v>14798743</v>
      </c>
      <c r="D11" s="18"/>
      <c r="E11" s="19"/>
      <c r="F11" s="20">
        <v>15377451</v>
      </c>
      <c r="G11" s="24"/>
      <c r="H11" s="24"/>
      <c r="I11" s="24">
        <v>1672312</v>
      </c>
      <c r="J11" s="20">
        <v>1672312</v>
      </c>
      <c r="K11" s="24">
        <v>85011</v>
      </c>
      <c r="L11" s="24"/>
      <c r="M11" s="20"/>
      <c r="N11" s="24">
        <v>85011</v>
      </c>
      <c r="O11" s="24"/>
      <c r="P11" s="24"/>
      <c r="Q11" s="20"/>
      <c r="R11" s="24"/>
      <c r="S11" s="24">
        <v>44547</v>
      </c>
      <c r="T11" s="20"/>
      <c r="U11" s="24"/>
      <c r="V11" s="24">
        <v>44547</v>
      </c>
      <c r="W11" s="24">
        <v>1801870</v>
      </c>
      <c r="X11" s="20">
        <v>15377451</v>
      </c>
      <c r="Y11" s="24">
        <v>-13575581</v>
      </c>
      <c r="Z11" s="25">
        <v>-88.282388283988027</v>
      </c>
      <c r="AA11" s="26">
        <v>15377451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310963266</v>
      </c>
      <c r="D13" s="29">
        <f>SUM(D6:D12)</f>
        <v>0</v>
      </c>
      <c r="E13" s="30">
        <f t="shared" si="0"/>
        <v>0</v>
      </c>
      <c r="F13" s="31">
        <f t="shared" si="0"/>
        <v>144719761</v>
      </c>
      <c r="G13" s="31">
        <f t="shared" si="0"/>
        <v>0</v>
      </c>
      <c r="H13" s="31">
        <f t="shared" si="0"/>
        <v>0</v>
      </c>
      <c r="I13" s="31">
        <f t="shared" si="0"/>
        <v>-2077208</v>
      </c>
      <c r="J13" s="31">
        <f t="shared" si="0"/>
        <v>-2077208</v>
      </c>
      <c r="K13" s="31">
        <f t="shared" si="0"/>
        <v>42100598</v>
      </c>
      <c r="L13" s="31">
        <f t="shared" si="0"/>
        <v>266445</v>
      </c>
      <c r="M13" s="31">
        <f t="shared" si="0"/>
        <v>-3912217</v>
      </c>
      <c r="N13" s="31">
        <f t="shared" si="0"/>
        <v>38454826</v>
      </c>
      <c r="O13" s="31">
        <f t="shared" si="0"/>
        <v>-2040406</v>
      </c>
      <c r="P13" s="31">
        <f t="shared" si="0"/>
        <v>-7844353</v>
      </c>
      <c r="Q13" s="31">
        <f t="shared" si="0"/>
        <v>3840980</v>
      </c>
      <c r="R13" s="31">
        <f t="shared" si="0"/>
        <v>-6043779</v>
      </c>
      <c r="S13" s="31">
        <f t="shared" si="0"/>
        <v>11672604</v>
      </c>
      <c r="T13" s="31">
        <f t="shared" si="0"/>
        <v>-668438</v>
      </c>
      <c r="U13" s="31">
        <f t="shared" si="0"/>
        <v>-7909510</v>
      </c>
      <c r="V13" s="31">
        <f t="shared" si="0"/>
        <v>3094656</v>
      </c>
      <c r="W13" s="31">
        <f t="shared" si="0"/>
        <v>33428495</v>
      </c>
      <c r="X13" s="31">
        <f t="shared" si="0"/>
        <v>144719761</v>
      </c>
      <c r="Y13" s="31">
        <f t="shared" si="0"/>
        <v>-111291266</v>
      </c>
      <c r="Z13" s="32">
        <f>+IF(X13&lt;&gt;0,+(Y13/X13)*100,0)</f>
        <v>-76.901222909012404</v>
      </c>
      <c r="AA13" s="33">
        <f>SUM(AA6:AA12)</f>
        <v>144719761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19277260</v>
      </c>
      <c r="D17" s="18"/>
      <c r="E17" s="19"/>
      <c r="F17" s="20">
        <v>17655163</v>
      </c>
      <c r="G17" s="24"/>
      <c r="H17" s="24"/>
      <c r="I17" s="24"/>
      <c r="J17" s="20"/>
      <c r="K17" s="24"/>
      <c r="L17" s="24"/>
      <c r="M17" s="20"/>
      <c r="N17" s="24"/>
      <c r="O17" s="24">
        <v>2364480</v>
      </c>
      <c r="P17" s="24"/>
      <c r="Q17" s="20"/>
      <c r="R17" s="24">
        <v>2364480</v>
      </c>
      <c r="S17" s="24">
        <v>3067479</v>
      </c>
      <c r="T17" s="20"/>
      <c r="U17" s="24">
        <v>12700</v>
      </c>
      <c r="V17" s="24">
        <v>3080179</v>
      </c>
      <c r="W17" s="24">
        <v>5444659</v>
      </c>
      <c r="X17" s="20">
        <v>17655163</v>
      </c>
      <c r="Y17" s="24">
        <v>-12210504</v>
      </c>
      <c r="Z17" s="25">
        <v>-69.161094689411811</v>
      </c>
      <c r="AA17" s="26">
        <v>17655163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19277260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17655163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2364480</v>
      </c>
      <c r="P25" s="36">
        <f t="shared" si="1"/>
        <v>0</v>
      </c>
      <c r="Q25" s="36">
        <f t="shared" si="1"/>
        <v>0</v>
      </c>
      <c r="R25" s="36">
        <f t="shared" si="1"/>
        <v>2364480</v>
      </c>
      <c r="S25" s="36">
        <f t="shared" si="1"/>
        <v>3067479</v>
      </c>
      <c r="T25" s="36">
        <f t="shared" si="1"/>
        <v>0</v>
      </c>
      <c r="U25" s="36">
        <f t="shared" si="1"/>
        <v>12700</v>
      </c>
      <c r="V25" s="36">
        <f t="shared" si="1"/>
        <v>3080179</v>
      </c>
      <c r="W25" s="36">
        <f t="shared" si="1"/>
        <v>5444659</v>
      </c>
      <c r="X25" s="36">
        <f t="shared" si="1"/>
        <v>17655163</v>
      </c>
      <c r="Y25" s="36">
        <f t="shared" si="1"/>
        <v>-12210504</v>
      </c>
      <c r="Z25" s="37">
        <f>+IF(X25&lt;&gt;0,+(Y25/X25)*100,0)</f>
        <v>-69.161094689411811</v>
      </c>
      <c r="AA25" s="38">
        <f>SUM(AA15:AA24)</f>
        <v>17655163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330240526</v>
      </c>
      <c r="D26" s="29">
        <f>+D13+D25</f>
        <v>0</v>
      </c>
      <c r="E26" s="30">
        <f t="shared" si="2"/>
        <v>0</v>
      </c>
      <c r="F26" s="31">
        <f t="shared" si="2"/>
        <v>162374924</v>
      </c>
      <c r="G26" s="31">
        <f t="shared" si="2"/>
        <v>0</v>
      </c>
      <c r="H26" s="31">
        <f t="shared" si="2"/>
        <v>0</v>
      </c>
      <c r="I26" s="31">
        <f t="shared" si="2"/>
        <v>-2077208</v>
      </c>
      <c r="J26" s="31">
        <f t="shared" si="2"/>
        <v>-2077208</v>
      </c>
      <c r="K26" s="31">
        <f t="shared" si="2"/>
        <v>42100598</v>
      </c>
      <c r="L26" s="31">
        <f t="shared" si="2"/>
        <v>266445</v>
      </c>
      <c r="M26" s="31">
        <f t="shared" si="2"/>
        <v>-3912217</v>
      </c>
      <c r="N26" s="31">
        <f t="shared" si="2"/>
        <v>38454826</v>
      </c>
      <c r="O26" s="31">
        <f t="shared" si="2"/>
        <v>324074</v>
      </c>
      <c r="P26" s="31">
        <f t="shared" si="2"/>
        <v>-7844353</v>
      </c>
      <c r="Q26" s="31">
        <f t="shared" si="2"/>
        <v>3840980</v>
      </c>
      <c r="R26" s="31">
        <f t="shared" si="2"/>
        <v>-3679299</v>
      </c>
      <c r="S26" s="31">
        <f t="shared" si="2"/>
        <v>14740083</v>
      </c>
      <c r="T26" s="31">
        <f t="shared" si="2"/>
        <v>-668438</v>
      </c>
      <c r="U26" s="31">
        <f t="shared" si="2"/>
        <v>-7896810</v>
      </c>
      <c r="V26" s="31">
        <f t="shared" si="2"/>
        <v>6174835</v>
      </c>
      <c r="W26" s="31">
        <f t="shared" si="2"/>
        <v>38873154</v>
      </c>
      <c r="X26" s="31">
        <f t="shared" si="2"/>
        <v>162374924</v>
      </c>
      <c r="Y26" s="31">
        <f t="shared" si="2"/>
        <v>-123501770</v>
      </c>
      <c r="Z26" s="32">
        <f>+IF(X26&lt;&gt;0,+(Y26/X26)*100,0)</f>
        <v>-76.059632212668504</v>
      </c>
      <c r="AA26" s="33">
        <f>+AA13+AA25</f>
        <v>162374924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-863226</v>
      </c>
      <c r="G31" s="20"/>
      <c r="H31" s="20"/>
      <c r="I31" s="20"/>
      <c r="J31" s="20"/>
      <c r="K31" s="20">
        <v>125368</v>
      </c>
      <c r="L31" s="20"/>
      <c r="M31" s="20">
        <v>6752</v>
      </c>
      <c r="N31" s="20">
        <v>132120</v>
      </c>
      <c r="O31" s="20">
        <v>1692</v>
      </c>
      <c r="P31" s="20"/>
      <c r="Q31" s="20">
        <v>2530</v>
      </c>
      <c r="R31" s="20">
        <v>4222</v>
      </c>
      <c r="S31" s="20">
        <v>2530</v>
      </c>
      <c r="T31" s="20">
        <v>4348</v>
      </c>
      <c r="U31" s="20">
        <v>13331</v>
      </c>
      <c r="V31" s="20">
        <v>20209</v>
      </c>
      <c r="W31" s="20">
        <v>156551</v>
      </c>
      <c r="X31" s="20">
        <v>-863226</v>
      </c>
      <c r="Y31" s="20">
        <v>1019777</v>
      </c>
      <c r="Z31" s="21">
        <v>-118.13557515644801</v>
      </c>
      <c r="AA31" s="22">
        <v>-863226</v>
      </c>
    </row>
    <row r="32" spans="1:27" x14ac:dyDescent="0.25">
      <c r="A32" s="23" t="s">
        <v>59</v>
      </c>
      <c r="B32" s="17" t="s">
        <v>32</v>
      </c>
      <c r="C32" s="18">
        <v>114541707</v>
      </c>
      <c r="D32" s="18"/>
      <c r="E32" s="19"/>
      <c r="F32" s="20">
        <v>74132309</v>
      </c>
      <c r="G32" s="20"/>
      <c r="H32" s="20"/>
      <c r="I32" s="20">
        <v>12821061</v>
      </c>
      <c r="J32" s="20">
        <v>12821061</v>
      </c>
      <c r="K32" s="20">
        <v>651748</v>
      </c>
      <c r="L32" s="20"/>
      <c r="M32" s="20"/>
      <c r="N32" s="20">
        <v>651748</v>
      </c>
      <c r="O32" s="20"/>
      <c r="P32" s="20"/>
      <c r="Q32" s="20"/>
      <c r="R32" s="20"/>
      <c r="S32" s="20">
        <v>341524</v>
      </c>
      <c r="T32" s="20"/>
      <c r="U32" s="20"/>
      <c r="V32" s="20">
        <v>341524</v>
      </c>
      <c r="W32" s="20">
        <v>13814333</v>
      </c>
      <c r="X32" s="20">
        <v>74132309</v>
      </c>
      <c r="Y32" s="20">
        <v>-60317976</v>
      </c>
      <c r="Z32" s="21">
        <v>-81.365300519642531</v>
      </c>
      <c r="AA32" s="22">
        <v>74132309</v>
      </c>
    </row>
    <row r="33" spans="1:27" x14ac:dyDescent="0.25">
      <c r="A33" s="23" t="s">
        <v>60</v>
      </c>
      <c r="B33" s="17" t="s">
        <v>32</v>
      </c>
      <c r="C33" s="18">
        <v>1197890</v>
      </c>
      <c r="D33" s="18"/>
      <c r="E33" s="19"/>
      <c r="F33" s="20"/>
      <c r="G33" s="20"/>
      <c r="H33" s="20"/>
      <c r="I33" s="20">
        <v>-168413</v>
      </c>
      <c r="J33" s="20">
        <v>-168413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-168413</v>
      </c>
      <c r="X33" s="20"/>
      <c r="Y33" s="20">
        <v>-168413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12478254</v>
      </c>
      <c r="D35" s="18"/>
      <c r="E35" s="19"/>
      <c r="F35" s="20">
        <v>6373595</v>
      </c>
      <c r="G35" s="20"/>
      <c r="H35" s="20"/>
      <c r="I35" s="20"/>
      <c r="J35" s="20"/>
      <c r="K35" s="20">
        <v>2657</v>
      </c>
      <c r="L35" s="20">
        <v>44859</v>
      </c>
      <c r="M35" s="20">
        <v>-127</v>
      </c>
      <c r="N35" s="20">
        <v>47389</v>
      </c>
      <c r="O35" s="20">
        <v>264</v>
      </c>
      <c r="P35" s="20">
        <v>-415854</v>
      </c>
      <c r="Q35" s="20">
        <v>1134211</v>
      </c>
      <c r="R35" s="20">
        <v>718621</v>
      </c>
      <c r="S35" s="20">
        <v>2111649</v>
      </c>
      <c r="T35" s="20">
        <v>557747</v>
      </c>
      <c r="U35" s="20">
        <v>-81683</v>
      </c>
      <c r="V35" s="20">
        <v>2587713</v>
      </c>
      <c r="W35" s="20">
        <v>3353723</v>
      </c>
      <c r="X35" s="20">
        <v>6373595</v>
      </c>
      <c r="Y35" s="20">
        <v>-3019872</v>
      </c>
      <c r="Z35" s="21">
        <v>-47.380983573634659</v>
      </c>
      <c r="AA35" s="22">
        <v>6373595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128217851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79642678</v>
      </c>
      <c r="G37" s="31">
        <f t="shared" si="3"/>
        <v>0</v>
      </c>
      <c r="H37" s="31">
        <f t="shared" si="3"/>
        <v>0</v>
      </c>
      <c r="I37" s="31">
        <f t="shared" si="3"/>
        <v>12652648</v>
      </c>
      <c r="J37" s="31">
        <f t="shared" si="3"/>
        <v>12652648</v>
      </c>
      <c r="K37" s="31">
        <f t="shared" si="3"/>
        <v>779773</v>
      </c>
      <c r="L37" s="31">
        <f t="shared" si="3"/>
        <v>44859</v>
      </c>
      <c r="M37" s="31">
        <f t="shared" si="3"/>
        <v>6625</v>
      </c>
      <c r="N37" s="31">
        <f t="shared" si="3"/>
        <v>831257</v>
      </c>
      <c r="O37" s="31">
        <f t="shared" si="3"/>
        <v>1956</v>
      </c>
      <c r="P37" s="31">
        <f t="shared" si="3"/>
        <v>-415854</v>
      </c>
      <c r="Q37" s="31">
        <f t="shared" si="3"/>
        <v>1136741</v>
      </c>
      <c r="R37" s="31">
        <f t="shared" si="3"/>
        <v>722843</v>
      </c>
      <c r="S37" s="31">
        <f t="shared" si="3"/>
        <v>2455703</v>
      </c>
      <c r="T37" s="31">
        <f t="shared" si="3"/>
        <v>562095</v>
      </c>
      <c r="U37" s="31">
        <f t="shared" si="3"/>
        <v>-68352</v>
      </c>
      <c r="V37" s="31">
        <f t="shared" si="3"/>
        <v>2949446</v>
      </c>
      <c r="W37" s="31">
        <f t="shared" si="3"/>
        <v>17156194</v>
      </c>
      <c r="X37" s="31">
        <f t="shared" si="3"/>
        <v>79642678</v>
      </c>
      <c r="Y37" s="31">
        <f t="shared" si="3"/>
        <v>-62486484</v>
      </c>
      <c r="Z37" s="32">
        <f>+IF(X37&lt;&gt;0,+(Y37/X37)*100,0)</f>
        <v>-78.458542039482907</v>
      </c>
      <c r="AA37" s="33">
        <f>SUM(AA29:AA36)</f>
        <v>79642678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128217851</v>
      </c>
      <c r="D44" s="29">
        <f>+D37+D43</f>
        <v>0</v>
      </c>
      <c r="E44" s="30">
        <f t="shared" si="5"/>
        <v>0</v>
      </c>
      <c r="F44" s="31">
        <f t="shared" si="5"/>
        <v>79642678</v>
      </c>
      <c r="G44" s="31">
        <f t="shared" si="5"/>
        <v>0</v>
      </c>
      <c r="H44" s="31">
        <f t="shared" si="5"/>
        <v>0</v>
      </c>
      <c r="I44" s="31">
        <f t="shared" si="5"/>
        <v>12652648</v>
      </c>
      <c r="J44" s="31">
        <f t="shared" si="5"/>
        <v>12652648</v>
      </c>
      <c r="K44" s="31">
        <f t="shared" si="5"/>
        <v>779773</v>
      </c>
      <c r="L44" s="31">
        <f t="shared" si="5"/>
        <v>44859</v>
      </c>
      <c r="M44" s="31">
        <f t="shared" si="5"/>
        <v>6625</v>
      </c>
      <c r="N44" s="31">
        <f t="shared" si="5"/>
        <v>831257</v>
      </c>
      <c r="O44" s="31">
        <f t="shared" si="5"/>
        <v>1956</v>
      </c>
      <c r="P44" s="31">
        <f t="shared" si="5"/>
        <v>-415854</v>
      </c>
      <c r="Q44" s="31">
        <f t="shared" si="5"/>
        <v>1136741</v>
      </c>
      <c r="R44" s="31">
        <f t="shared" si="5"/>
        <v>722843</v>
      </c>
      <c r="S44" s="31">
        <f t="shared" si="5"/>
        <v>2455703</v>
      </c>
      <c r="T44" s="31">
        <f t="shared" si="5"/>
        <v>562095</v>
      </c>
      <c r="U44" s="31">
        <f t="shared" si="5"/>
        <v>-68352</v>
      </c>
      <c r="V44" s="31">
        <f t="shared" si="5"/>
        <v>2949446</v>
      </c>
      <c r="W44" s="31">
        <f t="shared" si="5"/>
        <v>17156194</v>
      </c>
      <c r="X44" s="31">
        <f t="shared" si="5"/>
        <v>79642678</v>
      </c>
      <c r="Y44" s="31">
        <f t="shared" si="5"/>
        <v>-62486484</v>
      </c>
      <c r="Z44" s="32">
        <f>+IF(X44&lt;&gt;0,+(Y44/X44)*100,0)</f>
        <v>-78.458542039482907</v>
      </c>
      <c r="AA44" s="33">
        <f>+AA37+AA43</f>
        <v>79642678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202022675</v>
      </c>
      <c r="D45" s="42">
        <f t="shared" si="6"/>
        <v>0</v>
      </c>
      <c r="E45" s="43">
        <f t="shared" si="6"/>
        <v>0</v>
      </c>
      <c r="F45" s="44">
        <f t="shared" si="6"/>
        <v>82732246</v>
      </c>
      <c r="G45" s="44">
        <f t="shared" si="6"/>
        <v>0</v>
      </c>
      <c r="H45" s="44">
        <f t="shared" si="6"/>
        <v>0</v>
      </c>
      <c r="I45" s="44">
        <f t="shared" si="6"/>
        <v>-14729856</v>
      </c>
      <c r="J45" s="44">
        <f t="shared" si="6"/>
        <v>-14729856</v>
      </c>
      <c r="K45" s="44">
        <f t="shared" si="6"/>
        <v>41320825</v>
      </c>
      <c r="L45" s="44">
        <f t="shared" si="6"/>
        <v>221586</v>
      </c>
      <c r="M45" s="44">
        <f t="shared" si="6"/>
        <v>-3918842</v>
      </c>
      <c r="N45" s="44">
        <f t="shared" si="6"/>
        <v>37623569</v>
      </c>
      <c r="O45" s="44">
        <f t="shared" si="6"/>
        <v>322118</v>
      </c>
      <c r="P45" s="44">
        <f t="shared" si="6"/>
        <v>-7428499</v>
      </c>
      <c r="Q45" s="44">
        <f t="shared" si="6"/>
        <v>2704239</v>
      </c>
      <c r="R45" s="44">
        <f t="shared" si="6"/>
        <v>-4402142</v>
      </c>
      <c r="S45" s="44">
        <f t="shared" si="6"/>
        <v>12284380</v>
      </c>
      <c r="T45" s="44">
        <f t="shared" si="6"/>
        <v>-1230533</v>
      </c>
      <c r="U45" s="44">
        <f t="shared" si="6"/>
        <v>-7828458</v>
      </c>
      <c r="V45" s="44">
        <f t="shared" si="6"/>
        <v>3225389</v>
      </c>
      <c r="W45" s="44">
        <f t="shared" si="6"/>
        <v>21716960</v>
      </c>
      <c r="X45" s="44">
        <f t="shared" si="6"/>
        <v>82732246</v>
      </c>
      <c r="Y45" s="44">
        <f t="shared" si="6"/>
        <v>-61015286</v>
      </c>
      <c r="Z45" s="45">
        <f>+IF(X45&lt;&gt;0,+(Y45/X45)*100,0)</f>
        <v>-73.750307709523568</v>
      </c>
      <c r="AA45" s="46">
        <f>+AA26-AA44</f>
        <v>82732246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46419576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46419576</v>
      </c>
      <c r="Y47" s="20">
        <v>-46419576</v>
      </c>
      <c r="Z47" s="47">
        <v>-100</v>
      </c>
      <c r="AA47" s="22">
        <v>46419576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46419576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46419576</v>
      </c>
      <c r="Y50" s="52">
        <f t="shared" si="7"/>
        <v>-46419576</v>
      </c>
      <c r="Z50" s="53">
        <f>+IF(X50&lt;&gt;0,+(Y50/X50)*100,0)</f>
        <v>-100</v>
      </c>
      <c r="AA50" s="54">
        <f>SUM(AA47:AA49)</f>
        <v>46419576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-12041246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-1366505</v>
      </c>
      <c r="R6" s="20">
        <v>-1366505</v>
      </c>
      <c r="S6" s="20">
        <v>639335</v>
      </c>
      <c r="T6" s="20">
        <v>751747</v>
      </c>
      <c r="U6" s="20">
        <v>-2469040</v>
      </c>
      <c r="V6" s="20">
        <v>-1077958</v>
      </c>
      <c r="W6" s="20">
        <v>-2444463</v>
      </c>
      <c r="X6" s="20">
        <v>-12041246</v>
      </c>
      <c r="Y6" s="20">
        <v>9596783</v>
      </c>
      <c r="Z6" s="21">
        <v>-79.699252054147891</v>
      </c>
      <c r="AA6" s="22">
        <v>-12041246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1822927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1784770</v>
      </c>
      <c r="R7" s="20">
        <v>1784770</v>
      </c>
      <c r="S7" s="20">
        <v>588185</v>
      </c>
      <c r="T7" s="20">
        <v>-314266</v>
      </c>
      <c r="U7" s="20">
        <v>1051373</v>
      </c>
      <c r="V7" s="20">
        <v>1325292</v>
      </c>
      <c r="W7" s="20">
        <v>3110062</v>
      </c>
      <c r="X7" s="20">
        <v>1822927</v>
      </c>
      <c r="Y7" s="20">
        <v>1287135</v>
      </c>
      <c r="Z7" s="21">
        <v>70.608148324096348</v>
      </c>
      <c r="AA7" s="22">
        <v>1822927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65744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10666</v>
      </c>
      <c r="R8" s="20">
        <v>10666</v>
      </c>
      <c r="S8" s="20">
        <v>6532</v>
      </c>
      <c r="T8" s="20">
        <v>20916</v>
      </c>
      <c r="U8" s="20">
        <v>10039</v>
      </c>
      <c r="V8" s="20">
        <v>37487</v>
      </c>
      <c r="W8" s="20">
        <v>48153</v>
      </c>
      <c r="X8" s="20">
        <v>65744</v>
      </c>
      <c r="Y8" s="20">
        <v>-17591</v>
      </c>
      <c r="Z8" s="21">
        <v>-26.756814310051109</v>
      </c>
      <c r="AA8" s="22">
        <v>65744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-10152575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428931</v>
      </c>
      <c r="R13" s="31">
        <f t="shared" si="0"/>
        <v>428931</v>
      </c>
      <c r="S13" s="31">
        <f t="shared" si="0"/>
        <v>1234052</v>
      </c>
      <c r="T13" s="31">
        <f t="shared" si="0"/>
        <v>458397</v>
      </c>
      <c r="U13" s="31">
        <f t="shared" si="0"/>
        <v>-1407628</v>
      </c>
      <c r="V13" s="31">
        <f t="shared" si="0"/>
        <v>284821</v>
      </c>
      <c r="W13" s="31">
        <f t="shared" si="0"/>
        <v>713752</v>
      </c>
      <c r="X13" s="31">
        <f t="shared" si="0"/>
        <v>-10152575</v>
      </c>
      <c r="Y13" s="31">
        <f t="shared" si="0"/>
        <v>10866327</v>
      </c>
      <c r="Z13" s="32">
        <f>+IF(X13&lt;&gt;0,+(Y13/X13)*100,0)</f>
        <v>-107.03025587104749</v>
      </c>
      <c r="AA13" s="33">
        <f>SUM(AA6:AA12)</f>
        <v>-10152575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8812716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594474</v>
      </c>
      <c r="V17" s="24">
        <v>594474</v>
      </c>
      <c r="W17" s="24">
        <v>594474</v>
      </c>
      <c r="X17" s="20">
        <v>8812716</v>
      </c>
      <c r="Y17" s="24">
        <v>-8218242</v>
      </c>
      <c r="Z17" s="25">
        <v>-93.254361084596397</v>
      </c>
      <c r="AA17" s="26">
        <v>8812716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8812716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594474</v>
      </c>
      <c r="V25" s="36">
        <f t="shared" si="1"/>
        <v>594474</v>
      </c>
      <c r="W25" s="36">
        <f t="shared" si="1"/>
        <v>594474</v>
      </c>
      <c r="X25" s="36">
        <f t="shared" si="1"/>
        <v>8812716</v>
      </c>
      <c r="Y25" s="36">
        <f t="shared" si="1"/>
        <v>-8218242</v>
      </c>
      <c r="Z25" s="37">
        <f>+IF(X25&lt;&gt;0,+(Y25/X25)*100,0)</f>
        <v>-93.254361084596397</v>
      </c>
      <c r="AA25" s="38">
        <f>SUM(AA15:AA24)</f>
        <v>8812716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-1339859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428931</v>
      </c>
      <c r="R26" s="31">
        <f t="shared" si="2"/>
        <v>428931</v>
      </c>
      <c r="S26" s="31">
        <f t="shared" si="2"/>
        <v>1234052</v>
      </c>
      <c r="T26" s="31">
        <f t="shared" si="2"/>
        <v>458397</v>
      </c>
      <c r="U26" s="31">
        <f t="shared" si="2"/>
        <v>-813154</v>
      </c>
      <c r="V26" s="31">
        <f t="shared" si="2"/>
        <v>879295</v>
      </c>
      <c r="W26" s="31">
        <f t="shared" si="2"/>
        <v>1308226</v>
      </c>
      <c r="X26" s="31">
        <f t="shared" si="2"/>
        <v>-1339859</v>
      </c>
      <c r="Y26" s="31">
        <f t="shared" si="2"/>
        <v>2648085</v>
      </c>
      <c r="Z26" s="32">
        <f>+IF(X26&lt;&gt;0,+(Y26/X26)*100,0)</f>
        <v>-197.63907993303772</v>
      </c>
      <c r="AA26" s="33">
        <f>+AA13+AA25</f>
        <v>-1339859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381089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-55</v>
      </c>
      <c r="R31" s="20">
        <v>-55</v>
      </c>
      <c r="S31" s="20">
        <v>2100</v>
      </c>
      <c r="T31" s="20">
        <v>1512</v>
      </c>
      <c r="U31" s="20">
        <v>275</v>
      </c>
      <c r="V31" s="20">
        <v>3887</v>
      </c>
      <c r="W31" s="20">
        <v>3832</v>
      </c>
      <c r="X31" s="20">
        <v>381089</v>
      </c>
      <c r="Y31" s="20">
        <v>-377257</v>
      </c>
      <c r="Z31" s="21">
        <v>-98.99446061156317</v>
      </c>
      <c r="AA31" s="22">
        <v>381089</v>
      </c>
    </row>
    <row r="32" spans="1:27" x14ac:dyDescent="0.25">
      <c r="A32" s="23" t="s">
        <v>59</v>
      </c>
      <c r="B32" s="17" t="s">
        <v>32</v>
      </c>
      <c r="C32" s="18">
        <v>-10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-1619337</v>
      </c>
      <c r="R32" s="20">
        <v>-1619337</v>
      </c>
      <c r="S32" s="20"/>
      <c r="T32" s="20"/>
      <c r="U32" s="20"/>
      <c r="V32" s="20"/>
      <c r="W32" s="20">
        <v>-1619337</v>
      </c>
      <c r="X32" s="20"/>
      <c r="Y32" s="20">
        <v>-1619337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381089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-1619392</v>
      </c>
      <c r="R37" s="31">
        <f t="shared" si="3"/>
        <v>-1619392</v>
      </c>
      <c r="S37" s="31">
        <f t="shared" si="3"/>
        <v>2100</v>
      </c>
      <c r="T37" s="31">
        <f t="shared" si="3"/>
        <v>1512</v>
      </c>
      <c r="U37" s="31">
        <f t="shared" si="3"/>
        <v>275</v>
      </c>
      <c r="V37" s="31">
        <f t="shared" si="3"/>
        <v>3887</v>
      </c>
      <c r="W37" s="31">
        <f t="shared" si="3"/>
        <v>-1615505</v>
      </c>
      <c r="X37" s="31">
        <f t="shared" si="3"/>
        <v>381089</v>
      </c>
      <c r="Y37" s="31">
        <f t="shared" si="3"/>
        <v>-1996594</v>
      </c>
      <c r="Z37" s="32">
        <f>+IF(X37&lt;&gt;0,+(Y37/X37)*100,0)</f>
        <v>-523.91803489473591</v>
      </c>
      <c r="AA37" s="33">
        <f>SUM(AA29:AA36)</f>
        <v>381089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</v>
      </c>
      <c r="D44" s="29">
        <f>+D37+D43</f>
        <v>0</v>
      </c>
      <c r="E44" s="30">
        <f t="shared" si="5"/>
        <v>0</v>
      </c>
      <c r="F44" s="31">
        <f t="shared" si="5"/>
        <v>381089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-1619392</v>
      </c>
      <c r="R44" s="31">
        <f t="shared" si="5"/>
        <v>-1619392</v>
      </c>
      <c r="S44" s="31">
        <f t="shared" si="5"/>
        <v>2100</v>
      </c>
      <c r="T44" s="31">
        <f t="shared" si="5"/>
        <v>1512</v>
      </c>
      <c r="U44" s="31">
        <f t="shared" si="5"/>
        <v>275</v>
      </c>
      <c r="V44" s="31">
        <f t="shared" si="5"/>
        <v>3887</v>
      </c>
      <c r="W44" s="31">
        <f t="shared" si="5"/>
        <v>-1615505</v>
      </c>
      <c r="X44" s="31">
        <f t="shared" si="5"/>
        <v>381089</v>
      </c>
      <c r="Y44" s="31">
        <f t="shared" si="5"/>
        <v>-1996594</v>
      </c>
      <c r="Z44" s="32">
        <f>+IF(X44&lt;&gt;0,+(Y44/X44)*100,0)</f>
        <v>-523.91803489473591</v>
      </c>
      <c r="AA44" s="33">
        <f>+AA37+AA43</f>
        <v>381089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</v>
      </c>
      <c r="D45" s="42">
        <f t="shared" si="6"/>
        <v>0</v>
      </c>
      <c r="E45" s="43">
        <f t="shared" si="6"/>
        <v>0</v>
      </c>
      <c r="F45" s="44">
        <f t="shared" si="6"/>
        <v>-1720948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2048323</v>
      </c>
      <c r="R45" s="44">
        <f t="shared" si="6"/>
        <v>2048323</v>
      </c>
      <c r="S45" s="44">
        <f t="shared" si="6"/>
        <v>1231952</v>
      </c>
      <c r="T45" s="44">
        <f t="shared" si="6"/>
        <v>456885</v>
      </c>
      <c r="U45" s="44">
        <f t="shared" si="6"/>
        <v>-813429</v>
      </c>
      <c r="V45" s="44">
        <f t="shared" si="6"/>
        <v>875408</v>
      </c>
      <c r="W45" s="44">
        <f t="shared" si="6"/>
        <v>2923731</v>
      </c>
      <c r="X45" s="44">
        <f t="shared" si="6"/>
        <v>-1720948</v>
      </c>
      <c r="Y45" s="44">
        <f t="shared" si="6"/>
        <v>4644679</v>
      </c>
      <c r="Z45" s="45">
        <f>+IF(X45&lt;&gt;0,+(Y45/X45)*100,0)</f>
        <v>-269.89072302010288</v>
      </c>
      <c r="AA45" s="46">
        <f>+AA26-AA44</f>
        <v>-1720948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-8661396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1884885</v>
      </c>
      <c r="R47" s="20">
        <v>1884885</v>
      </c>
      <c r="S47" s="20">
        <v>917304</v>
      </c>
      <c r="T47" s="20">
        <v>270741</v>
      </c>
      <c r="U47" s="20">
        <v>-970737</v>
      </c>
      <c r="V47" s="20">
        <v>217308</v>
      </c>
      <c r="W47" s="20">
        <v>2102193</v>
      </c>
      <c r="X47" s="20">
        <v>-8661396</v>
      </c>
      <c r="Y47" s="20">
        <v>10763589</v>
      </c>
      <c r="Z47" s="47">
        <v>-124.27083347765186</v>
      </c>
      <c r="AA47" s="22">
        <v>-8661396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>
        <v>11347811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11347811</v>
      </c>
      <c r="Y48" s="20">
        <v>-11347811</v>
      </c>
      <c r="Z48" s="47">
        <v>-100</v>
      </c>
      <c r="AA48" s="22">
        <v>11347811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2686415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1884885</v>
      </c>
      <c r="R50" s="52">
        <f t="shared" si="7"/>
        <v>1884885</v>
      </c>
      <c r="S50" s="52">
        <f t="shared" si="7"/>
        <v>917304</v>
      </c>
      <c r="T50" s="52">
        <f t="shared" si="7"/>
        <v>270741</v>
      </c>
      <c r="U50" s="52">
        <f t="shared" si="7"/>
        <v>-970737</v>
      </c>
      <c r="V50" s="52">
        <f t="shared" si="7"/>
        <v>217308</v>
      </c>
      <c r="W50" s="52">
        <f t="shared" si="7"/>
        <v>2102193</v>
      </c>
      <c r="X50" s="52">
        <f t="shared" si="7"/>
        <v>2686415</v>
      </c>
      <c r="Y50" s="52">
        <f t="shared" si="7"/>
        <v>-584222</v>
      </c>
      <c r="Z50" s="53">
        <f>+IF(X50&lt;&gt;0,+(Y50/X50)*100,0)</f>
        <v>-21.747272852481839</v>
      </c>
      <c r="AA50" s="54">
        <f>SUM(AA47:AA49)</f>
        <v>2686415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-8589947</v>
      </c>
      <c r="D7" s="18"/>
      <c r="E7" s="19">
        <v>173224</v>
      </c>
      <c r="F7" s="20">
        <v>1473224</v>
      </c>
      <c r="G7" s="20"/>
      <c r="H7" s="20">
        <v>-8589947</v>
      </c>
      <c r="I7" s="20">
        <v>888620</v>
      </c>
      <c r="J7" s="20">
        <v>-7701327</v>
      </c>
      <c r="K7" s="20">
        <v>294934</v>
      </c>
      <c r="L7" s="20">
        <v>-96508</v>
      </c>
      <c r="M7" s="20">
        <v>-36616</v>
      </c>
      <c r="N7" s="20">
        <v>161810</v>
      </c>
      <c r="O7" s="20">
        <v>1117065</v>
      </c>
      <c r="P7" s="20">
        <v>238678</v>
      </c>
      <c r="Q7" s="20">
        <v>-20364</v>
      </c>
      <c r="R7" s="20">
        <v>1335379</v>
      </c>
      <c r="S7" s="20">
        <v>159808</v>
      </c>
      <c r="T7" s="20">
        <v>153273</v>
      </c>
      <c r="U7" s="20">
        <v>-718985</v>
      </c>
      <c r="V7" s="20">
        <v>-405904</v>
      </c>
      <c r="W7" s="20">
        <v>-6610042</v>
      </c>
      <c r="X7" s="20">
        <v>1473224</v>
      </c>
      <c r="Y7" s="20">
        <v>-8083266</v>
      </c>
      <c r="Z7" s="21">
        <v>-548.67868022785399</v>
      </c>
      <c r="AA7" s="22">
        <v>1473224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-8589947</v>
      </c>
      <c r="D13" s="29">
        <f>SUM(D6:D12)</f>
        <v>0</v>
      </c>
      <c r="E13" s="30">
        <f t="shared" si="0"/>
        <v>173224</v>
      </c>
      <c r="F13" s="31">
        <f t="shared" si="0"/>
        <v>1473224</v>
      </c>
      <c r="G13" s="31">
        <f t="shared" si="0"/>
        <v>0</v>
      </c>
      <c r="H13" s="31">
        <f t="shared" si="0"/>
        <v>-8589947</v>
      </c>
      <c r="I13" s="31">
        <f t="shared" si="0"/>
        <v>888620</v>
      </c>
      <c r="J13" s="31">
        <f t="shared" si="0"/>
        <v>-7701327</v>
      </c>
      <c r="K13" s="31">
        <f t="shared" si="0"/>
        <v>294934</v>
      </c>
      <c r="L13" s="31">
        <f t="shared" si="0"/>
        <v>-96508</v>
      </c>
      <c r="M13" s="31">
        <f t="shared" si="0"/>
        <v>-36616</v>
      </c>
      <c r="N13" s="31">
        <f t="shared" si="0"/>
        <v>161810</v>
      </c>
      <c r="O13" s="31">
        <f t="shared" si="0"/>
        <v>1117065</v>
      </c>
      <c r="P13" s="31">
        <f t="shared" si="0"/>
        <v>238678</v>
      </c>
      <c r="Q13" s="31">
        <f t="shared" si="0"/>
        <v>-20364</v>
      </c>
      <c r="R13" s="31">
        <f t="shared" si="0"/>
        <v>1335379</v>
      </c>
      <c r="S13" s="31">
        <f t="shared" si="0"/>
        <v>159808</v>
      </c>
      <c r="T13" s="31">
        <f t="shared" si="0"/>
        <v>153273</v>
      </c>
      <c r="U13" s="31">
        <f t="shared" si="0"/>
        <v>-718985</v>
      </c>
      <c r="V13" s="31">
        <f t="shared" si="0"/>
        <v>-405904</v>
      </c>
      <c r="W13" s="31">
        <f t="shared" si="0"/>
        <v>-6610042</v>
      </c>
      <c r="X13" s="31">
        <f t="shared" si="0"/>
        <v>1473224</v>
      </c>
      <c r="Y13" s="31">
        <f t="shared" si="0"/>
        <v>-8083266</v>
      </c>
      <c r="Z13" s="32">
        <f>+IF(X13&lt;&gt;0,+(Y13/X13)*100,0)</f>
        <v>-548.67868022785399</v>
      </c>
      <c r="AA13" s="33">
        <f>SUM(AA6:AA12)</f>
        <v>1473224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351526</v>
      </c>
      <c r="D17" s="18"/>
      <c r="E17" s="19">
        <v>-1453591797</v>
      </c>
      <c r="F17" s="20">
        <v>-1449663884</v>
      </c>
      <c r="G17" s="24"/>
      <c r="H17" s="24">
        <v>598342</v>
      </c>
      <c r="I17" s="24">
        <v>616161</v>
      </c>
      <c r="J17" s="20">
        <v>1214503</v>
      </c>
      <c r="K17" s="24"/>
      <c r="L17" s="24"/>
      <c r="M17" s="20">
        <v>1222170</v>
      </c>
      <c r="N17" s="24">
        <v>1222170</v>
      </c>
      <c r="O17" s="24"/>
      <c r="P17" s="24">
        <v>116910</v>
      </c>
      <c r="Q17" s="20">
        <v>100000</v>
      </c>
      <c r="R17" s="24">
        <v>216910</v>
      </c>
      <c r="S17" s="24">
        <v>1411079</v>
      </c>
      <c r="T17" s="20">
        <v>259460</v>
      </c>
      <c r="U17" s="24"/>
      <c r="V17" s="24">
        <v>1670539</v>
      </c>
      <c r="W17" s="24">
        <v>4324122</v>
      </c>
      <c r="X17" s="20">
        <v>-1449663884</v>
      </c>
      <c r="Y17" s="24">
        <v>1453988006</v>
      </c>
      <c r="Z17" s="25">
        <v>-100.29828445391553</v>
      </c>
      <c r="AA17" s="26">
        <v>-1449663884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351526</v>
      </c>
      <c r="D25" s="29">
        <f t="shared" ref="D25:Y25" si="1">SUM(D15:D24)</f>
        <v>0</v>
      </c>
      <c r="E25" s="35">
        <f t="shared" si="1"/>
        <v>-1453591797</v>
      </c>
      <c r="F25" s="36">
        <f t="shared" si="1"/>
        <v>-1449663884</v>
      </c>
      <c r="G25" s="36">
        <f t="shared" si="1"/>
        <v>0</v>
      </c>
      <c r="H25" s="36">
        <f t="shared" si="1"/>
        <v>598342</v>
      </c>
      <c r="I25" s="36">
        <f t="shared" si="1"/>
        <v>616161</v>
      </c>
      <c r="J25" s="36">
        <f t="shared" si="1"/>
        <v>1214503</v>
      </c>
      <c r="K25" s="36">
        <f t="shared" si="1"/>
        <v>0</v>
      </c>
      <c r="L25" s="36">
        <f t="shared" si="1"/>
        <v>0</v>
      </c>
      <c r="M25" s="36">
        <f t="shared" si="1"/>
        <v>1222170</v>
      </c>
      <c r="N25" s="36">
        <f t="shared" si="1"/>
        <v>1222170</v>
      </c>
      <c r="O25" s="36">
        <f t="shared" si="1"/>
        <v>0</v>
      </c>
      <c r="P25" s="36">
        <f t="shared" si="1"/>
        <v>116910</v>
      </c>
      <c r="Q25" s="36">
        <f t="shared" si="1"/>
        <v>100000</v>
      </c>
      <c r="R25" s="36">
        <f t="shared" si="1"/>
        <v>216910</v>
      </c>
      <c r="S25" s="36">
        <f t="shared" si="1"/>
        <v>1411079</v>
      </c>
      <c r="T25" s="36">
        <f t="shared" si="1"/>
        <v>259460</v>
      </c>
      <c r="U25" s="36">
        <f t="shared" si="1"/>
        <v>0</v>
      </c>
      <c r="V25" s="36">
        <f t="shared" si="1"/>
        <v>1670539</v>
      </c>
      <c r="W25" s="36">
        <f t="shared" si="1"/>
        <v>4324122</v>
      </c>
      <c r="X25" s="36">
        <f t="shared" si="1"/>
        <v>-1449663884</v>
      </c>
      <c r="Y25" s="36">
        <f t="shared" si="1"/>
        <v>1453988006</v>
      </c>
      <c r="Z25" s="37">
        <f>+IF(X25&lt;&gt;0,+(Y25/X25)*100,0)</f>
        <v>-100.29828445391553</v>
      </c>
      <c r="AA25" s="38">
        <f>SUM(AA15:AA24)</f>
        <v>-1449663884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-8238421</v>
      </c>
      <c r="D26" s="29">
        <f>+D13+D25</f>
        <v>0</v>
      </c>
      <c r="E26" s="30">
        <f t="shared" si="2"/>
        <v>-1453418573</v>
      </c>
      <c r="F26" s="31">
        <f t="shared" si="2"/>
        <v>-1448190660</v>
      </c>
      <c r="G26" s="31">
        <f t="shared" si="2"/>
        <v>0</v>
      </c>
      <c r="H26" s="31">
        <f t="shared" si="2"/>
        <v>-7991605</v>
      </c>
      <c r="I26" s="31">
        <f t="shared" si="2"/>
        <v>1504781</v>
      </c>
      <c r="J26" s="31">
        <f t="shared" si="2"/>
        <v>-6486824</v>
      </c>
      <c r="K26" s="31">
        <f t="shared" si="2"/>
        <v>294934</v>
      </c>
      <c r="L26" s="31">
        <f t="shared" si="2"/>
        <v>-96508</v>
      </c>
      <c r="M26" s="31">
        <f t="shared" si="2"/>
        <v>1185554</v>
      </c>
      <c r="N26" s="31">
        <f t="shared" si="2"/>
        <v>1383980</v>
      </c>
      <c r="O26" s="31">
        <f t="shared" si="2"/>
        <v>1117065</v>
      </c>
      <c r="P26" s="31">
        <f t="shared" si="2"/>
        <v>355588</v>
      </c>
      <c r="Q26" s="31">
        <f t="shared" si="2"/>
        <v>79636</v>
      </c>
      <c r="R26" s="31">
        <f t="shared" si="2"/>
        <v>1552289</v>
      </c>
      <c r="S26" s="31">
        <f t="shared" si="2"/>
        <v>1570887</v>
      </c>
      <c r="T26" s="31">
        <f t="shared" si="2"/>
        <v>412733</v>
      </c>
      <c r="U26" s="31">
        <f t="shared" si="2"/>
        <v>-718985</v>
      </c>
      <c r="V26" s="31">
        <f t="shared" si="2"/>
        <v>1264635</v>
      </c>
      <c r="W26" s="31">
        <f t="shared" si="2"/>
        <v>-2285920</v>
      </c>
      <c r="X26" s="31">
        <f t="shared" si="2"/>
        <v>-1448190660</v>
      </c>
      <c r="Y26" s="31">
        <f t="shared" si="2"/>
        <v>1445904740</v>
      </c>
      <c r="Z26" s="32">
        <f>+IF(X26&lt;&gt;0,+(Y26/X26)*100,0)</f>
        <v>-99.842153380550045</v>
      </c>
      <c r="AA26" s="33">
        <f>+AA13+AA25</f>
        <v>-1448190660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-14905</v>
      </c>
      <c r="D31" s="18"/>
      <c r="E31" s="19"/>
      <c r="F31" s="20"/>
      <c r="G31" s="20"/>
      <c r="H31" s="20">
        <v>-14905</v>
      </c>
      <c r="I31" s="20"/>
      <c r="J31" s="20">
        <v>-14905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120758311</v>
      </c>
      <c r="D32" s="18"/>
      <c r="E32" s="19">
        <v>203056</v>
      </c>
      <c r="F32" s="20">
        <v>203056</v>
      </c>
      <c r="G32" s="20"/>
      <c r="H32" s="20">
        <v>121925856</v>
      </c>
      <c r="I32" s="20"/>
      <c r="J32" s="20">
        <v>121925856</v>
      </c>
      <c r="K32" s="20"/>
      <c r="L32" s="20"/>
      <c r="M32" s="20"/>
      <c r="N32" s="20"/>
      <c r="O32" s="20">
        <v>8124792</v>
      </c>
      <c r="P32" s="20">
        <v>4654379</v>
      </c>
      <c r="Q32" s="20"/>
      <c r="R32" s="20">
        <v>12779171</v>
      </c>
      <c r="S32" s="20"/>
      <c r="T32" s="20">
        <v>1881800</v>
      </c>
      <c r="U32" s="20">
        <v>3689147</v>
      </c>
      <c r="V32" s="20">
        <v>5570947</v>
      </c>
      <c r="W32" s="20">
        <v>140275974</v>
      </c>
      <c r="X32" s="20">
        <v>203056</v>
      </c>
      <c r="Y32" s="20">
        <v>140072918</v>
      </c>
      <c r="Z32" s="21">
        <v>68982.407808683318</v>
      </c>
      <c r="AA32" s="22">
        <v>203056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438352</v>
      </c>
      <c r="D35" s="18"/>
      <c r="E35" s="19"/>
      <c r="F35" s="20"/>
      <c r="G35" s="20"/>
      <c r="H35" s="20">
        <v>438352</v>
      </c>
      <c r="I35" s="20">
        <v>37593</v>
      </c>
      <c r="J35" s="20">
        <v>475945</v>
      </c>
      <c r="K35" s="20">
        <v>-21767</v>
      </c>
      <c r="L35" s="20"/>
      <c r="M35" s="20"/>
      <c r="N35" s="20">
        <v>-21767</v>
      </c>
      <c r="O35" s="20">
        <v>-26188</v>
      </c>
      <c r="P35" s="20">
        <v>10205</v>
      </c>
      <c r="Q35" s="20">
        <v>53749</v>
      </c>
      <c r="R35" s="20">
        <v>37766</v>
      </c>
      <c r="S35" s="20">
        <v>-8308</v>
      </c>
      <c r="T35" s="20">
        <v>580</v>
      </c>
      <c r="U35" s="20">
        <v>22726</v>
      </c>
      <c r="V35" s="20">
        <v>14998</v>
      </c>
      <c r="W35" s="20">
        <v>506942</v>
      </c>
      <c r="X35" s="20"/>
      <c r="Y35" s="20">
        <v>506942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121181758</v>
      </c>
      <c r="D37" s="29">
        <f t="shared" ref="D37:Y37" si="3">SUM(D29:D36)</f>
        <v>0</v>
      </c>
      <c r="E37" s="30">
        <f t="shared" si="3"/>
        <v>203056</v>
      </c>
      <c r="F37" s="31">
        <f t="shared" si="3"/>
        <v>203056</v>
      </c>
      <c r="G37" s="31">
        <f t="shared" si="3"/>
        <v>0</v>
      </c>
      <c r="H37" s="31">
        <f t="shared" si="3"/>
        <v>122349303</v>
      </c>
      <c r="I37" s="31">
        <f t="shared" si="3"/>
        <v>37593</v>
      </c>
      <c r="J37" s="31">
        <f t="shared" si="3"/>
        <v>122386896</v>
      </c>
      <c r="K37" s="31">
        <f t="shared" si="3"/>
        <v>-21767</v>
      </c>
      <c r="L37" s="31">
        <f t="shared" si="3"/>
        <v>0</v>
      </c>
      <c r="M37" s="31">
        <f t="shared" si="3"/>
        <v>0</v>
      </c>
      <c r="N37" s="31">
        <f t="shared" si="3"/>
        <v>-21767</v>
      </c>
      <c r="O37" s="31">
        <f t="shared" si="3"/>
        <v>8098604</v>
      </c>
      <c r="P37" s="31">
        <f t="shared" si="3"/>
        <v>4664584</v>
      </c>
      <c r="Q37" s="31">
        <f t="shared" si="3"/>
        <v>53749</v>
      </c>
      <c r="R37" s="31">
        <f t="shared" si="3"/>
        <v>12816937</v>
      </c>
      <c r="S37" s="31">
        <f t="shared" si="3"/>
        <v>-8308</v>
      </c>
      <c r="T37" s="31">
        <f t="shared" si="3"/>
        <v>1882380</v>
      </c>
      <c r="U37" s="31">
        <f t="shared" si="3"/>
        <v>3711873</v>
      </c>
      <c r="V37" s="31">
        <f t="shared" si="3"/>
        <v>5585945</v>
      </c>
      <c r="W37" s="31">
        <f t="shared" si="3"/>
        <v>140768011</v>
      </c>
      <c r="X37" s="31">
        <f t="shared" si="3"/>
        <v>203056</v>
      </c>
      <c r="Y37" s="31">
        <f t="shared" si="3"/>
        <v>140564955</v>
      </c>
      <c r="Z37" s="32">
        <f>+IF(X37&lt;&gt;0,+(Y37/X37)*100,0)</f>
        <v>69224.723721534945</v>
      </c>
      <c r="AA37" s="33">
        <f>SUM(AA29:AA36)</f>
        <v>203056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121181758</v>
      </c>
      <c r="D44" s="29">
        <f>+D37+D43</f>
        <v>0</v>
      </c>
      <c r="E44" s="30">
        <f t="shared" si="5"/>
        <v>203056</v>
      </c>
      <c r="F44" s="31">
        <f t="shared" si="5"/>
        <v>203056</v>
      </c>
      <c r="G44" s="31">
        <f t="shared" si="5"/>
        <v>0</v>
      </c>
      <c r="H44" s="31">
        <f t="shared" si="5"/>
        <v>122349303</v>
      </c>
      <c r="I44" s="31">
        <f t="shared" si="5"/>
        <v>37593</v>
      </c>
      <c r="J44" s="31">
        <f t="shared" si="5"/>
        <v>122386896</v>
      </c>
      <c r="K44" s="31">
        <f t="shared" si="5"/>
        <v>-21767</v>
      </c>
      <c r="L44" s="31">
        <f t="shared" si="5"/>
        <v>0</v>
      </c>
      <c r="M44" s="31">
        <f t="shared" si="5"/>
        <v>0</v>
      </c>
      <c r="N44" s="31">
        <f t="shared" si="5"/>
        <v>-21767</v>
      </c>
      <c r="O44" s="31">
        <f t="shared" si="5"/>
        <v>8098604</v>
      </c>
      <c r="P44" s="31">
        <f t="shared" si="5"/>
        <v>4664584</v>
      </c>
      <c r="Q44" s="31">
        <f t="shared" si="5"/>
        <v>53749</v>
      </c>
      <c r="R44" s="31">
        <f t="shared" si="5"/>
        <v>12816937</v>
      </c>
      <c r="S44" s="31">
        <f t="shared" si="5"/>
        <v>-8308</v>
      </c>
      <c r="T44" s="31">
        <f t="shared" si="5"/>
        <v>1882380</v>
      </c>
      <c r="U44" s="31">
        <f t="shared" si="5"/>
        <v>3711873</v>
      </c>
      <c r="V44" s="31">
        <f t="shared" si="5"/>
        <v>5585945</v>
      </c>
      <c r="W44" s="31">
        <f t="shared" si="5"/>
        <v>140768011</v>
      </c>
      <c r="X44" s="31">
        <f t="shared" si="5"/>
        <v>203056</v>
      </c>
      <c r="Y44" s="31">
        <f t="shared" si="5"/>
        <v>140564955</v>
      </c>
      <c r="Z44" s="32">
        <f>+IF(X44&lt;&gt;0,+(Y44/X44)*100,0)</f>
        <v>69224.723721534945</v>
      </c>
      <c r="AA44" s="33">
        <f>+AA37+AA43</f>
        <v>203056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-129420179</v>
      </c>
      <c r="D45" s="42">
        <f t="shared" si="6"/>
        <v>0</v>
      </c>
      <c r="E45" s="43">
        <f t="shared" si="6"/>
        <v>-1453621629</v>
      </c>
      <c r="F45" s="44">
        <f t="shared" si="6"/>
        <v>-1448393716</v>
      </c>
      <c r="G45" s="44">
        <f t="shared" si="6"/>
        <v>0</v>
      </c>
      <c r="H45" s="44">
        <f t="shared" si="6"/>
        <v>-130340908</v>
      </c>
      <c r="I45" s="44">
        <f t="shared" si="6"/>
        <v>1467188</v>
      </c>
      <c r="J45" s="44">
        <f t="shared" si="6"/>
        <v>-128873720</v>
      </c>
      <c r="K45" s="44">
        <f t="shared" si="6"/>
        <v>316701</v>
      </c>
      <c r="L45" s="44">
        <f t="shared" si="6"/>
        <v>-96508</v>
      </c>
      <c r="M45" s="44">
        <f t="shared" si="6"/>
        <v>1185554</v>
      </c>
      <c r="N45" s="44">
        <f t="shared" si="6"/>
        <v>1405747</v>
      </c>
      <c r="O45" s="44">
        <f t="shared" si="6"/>
        <v>-6981539</v>
      </c>
      <c r="P45" s="44">
        <f t="shared" si="6"/>
        <v>-4308996</v>
      </c>
      <c r="Q45" s="44">
        <f t="shared" si="6"/>
        <v>25887</v>
      </c>
      <c r="R45" s="44">
        <f t="shared" si="6"/>
        <v>-11264648</v>
      </c>
      <c r="S45" s="44">
        <f t="shared" si="6"/>
        <v>1579195</v>
      </c>
      <c r="T45" s="44">
        <f t="shared" si="6"/>
        <v>-1469647</v>
      </c>
      <c r="U45" s="44">
        <f t="shared" si="6"/>
        <v>-4430858</v>
      </c>
      <c r="V45" s="44">
        <f t="shared" si="6"/>
        <v>-4321310</v>
      </c>
      <c r="W45" s="44">
        <f t="shared" si="6"/>
        <v>-143053931</v>
      </c>
      <c r="X45" s="44">
        <f t="shared" si="6"/>
        <v>-1448393716</v>
      </c>
      <c r="Y45" s="44">
        <f t="shared" si="6"/>
        <v>1305339785</v>
      </c>
      <c r="Z45" s="45">
        <f>+IF(X45&lt;&gt;0,+(Y45/X45)*100,0)</f>
        <v>-90.123270391211776</v>
      </c>
      <c r="AA45" s="46">
        <f>+AA26-AA44</f>
        <v>-1448393716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-11245818</v>
      </c>
      <c r="D47" s="18"/>
      <c r="E47" s="19">
        <v>-7158112</v>
      </c>
      <c r="F47" s="20">
        <v>-12428812</v>
      </c>
      <c r="G47" s="20"/>
      <c r="H47" s="20">
        <v>-12637808</v>
      </c>
      <c r="I47" s="20"/>
      <c r="J47" s="20">
        <v>-12637808</v>
      </c>
      <c r="K47" s="20">
        <v>1360918</v>
      </c>
      <c r="L47" s="20">
        <v>282401</v>
      </c>
      <c r="M47" s="20">
        <v>314305</v>
      </c>
      <c r="N47" s="20">
        <v>1957624</v>
      </c>
      <c r="O47" s="20">
        <v>-7091280</v>
      </c>
      <c r="P47" s="20">
        <v>-3240835</v>
      </c>
      <c r="Q47" s="20">
        <v>-221944</v>
      </c>
      <c r="R47" s="20">
        <v>-10554059</v>
      </c>
      <c r="S47" s="20">
        <v>711987</v>
      </c>
      <c r="T47" s="20">
        <v>-1111712</v>
      </c>
      <c r="U47" s="20">
        <v>-3662187</v>
      </c>
      <c r="V47" s="20">
        <v>-4061912</v>
      </c>
      <c r="W47" s="20">
        <v>-25296155</v>
      </c>
      <c r="X47" s="20">
        <v>-12428812</v>
      </c>
      <c r="Y47" s="20">
        <v>-12867343</v>
      </c>
      <c r="Z47" s="47">
        <v>103.52834204910333</v>
      </c>
      <c r="AA47" s="22">
        <v>-12428812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-11245818</v>
      </c>
      <c r="D50" s="50">
        <f t="shared" ref="D50:Y50" si="7">SUM(D47:D49)</f>
        <v>0</v>
      </c>
      <c r="E50" s="51">
        <f t="shared" si="7"/>
        <v>-7158112</v>
      </c>
      <c r="F50" s="52">
        <f t="shared" si="7"/>
        <v>-12428812</v>
      </c>
      <c r="G50" s="52">
        <f t="shared" si="7"/>
        <v>0</v>
      </c>
      <c r="H50" s="52">
        <f t="shared" si="7"/>
        <v>-12637808</v>
      </c>
      <c r="I50" s="52">
        <f t="shared" si="7"/>
        <v>0</v>
      </c>
      <c r="J50" s="52">
        <f t="shared" si="7"/>
        <v>-12637808</v>
      </c>
      <c r="K50" s="52">
        <f t="shared" si="7"/>
        <v>1360918</v>
      </c>
      <c r="L50" s="52">
        <f t="shared" si="7"/>
        <v>282401</v>
      </c>
      <c r="M50" s="52">
        <f t="shared" si="7"/>
        <v>314305</v>
      </c>
      <c r="N50" s="52">
        <f t="shared" si="7"/>
        <v>1957624</v>
      </c>
      <c r="O50" s="52">
        <f t="shared" si="7"/>
        <v>-7091280</v>
      </c>
      <c r="P50" s="52">
        <f t="shared" si="7"/>
        <v>-3240835</v>
      </c>
      <c r="Q50" s="52">
        <f t="shared" si="7"/>
        <v>-221944</v>
      </c>
      <c r="R50" s="52">
        <f t="shared" si="7"/>
        <v>-10554059</v>
      </c>
      <c r="S50" s="52">
        <f t="shared" si="7"/>
        <v>711987</v>
      </c>
      <c r="T50" s="52">
        <f t="shared" si="7"/>
        <v>-1111712</v>
      </c>
      <c r="U50" s="52">
        <f t="shared" si="7"/>
        <v>-3662187</v>
      </c>
      <c r="V50" s="52">
        <f t="shared" si="7"/>
        <v>-4061912</v>
      </c>
      <c r="W50" s="52">
        <f t="shared" si="7"/>
        <v>-25296155</v>
      </c>
      <c r="X50" s="52">
        <f t="shared" si="7"/>
        <v>-12428812</v>
      </c>
      <c r="Y50" s="52">
        <f t="shared" si="7"/>
        <v>-12867343</v>
      </c>
      <c r="Z50" s="53">
        <f>+IF(X50&lt;&gt;0,+(Y50/X50)*100,0)</f>
        <v>103.52834204910333</v>
      </c>
      <c r="AA50" s="54">
        <f>SUM(AA47:AA49)</f>
        <v>-12428812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1683905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1683905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2000004</v>
      </c>
      <c r="F17" s="20">
        <v>2000004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1069080</v>
      </c>
      <c r="T17" s="20"/>
      <c r="U17" s="24"/>
      <c r="V17" s="24">
        <v>1069080</v>
      </c>
      <c r="W17" s="24">
        <v>1069080</v>
      </c>
      <c r="X17" s="20">
        <v>2000004</v>
      </c>
      <c r="Y17" s="24">
        <v>-930924</v>
      </c>
      <c r="Z17" s="25">
        <v>-46.546106907786182</v>
      </c>
      <c r="AA17" s="26">
        <v>2000004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2000004</v>
      </c>
      <c r="F25" s="36">
        <f t="shared" si="1"/>
        <v>2000004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1069080</v>
      </c>
      <c r="T25" s="36">
        <f t="shared" si="1"/>
        <v>0</v>
      </c>
      <c r="U25" s="36">
        <f t="shared" si="1"/>
        <v>0</v>
      </c>
      <c r="V25" s="36">
        <f t="shared" si="1"/>
        <v>1069080</v>
      </c>
      <c r="W25" s="36">
        <f t="shared" si="1"/>
        <v>1069080</v>
      </c>
      <c r="X25" s="36">
        <f t="shared" si="1"/>
        <v>2000004</v>
      </c>
      <c r="Y25" s="36">
        <f t="shared" si="1"/>
        <v>-930924</v>
      </c>
      <c r="Z25" s="37">
        <f>+IF(X25&lt;&gt;0,+(Y25/X25)*100,0)</f>
        <v>-46.546106907786182</v>
      </c>
      <c r="AA25" s="38">
        <f>SUM(AA15:AA24)</f>
        <v>2000004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1683905</v>
      </c>
      <c r="D26" s="29">
        <f>+D13+D25</f>
        <v>0</v>
      </c>
      <c r="E26" s="30">
        <f t="shared" si="2"/>
        <v>2000004</v>
      </c>
      <c r="F26" s="31">
        <f t="shared" si="2"/>
        <v>2000004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1069080</v>
      </c>
      <c r="T26" s="31">
        <f t="shared" si="2"/>
        <v>0</v>
      </c>
      <c r="U26" s="31">
        <f t="shared" si="2"/>
        <v>0</v>
      </c>
      <c r="V26" s="31">
        <f t="shared" si="2"/>
        <v>1069080</v>
      </c>
      <c r="W26" s="31">
        <f t="shared" si="2"/>
        <v>1069080</v>
      </c>
      <c r="X26" s="31">
        <f t="shared" si="2"/>
        <v>2000004</v>
      </c>
      <c r="Y26" s="31">
        <f t="shared" si="2"/>
        <v>-930924</v>
      </c>
      <c r="Z26" s="32">
        <f>+IF(X26&lt;&gt;0,+(Y26/X26)*100,0)</f>
        <v>-46.546106907786182</v>
      </c>
      <c r="AA26" s="33">
        <f>+AA13+AA25</f>
        <v>2000004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1683905</v>
      </c>
      <c r="D45" s="42">
        <f t="shared" si="6"/>
        <v>0</v>
      </c>
      <c r="E45" s="43">
        <f t="shared" si="6"/>
        <v>2000004</v>
      </c>
      <c r="F45" s="44">
        <f t="shared" si="6"/>
        <v>2000004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1069080</v>
      </c>
      <c r="T45" s="44">
        <f t="shared" si="6"/>
        <v>0</v>
      </c>
      <c r="U45" s="44">
        <f t="shared" si="6"/>
        <v>0</v>
      </c>
      <c r="V45" s="44">
        <f t="shared" si="6"/>
        <v>1069080</v>
      </c>
      <c r="W45" s="44">
        <f t="shared" si="6"/>
        <v>1069080</v>
      </c>
      <c r="X45" s="44">
        <f t="shared" si="6"/>
        <v>2000004</v>
      </c>
      <c r="Y45" s="44">
        <f t="shared" si="6"/>
        <v>-930924</v>
      </c>
      <c r="Z45" s="45">
        <f>+IF(X45&lt;&gt;0,+(Y45/X45)*100,0)</f>
        <v>-46.546106907786182</v>
      </c>
      <c r="AA45" s="46">
        <f>+AA26-AA44</f>
        <v>2000004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</v>
      </c>
      <c r="Y6" s="20">
        <v>17</v>
      </c>
      <c r="Z6" s="21">
        <v>-100</v>
      </c>
      <c r="AA6" s="22">
        <v>-17</v>
      </c>
    </row>
    <row r="7" spans="1:27" x14ac:dyDescent="0.25">
      <c r="A7" s="23" t="s">
        <v>35</v>
      </c>
      <c r="B7" s="17" t="s">
        <v>32</v>
      </c>
      <c r="C7" s="18">
        <v>17008827</v>
      </c>
      <c r="D7" s="18"/>
      <c r="E7" s="19">
        <v>27394978</v>
      </c>
      <c r="F7" s="20">
        <v>27394978</v>
      </c>
      <c r="G7" s="20">
        <v>565124</v>
      </c>
      <c r="H7" s="20">
        <v>683787</v>
      </c>
      <c r="I7" s="20">
        <v>112633</v>
      </c>
      <c r="J7" s="20">
        <v>1361544</v>
      </c>
      <c r="K7" s="20">
        <v>555033</v>
      </c>
      <c r="L7" s="20">
        <v>430570</v>
      </c>
      <c r="M7" s="20">
        <v>656282</v>
      </c>
      <c r="N7" s="20">
        <v>1641885</v>
      </c>
      <c r="O7" s="20">
        <v>339806</v>
      </c>
      <c r="P7" s="20">
        <v>437225</v>
      </c>
      <c r="Q7" s="20">
        <v>241757</v>
      </c>
      <c r="R7" s="20">
        <v>1018788</v>
      </c>
      <c r="S7" s="20">
        <v>141101</v>
      </c>
      <c r="T7" s="20">
        <v>-572856</v>
      </c>
      <c r="U7" s="20">
        <v>263098</v>
      </c>
      <c r="V7" s="20">
        <v>-168657</v>
      </c>
      <c r="W7" s="20">
        <v>3853560</v>
      </c>
      <c r="X7" s="20">
        <v>27394978</v>
      </c>
      <c r="Y7" s="20">
        <v>-23541418</v>
      </c>
      <c r="Z7" s="21">
        <v>-85.933334204539236</v>
      </c>
      <c r="AA7" s="22">
        <v>27394978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17008827</v>
      </c>
      <c r="D13" s="29">
        <f>SUM(D6:D12)</f>
        <v>0</v>
      </c>
      <c r="E13" s="30">
        <f t="shared" si="0"/>
        <v>27394961</v>
      </c>
      <c r="F13" s="31">
        <f t="shared" si="0"/>
        <v>27394961</v>
      </c>
      <c r="G13" s="31">
        <f t="shared" si="0"/>
        <v>565124</v>
      </c>
      <c r="H13" s="31">
        <f t="shared" si="0"/>
        <v>683787</v>
      </c>
      <c r="I13" s="31">
        <f t="shared" si="0"/>
        <v>112633</v>
      </c>
      <c r="J13" s="31">
        <f t="shared" si="0"/>
        <v>1361544</v>
      </c>
      <c r="K13" s="31">
        <f t="shared" si="0"/>
        <v>555033</v>
      </c>
      <c r="L13" s="31">
        <f t="shared" si="0"/>
        <v>430570</v>
      </c>
      <c r="M13" s="31">
        <f t="shared" si="0"/>
        <v>656282</v>
      </c>
      <c r="N13" s="31">
        <f t="shared" si="0"/>
        <v>1641885</v>
      </c>
      <c r="O13" s="31">
        <f t="shared" si="0"/>
        <v>339806</v>
      </c>
      <c r="P13" s="31">
        <f t="shared" si="0"/>
        <v>437225</v>
      </c>
      <c r="Q13" s="31">
        <f t="shared" si="0"/>
        <v>241757</v>
      </c>
      <c r="R13" s="31">
        <f t="shared" si="0"/>
        <v>1018788</v>
      </c>
      <c r="S13" s="31">
        <f t="shared" si="0"/>
        <v>141101</v>
      </c>
      <c r="T13" s="31">
        <f t="shared" si="0"/>
        <v>-572856</v>
      </c>
      <c r="U13" s="31">
        <f t="shared" si="0"/>
        <v>263098</v>
      </c>
      <c r="V13" s="31">
        <f t="shared" si="0"/>
        <v>-168657</v>
      </c>
      <c r="W13" s="31">
        <f t="shared" si="0"/>
        <v>3853560</v>
      </c>
      <c r="X13" s="31">
        <f t="shared" si="0"/>
        <v>27394961</v>
      </c>
      <c r="Y13" s="31">
        <f t="shared" si="0"/>
        <v>-23541401</v>
      </c>
      <c r="Z13" s="32">
        <f>+IF(X13&lt;&gt;0,+(Y13/X13)*100,0)</f>
        <v>-85.93332547544054</v>
      </c>
      <c r="AA13" s="33">
        <f>SUM(AA6:AA12)</f>
        <v>27394961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10710001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10710001</v>
      </c>
      <c r="Y17" s="24">
        <v>-10710001</v>
      </c>
      <c r="Z17" s="25">
        <v>-100</v>
      </c>
      <c r="AA17" s="26">
        <v>10710001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10710001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10710001</v>
      </c>
      <c r="Y25" s="36">
        <f t="shared" si="1"/>
        <v>-10710001</v>
      </c>
      <c r="Z25" s="37">
        <f>+IF(X25&lt;&gt;0,+(Y25/X25)*100,0)</f>
        <v>-100</v>
      </c>
      <c r="AA25" s="38">
        <f>SUM(AA15:AA24)</f>
        <v>10710001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17008827</v>
      </c>
      <c r="D26" s="29">
        <f>+D13+D25</f>
        <v>0</v>
      </c>
      <c r="E26" s="30">
        <f t="shared" si="2"/>
        <v>27394961</v>
      </c>
      <c r="F26" s="31">
        <f t="shared" si="2"/>
        <v>38104962</v>
      </c>
      <c r="G26" s="31">
        <f t="shared" si="2"/>
        <v>565124</v>
      </c>
      <c r="H26" s="31">
        <f t="shared" si="2"/>
        <v>683787</v>
      </c>
      <c r="I26" s="31">
        <f t="shared" si="2"/>
        <v>112633</v>
      </c>
      <c r="J26" s="31">
        <f t="shared" si="2"/>
        <v>1361544</v>
      </c>
      <c r="K26" s="31">
        <f t="shared" si="2"/>
        <v>555033</v>
      </c>
      <c r="L26" s="31">
        <f t="shared" si="2"/>
        <v>430570</v>
      </c>
      <c r="M26" s="31">
        <f t="shared" si="2"/>
        <v>656282</v>
      </c>
      <c r="N26" s="31">
        <f t="shared" si="2"/>
        <v>1641885</v>
      </c>
      <c r="O26" s="31">
        <f t="shared" si="2"/>
        <v>339806</v>
      </c>
      <c r="P26" s="31">
        <f t="shared" si="2"/>
        <v>437225</v>
      </c>
      <c r="Q26" s="31">
        <f t="shared" si="2"/>
        <v>241757</v>
      </c>
      <c r="R26" s="31">
        <f t="shared" si="2"/>
        <v>1018788</v>
      </c>
      <c r="S26" s="31">
        <f t="shared" si="2"/>
        <v>141101</v>
      </c>
      <c r="T26" s="31">
        <f t="shared" si="2"/>
        <v>-572856</v>
      </c>
      <c r="U26" s="31">
        <f t="shared" si="2"/>
        <v>263098</v>
      </c>
      <c r="V26" s="31">
        <f t="shared" si="2"/>
        <v>-168657</v>
      </c>
      <c r="W26" s="31">
        <f t="shared" si="2"/>
        <v>3853560</v>
      </c>
      <c r="X26" s="31">
        <f t="shared" si="2"/>
        <v>38104962</v>
      </c>
      <c r="Y26" s="31">
        <f t="shared" si="2"/>
        <v>-34251402</v>
      </c>
      <c r="Z26" s="32">
        <f>+IF(X26&lt;&gt;0,+(Y26/X26)*100,0)</f>
        <v>-89.88698637201108</v>
      </c>
      <c r="AA26" s="33">
        <f>+AA13+AA25</f>
        <v>38104962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6417000</v>
      </c>
      <c r="T33" s="20"/>
      <c r="U33" s="20"/>
      <c r="V33" s="20">
        <v>6417000</v>
      </c>
      <c r="W33" s="20">
        <v>6417000</v>
      </c>
      <c r="X33" s="20"/>
      <c r="Y33" s="20">
        <v>6417000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6417000</v>
      </c>
      <c r="T37" s="31">
        <f t="shared" si="3"/>
        <v>0</v>
      </c>
      <c r="U37" s="31">
        <f t="shared" si="3"/>
        <v>0</v>
      </c>
      <c r="V37" s="31">
        <f t="shared" si="3"/>
        <v>6417000</v>
      </c>
      <c r="W37" s="31">
        <f t="shared" si="3"/>
        <v>6417000</v>
      </c>
      <c r="X37" s="31">
        <f t="shared" si="3"/>
        <v>-1</v>
      </c>
      <c r="Y37" s="31">
        <f t="shared" si="3"/>
        <v>6417001</v>
      </c>
      <c r="Z37" s="32">
        <f>+IF(X37&lt;&gt;0,+(Y37/X37)*100,0)</f>
        <v>-641700100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6417000</v>
      </c>
      <c r="T44" s="31">
        <f t="shared" si="5"/>
        <v>0</v>
      </c>
      <c r="U44" s="31">
        <f t="shared" si="5"/>
        <v>0</v>
      </c>
      <c r="V44" s="31">
        <f t="shared" si="5"/>
        <v>6417000</v>
      </c>
      <c r="W44" s="31">
        <f t="shared" si="5"/>
        <v>6417000</v>
      </c>
      <c r="X44" s="31">
        <f t="shared" si="5"/>
        <v>-1</v>
      </c>
      <c r="Y44" s="31">
        <f t="shared" si="5"/>
        <v>6417001</v>
      </c>
      <c r="Z44" s="32">
        <f>+IF(X44&lt;&gt;0,+(Y44/X44)*100,0)</f>
        <v>-641700100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17008827</v>
      </c>
      <c r="D45" s="42">
        <f t="shared" si="6"/>
        <v>0</v>
      </c>
      <c r="E45" s="43">
        <f t="shared" si="6"/>
        <v>27394962</v>
      </c>
      <c r="F45" s="44">
        <f t="shared" si="6"/>
        <v>38104963</v>
      </c>
      <c r="G45" s="44">
        <f t="shared" si="6"/>
        <v>565124</v>
      </c>
      <c r="H45" s="44">
        <f t="shared" si="6"/>
        <v>683787</v>
      </c>
      <c r="I45" s="44">
        <f t="shared" si="6"/>
        <v>112633</v>
      </c>
      <c r="J45" s="44">
        <f t="shared" si="6"/>
        <v>1361544</v>
      </c>
      <c r="K45" s="44">
        <f t="shared" si="6"/>
        <v>555033</v>
      </c>
      <c r="L45" s="44">
        <f t="shared" si="6"/>
        <v>430570</v>
      </c>
      <c r="M45" s="44">
        <f t="shared" si="6"/>
        <v>656282</v>
      </c>
      <c r="N45" s="44">
        <f t="shared" si="6"/>
        <v>1641885</v>
      </c>
      <c r="O45" s="44">
        <f t="shared" si="6"/>
        <v>339806</v>
      </c>
      <c r="P45" s="44">
        <f t="shared" si="6"/>
        <v>437225</v>
      </c>
      <c r="Q45" s="44">
        <f t="shared" si="6"/>
        <v>241757</v>
      </c>
      <c r="R45" s="44">
        <f t="shared" si="6"/>
        <v>1018788</v>
      </c>
      <c r="S45" s="44">
        <f t="shared" si="6"/>
        <v>-6275899</v>
      </c>
      <c r="T45" s="44">
        <f t="shared" si="6"/>
        <v>-572856</v>
      </c>
      <c r="U45" s="44">
        <f t="shared" si="6"/>
        <v>263098</v>
      </c>
      <c r="V45" s="44">
        <f t="shared" si="6"/>
        <v>-6585657</v>
      </c>
      <c r="W45" s="44">
        <f t="shared" si="6"/>
        <v>-2563440</v>
      </c>
      <c r="X45" s="44">
        <f t="shared" si="6"/>
        <v>38104963</v>
      </c>
      <c r="Y45" s="44">
        <f t="shared" si="6"/>
        <v>-40668403</v>
      </c>
      <c r="Z45" s="45">
        <f>+IF(X45&lt;&gt;0,+(Y45/X45)*100,0)</f>
        <v>-106.72731266003328</v>
      </c>
      <c r="AA45" s="46">
        <f>+AA26-AA44</f>
        <v>38104963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3946720</v>
      </c>
      <c r="D47" s="18"/>
      <c r="E47" s="19">
        <v>-3</v>
      </c>
      <c r="F47" s="20">
        <v>-2</v>
      </c>
      <c r="G47" s="20"/>
      <c r="H47" s="20">
        <v>59494</v>
      </c>
      <c r="I47" s="20">
        <v>356</v>
      </c>
      <c r="J47" s="20">
        <v>59850</v>
      </c>
      <c r="K47" s="20"/>
      <c r="L47" s="20">
        <v>77114</v>
      </c>
      <c r="M47" s="20"/>
      <c r="N47" s="20">
        <v>77114</v>
      </c>
      <c r="O47" s="20"/>
      <c r="P47" s="20">
        <v>-5272</v>
      </c>
      <c r="Q47" s="20"/>
      <c r="R47" s="20">
        <v>-5272</v>
      </c>
      <c r="S47" s="20"/>
      <c r="T47" s="20"/>
      <c r="U47" s="20"/>
      <c r="V47" s="20"/>
      <c r="W47" s="20">
        <v>131692</v>
      </c>
      <c r="X47" s="20">
        <v>-2</v>
      </c>
      <c r="Y47" s="20">
        <v>131694</v>
      </c>
      <c r="Z47" s="47">
        <v>-6584700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3946720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-2</v>
      </c>
      <c r="G50" s="52">
        <f t="shared" si="7"/>
        <v>0</v>
      </c>
      <c r="H50" s="52">
        <f t="shared" si="7"/>
        <v>59494</v>
      </c>
      <c r="I50" s="52">
        <f t="shared" si="7"/>
        <v>356</v>
      </c>
      <c r="J50" s="52">
        <f t="shared" si="7"/>
        <v>59850</v>
      </c>
      <c r="K50" s="52">
        <f t="shared" si="7"/>
        <v>0</v>
      </c>
      <c r="L50" s="52">
        <f t="shared" si="7"/>
        <v>77114</v>
      </c>
      <c r="M50" s="52">
        <f t="shared" si="7"/>
        <v>0</v>
      </c>
      <c r="N50" s="52">
        <f t="shared" si="7"/>
        <v>77114</v>
      </c>
      <c r="O50" s="52">
        <f t="shared" si="7"/>
        <v>0</v>
      </c>
      <c r="P50" s="52">
        <f t="shared" si="7"/>
        <v>-5272</v>
      </c>
      <c r="Q50" s="52">
        <f t="shared" si="7"/>
        <v>0</v>
      </c>
      <c r="R50" s="52">
        <f t="shared" si="7"/>
        <v>-5272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131692</v>
      </c>
      <c r="X50" s="52">
        <f t="shared" si="7"/>
        <v>-2</v>
      </c>
      <c r="Y50" s="52">
        <f t="shared" si="7"/>
        <v>131694</v>
      </c>
      <c r="Z50" s="53">
        <f>+IF(X50&lt;&gt;0,+(Y50/X50)*100,0)</f>
        <v>-6584700</v>
      </c>
      <c r="AA50" s="54">
        <f>SUM(AA47:AA49)</f>
        <v>-2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158035</v>
      </c>
      <c r="J12" s="20">
        <v>158035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158035</v>
      </c>
      <c r="X12" s="20"/>
      <c r="Y12" s="20">
        <v>158035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158035</v>
      </c>
      <c r="J13" s="31">
        <f t="shared" si="0"/>
        <v>158035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158035</v>
      </c>
      <c r="X13" s="31">
        <f t="shared" si="0"/>
        <v>0</v>
      </c>
      <c r="Y13" s="31">
        <f t="shared" si="0"/>
        <v>158035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89084543</v>
      </c>
      <c r="D17" s="18"/>
      <c r="E17" s="19">
        <v>122801831</v>
      </c>
      <c r="F17" s="20">
        <v>127701831</v>
      </c>
      <c r="G17" s="24"/>
      <c r="H17" s="24">
        <v>134160</v>
      </c>
      <c r="I17" s="24">
        <v>86210940</v>
      </c>
      <c r="J17" s="20">
        <v>86345100</v>
      </c>
      <c r="K17" s="24">
        <v>312103</v>
      </c>
      <c r="L17" s="24">
        <v>412246</v>
      </c>
      <c r="M17" s="20">
        <v>452081</v>
      </c>
      <c r="N17" s="24">
        <v>1176430</v>
      </c>
      <c r="O17" s="24">
        <v>526975</v>
      </c>
      <c r="P17" s="24">
        <v>366775</v>
      </c>
      <c r="Q17" s="20">
        <v>259840</v>
      </c>
      <c r="R17" s="24">
        <v>1153590</v>
      </c>
      <c r="S17" s="24">
        <v>350163</v>
      </c>
      <c r="T17" s="20">
        <v>2612407</v>
      </c>
      <c r="U17" s="24"/>
      <c r="V17" s="24">
        <v>2962570</v>
      </c>
      <c r="W17" s="24">
        <v>91637690</v>
      </c>
      <c r="X17" s="20">
        <v>127701831</v>
      </c>
      <c r="Y17" s="24">
        <v>-36064141</v>
      </c>
      <c r="Z17" s="25">
        <v>-28.240895778542125</v>
      </c>
      <c r="AA17" s="26">
        <v>127701831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89084543</v>
      </c>
      <c r="D25" s="29">
        <f t="shared" ref="D25:Y25" si="1">SUM(D15:D24)</f>
        <v>0</v>
      </c>
      <c r="E25" s="35">
        <f t="shared" si="1"/>
        <v>122801831</v>
      </c>
      <c r="F25" s="36">
        <f t="shared" si="1"/>
        <v>127701831</v>
      </c>
      <c r="G25" s="36">
        <f t="shared" si="1"/>
        <v>0</v>
      </c>
      <c r="H25" s="36">
        <f t="shared" si="1"/>
        <v>134160</v>
      </c>
      <c r="I25" s="36">
        <f t="shared" si="1"/>
        <v>86210940</v>
      </c>
      <c r="J25" s="36">
        <f t="shared" si="1"/>
        <v>86345100</v>
      </c>
      <c r="K25" s="36">
        <f t="shared" si="1"/>
        <v>312103</v>
      </c>
      <c r="L25" s="36">
        <f t="shared" si="1"/>
        <v>412246</v>
      </c>
      <c r="M25" s="36">
        <f t="shared" si="1"/>
        <v>452081</v>
      </c>
      <c r="N25" s="36">
        <f t="shared" si="1"/>
        <v>1176430</v>
      </c>
      <c r="O25" s="36">
        <f t="shared" si="1"/>
        <v>526975</v>
      </c>
      <c r="P25" s="36">
        <f t="shared" si="1"/>
        <v>366775</v>
      </c>
      <c r="Q25" s="36">
        <f t="shared" si="1"/>
        <v>259840</v>
      </c>
      <c r="R25" s="36">
        <f t="shared" si="1"/>
        <v>1153590</v>
      </c>
      <c r="S25" s="36">
        <f t="shared" si="1"/>
        <v>350163</v>
      </c>
      <c r="T25" s="36">
        <f t="shared" si="1"/>
        <v>2612407</v>
      </c>
      <c r="U25" s="36">
        <f t="shared" si="1"/>
        <v>0</v>
      </c>
      <c r="V25" s="36">
        <f t="shared" si="1"/>
        <v>2962570</v>
      </c>
      <c r="W25" s="36">
        <f t="shared" si="1"/>
        <v>91637690</v>
      </c>
      <c r="X25" s="36">
        <f t="shared" si="1"/>
        <v>127701831</v>
      </c>
      <c r="Y25" s="36">
        <f t="shared" si="1"/>
        <v>-36064141</v>
      </c>
      <c r="Z25" s="37">
        <f>+IF(X25&lt;&gt;0,+(Y25/X25)*100,0)</f>
        <v>-28.240895778542125</v>
      </c>
      <c r="AA25" s="38">
        <f>SUM(AA15:AA24)</f>
        <v>127701831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89084543</v>
      </c>
      <c r="D26" s="29">
        <f>+D13+D25</f>
        <v>0</v>
      </c>
      <c r="E26" s="30">
        <f t="shared" si="2"/>
        <v>122801831</v>
      </c>
      <c r="F26" s="31">
        <f t="shared" si="2"/>
        <v>127701831</v>
      </c>
      <c r="G26" s="31">
        <f t="shared" si="2"/>
        <v>0</v>
      </c>
      <c r="H26" s="31">
        <f t="shared" si="2"/>
        <v>134160</v>
      </c>
      <c r="I26" s="31">
        <f t="shared" si="2"/>
        <v>86368975</v>
      </c>
      <c r="J26" s="31">
        <f t="shared" si="2"/>
        <v>86503135</v>
      </c>
      <c r="K26" s="31">
        <f t="shared" si="2"/>
        <v>312103</v>
      </c>
      <c r="L26" s="31">
        <f t="shared" si="2"/>
        <v>412246</v>
      </c>
      <c r="M26" s="31">
        <f t="shared" si="2"/>
        <v>452081</v>
      </c>
      <c r="N26" s="31">
        <f t="shared" si="2"/>
        <v>1176430</v>
      </c>
      <c r="O26" s="31">
        <f t="shared" si="2"/>
        <v>526975</v>
      </c>
      <c r="P26" s="31">
        <f t="shared" si="2"/>
        <v>366775</v>
      </c>
      <c r="Q26" s="31">
        <f t="shared" si="2"/>
        <v>259840</v>
      </c>
      <c r="R26" s="31">
        <f t="shared" si="2"/>
        <v>1153590</v>
      </c>
      <c r="S26" s="31">
        <f t="shared" si="2"/>
        <v>350163</v>
      </c>
      <c r="T26" s="31">
        <f t="shared" si="2"/>
        <v>2612407</v>
      </c>
      <c r="U26" s="31">
        <f t="shared" si="2"/>
        <v>0</v>
      </c>
      <c r="V26" s="31">
        <f t="shared" si="2"/>
        <v>2962570</v>
      </c>
      <c r="W26" s="31">
        <f t="shared" si="2"/>
        <v>91795725</v>
      </c>
      <c r="X26" s="31">
        <f t="shared" si="2"/>
        <v>127701831</v>
      </c>
      <c r="Y26" s="31">
        <f t="shared" si="2"/>
        <v>-35906106</v>
      </c>
      <c r="Z26" s="32">
        <f>+IF(X26&lt;&gt;0,+(Y26/X26)*100,0)</f>
        <v>-28.117142658667127</v>
      </c>
      <c r="AA26" s="33">
        <f>+AA13+AA25</f>
        <v>127701831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89084543</v>
      </c>
      <c r="D45" s="42">
        <f t="shared" si="6"/>
        <v>0</v>
      </c>
      <c r="E45" s="43">
        <f t="shared" si="6"/>
        <v>122801831</v>
      </c>
      <c r="F45" s="44">
        <f t="shared" si="6"/>
        <v>127701831</v>
      </c>
      <c r="G45" s="44">
        <f t="shared" si="6"/>
        <v>0</v>
      </c>
      <c r="H45" s="44">
        <f t="shared" si="6"/>
        <v>134160</v>
      </c>
      <c r="I45" s="44">
        <f t="shared" si="6"/>
        <v>86368975</v>
      </c>
      <c r="J45" s="44">
        <f t="shared" si="6"/>
        <v>86503135</v>
      </c>
      <c r="K45" s="44">
        <f t="shared" si="6"/>
        <v>312103</v>
      </c>
      <c r="L45" s="44">
        <f t="shared" si="6"/>
        <v>412246</v>
      </c>
      <c r="M45" s="44">
        <f t="shared" si="6"/>
        <v>452081</v>
      </c>
      <c r="N45" s="44">
        <f t="shared" si="6"/>
        <v>1176430</v>
      </c>
      <c r="O45" s="44">
        <f t="shared" si="6"/>
        <v>526975</v>
      </c>
      <c r="P45" s="44">
        <f t="shared" si="6"/>
        <v>366775</v>
      </c>
      <c r="Q45" s="44">
        <f t="shared" si="6"/>
        <v>259840</v>
      </c>
      <c r="R45" s="44">
        <f t="shared" si="6"/>
        <v>1153590</v>
      </c>
      <c r="S45" s="44">
        <f t="shared" si="6"/>
        <v>350163</v>
      </c>
      <c r="T45" s="44">
        <f t="shared" si="6"/>
        <v>2612407</v>
      </c>
      <c r="U45" s="44">
        <f t="shared" si="6"/>
        <v>0</v>
      </c>
      <c r="V45" s="44">
        <f t="shared" si="6"/>
        <v>2962570</v>
      </c>
      <c r="W45" s="44">
        <f t="shared" si="6"/>
        <v>91795725</v>
      </c>
      <c r="X45" s="44">
        <f t="shared" si="6"/>
        <v>127701831</v>
      </c>
      <c r="Y45" s="44">
        <f t="shared" si="6"/>
        <v>-35906106</v>
      </c>
      <c r="Z45" s="45">
        <f>+IF(X45&lt;&gt;0,+(Y45/X45)*100,0)</f>
        <v>-28.117142658667127</v>
      </c>
      <c r="AA45" s="46">
        <f>+AA26-AA44</f>
        <v>127701831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>
        <v>-2142387</v>
      </c>
      <c r="D7" s="18"/>
      <c r="E7" s="19">
        <v>2</v>
      </c>
      <c r="F7" s="20">
        <v>2</v>
      </c>
      <c r="G7" s="20">
        <v>2826025</v>
      </c>
      <c r="H7" s="20">
        <v>-1863763</v>
      </c>
      <c r="I7" s="20">
        <v>2862437</v>
      </c>
      <c r="J7" s="20">
        <v>3824699</v>
      </c>
      <c r="K7" s="20">
        <v>-1219312</v>
      </c>
      <c r="L7" s="20">
        <v>595889</v>
      </c>
      <c r="M7" s="20">
        <v>3083473</v>
      </c>
      <c r="N7" s="20">
        <v>2460050</v>
      </c>
      <c r="O7" s="20">
        <v>1882374</v>
      </c>
      <c r="P7" s="20">
        <v>189706</v>
      </c>
      <c r="Q7" s="20">
        <v>2218776</v>
      </c>
      <c r="R7" s="20">
        <v>4290856</v>
      </c>
      <c r="S7" s="20">
        <v>104708</v>
      </c>
      <c r="T7" s="20">
        <v>-993346</v>
      </c>
      <c r="U7" s="20">
        <v>-1107526</v>
      </c>
      <c r="V7" s="20">
        <v>-1996164</v>
      </c>
      <c r="W7" s="20">
        <v>8579441</v>
      </c>
      <c r="X7" s="20">
        <v>2</v>
      </c>
      <c r="Y7" s="20">
        <v>8579439</v>
      </c>
      <c r="Z7" s="21">
        <v>428971950</v>
      </c>
      <c r="AA7" s="22">
        <v>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-2142387</v>
      </c>
      <c r="D13" s="29">
        <f>SUM(D6:D12)</f>
        <v>0</v>
      </c>
      <c r="E13" s="30">
        <f t="shared" si="0"/>
        <v>12</v>
      </c>
      <c r="F13" s="31">
        <f t="shared" si="0"/>
        <v>12</v>
      </c>
      <c r="G13" s="31">
        <f t="shared" si="0"/>
        <v>2826025</v>
      </c>
      <c r="H13" s="31">
        <f t="shared" si="0"/>
        <v>-1863763</v>
      </c>
      <c r="I13" s="31">
        <f t="shared" si="0"/>
        <v>2862437</v>
      </c>
      <c r="J13" s="31">
        <f t="shared" si="0"/>
        <v>3824699</v>
      </c>
      <c r="K13" s="31">
        <f t="shared" si="0"/>
        <v>-1219312</v>
      </c>
      <c r="L13" s="31">
        <f t="shared" si="0"/>
        <v>595889</v>
      </c>
      <c r="M13" s="31">
        <f t="shared" si="0"/>
        <v>3083473</v>
      </c>
      <c r="N13" s="31">
        <f t="shared" si="0"/>
        <v>2460050</v>
      </c>
      <c r="O13" s="31">
        <f t="shared" si="0"/>
        <v>1882374</v>
      </c>
      <c r="P13" s="31">
        <f t="shared" si="0"/>
        <v>189706</v>
      </c>
      <c r="Q13" s="31">
        <f t="shared" si="0"/>
        <v>2218776</v>
      </c>
      <c r="R13" s="31">
        <f t="shared" si="0"/>
        <v>4290856</v>
      </c>
      <c r="S13" s="31">
        <f t="shared" si="0"/>
        <v>104708</v>
      </c>
      <c r="T13" s="31">
        <f t="shared" si="0"/>
        <v>-993346</v>
      </c>
      <c r="U13" s="31">
        <f t="shared" si="0"/>
        <v>-1107526</v>
      </c>
      <c r="V13" s="31">
        <f t="shared" si="0"/>
        <v>-1996164</v>
      </c>
      <c r="W13" s="31">
        <f t="shared" si="0"/>
        <v>8579441</v>
      </c>
      <c r="X13" s="31">
        <f t="shared" si="0"/>
        <v>12</v>
      </c>
      <c r="Y13" s="31">
        <f t="shared" si="0"/>
        <v>8579429</v>
      </c>
      <c r="Z13" s="32">
        <f>+IF(X13&lt;&gt;0,+(Y13/X13)*100,0)</f>
        <v>71495241.666666657</v>
      </c>
      <c r="AA13" s="33">
        <f>SUM(AA6:AA12)</f>
        <v>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18470221</v>
      </c>
      <c r="D17" s="18"/>
      <c r="E17" s="19">
        <v>19710000</v>
      </c>
      <c r="F17" s="20">
        <v>19710000</v>
      </c>
      <c r="G17" s="24">
        <v>1739118</v>
      </c>
      <c r="H17" s="24">
        <v>561774</v>
      </c>
      <c r="I17" s="24"/>
      <c r="J17" s="20">
        <v>2300892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1057085</v>
      </c>
      <c r="V17" s="24">
        <v>1057085</v>
      </c>
      <c r="W17" s="24">
        <v>3357977</v>
      </c>
      <c r="X17" s="20">
        <v>19710000</v>
      </c>
      <c r="Y17" s="24">
        <v>-16352023</v>
      </c>
      <c r="Z17" s="25">
        <v>-82.963079654997458</v>
      </c>
      <c r="AA17" s="26">
        <v>19710000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18470221</v>
      </c>
      <c r="D25" s="29">
        <f t="shared" ref="D25:Y25" si="1">SUM(D15:D24)</f>
        <v>0</v>
      </c>
      <c r="E25" s="35">
        <f t="shared" si="1"/>
        <v>19710000</v>
      </c>
      <c r="F25" s="36">
        <f t="shared" si="1"/>
        <v>19710000</v>
      </c>
      <c r="G25" s="36">
        <f t="shared" si="1"/>
        <v>1739118</v>
      </c>
      <c r="H25" s="36">
        <f t="shared" si="1"/>
        <v>561774</v>
      </c>
      <c r="I25" s="36">
        <f t="shared" si="1"/>
        <v>0</v>
      </c>
      <c r="J25" s="36">
        <f t="shared" si="1"/>
        <v>2300892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1057085</v>
      </c>
      <c r="V25" s="36">
        <f t="shared" si="1"/>
        <v>1057085</v>
      </c>
      <c r="W25" s="36">
        <f t="shared" si="1"/>
        <v>3357977</v>
      </c>
      <c r="X25" s="36">
        <f t="shared" si="1"/>
        <v>19710000</v>
      </c>
      <c r="Y25" s="36">
        <f t="shared" si="1"/>
        <v>-16352023</v>
      </c>
      <c r="Z25" s="37">
        <f>+IF(X25&lt;&gt;0,+(Y25/X25)*100,0)</f>
        <v>-82.963079654997458</v>
      </c>
      <c r="AA25" s="38">
        <f>SUM(AA15:AA24)</f>
        <v>19710000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16327834</v>
      </c>
      <c r="D26" s="29">
        <f>+D13+D25</f>
        <v>0</v>
      </c>
      <c r="E26" s="30">
        <f t="shared" si="2"/>
        <v>19710012</v>
      </c>
      <c r="F26" s="31">
        <f t="shared" si="2"/>
        <v>19710012</v>
      </c>
      <c r="G26" s="31">
        <f t="shared" si="2"/>
        <v>4565143</v>
      </c>
      <c r="H26" s="31">
        <f t="shared" si="2"/>
        <v>-1301989</v>
      </c>
      <c r="I26" s="31">
        <f t="shared" si="2"/>
        <v>2862437</v>
      </c>
      <c r="J26" s="31">
        <f t="shared" si="2"/>
        <v>6125591</v>
      </c>
      <c r="K26" s="31">
        <f t="shared" si="2"/>
        <v>-1219312</v>
      </c>
      <c r="L26" s="31">
        <f t="shared" si="2"/>
        <v>595889</v>
      </c>
      <c r="M26" s="31">
        <f t="shared" si="2"/>
        <v>3083473</v>
      </c>
      <c r="N26" s="31">
        <f t="shared" si="2"/>
        <v>2460050</v>
      </c>
      <c r="O26" s="31">
        <f t="shared" si="2"/>
        <v>1882374</v>
      </c>
      <c r="P26" s="31">
        <f t="shared" si="2"/>
        <v>189706</v>
      </c>
      <c r="Q26" s="31">
        <f t="shared" si="2"/>
        <v>2218776</v>
      </c>
      <c r="R26" s="31">
        <f t="shared" si="2"/>
        <v>4290856</v>
      </c>
      <c r="S26" s="31">
        <f t="shared" si="2"/>
        <v>104708</v>
      </c>
      <c r="T26" s="31">
        <f t="shared" si="2"/>
        <v>-993346</v>
      </c>
      <c r="U26" s="31">
        <f t="shared" si="2"/>
        <v>-50441</v>
      </c>
      <c r="V26" s="31">
        <f t="shared" si="2"/>
        <v>-939079</v>
      </c>
      <c r="W26" s="31">
        <f t="shared" si="2"/>
        <v>11937418</v>
      </c>
      <c r="X26" s="31">
        <f t="shared" si="2"/>
        <v>19710012</v>
      </c>
      <c r="Y26" s="31">
        <f t="shared" si="2"/>
        <v>-7772594</v>
      </c>
      <c r="Z26" s="32">
        <f>+IF(X26&lt;&gt;0,+(Y26/X26)*100,0)</f>
        <v>-39.434750217300731</v>
      </c>
      <c r="AA26" s="33">
        <f>+AA13+AA25</f>
        <v>19710012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90054</v>
      </c>
      <c r="D31" s="18"/>
      <c r="E31" s="19"/>
      <c r="F31" s="20"/>
      <c r="G31" s="20">
        <v>-21</v>
      </c>
      <c r="H31" s="20">
        <v>6123</v>
      </c>
      <c r="I31" s="20">
        <v>-3339</v>
      </c>
      <c r="J31" s="20">
        <v>2763</v>
      </c>
      <c r="K31" s="20">
        <v>80098</v>
      </c>
      <c r="L31" s="20"/>
      <c r="M31" s="20">
        <v>7856</v>
      </c>
      <c r="N31" s="20">
        <v>87954</v>
      </c>
      <c r="O31" s="20"/>
      <c r="P31" s="20"/>
      <c r="Q31" s="20"/>
      <c r="R31" s="20"/>
      <c r="S31" s="20">
        <v>-7399</v>
      </c>
      <c r="T31" s="20">
        <v>9016</v>
      </c>
      <c r="U31" s="20">
        <v>59777</v>
      </c>
      <c r="V31" s="20">
        <v>61394</v>
      </c>
      <c r="W31" s="20">
        <v>152111</v>
      </c>
      <c r="X31" s="20"/>
      <c r="Y31" s="20">
        <v>152111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69</v>
      </c>
      <c r="F32" s="20">
        <v>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69</v>
      </c>
      <c r="Y32" s="20">
        <v>-69</v>
      </c>
      <c r="Z32" s="21">
        <v>-100</v>
      </c>
      <c r="AA32" s="22">
        <v>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90054</v>
      </c>
      <c r="D37" s="29">
        <f t="shared" ref="D37:Y37" si="3">SUM(D29:D36)</f>
        <v>0</v>
      </c>
      <c r="E37" s="30">
        <f t="shared" si="3"/>
        <v>69</v>
      </c>
      <c r="F37" s="31">
        <f t="shared" si="3"/>
        <v>69</v>
      </c>
      <c r="G37" s="31">
        <f t="shared" si="3"/>
        <v>-21</v>
      </c>
      <c r="H37" s="31">
        <f t="shared" si="3"/>
        <v>6123</v>
      </c>
      <c r="I37" s="31">
        <f t="shared" si="3"/>
        <v>-3339</v>
      </c>
      <c r="J37" s="31">
        <f t="shared" si="3"/>
        <v>2763</v>
      </c>
      <c r="K37" s="31">
        <f t="shared" si="3"/>
        <v>80098</v>
      </c>
      <c r="L37" s="31">
        <f t="shared" si="3"/>
        <v>0</v>
      </c>
      <c r="M37" s="31">
        <f t="shared" si="3"/>
        <v>7856</v>
      </c>
      <c r="N37" s="31">
        <f t="shared" si="3"/>
        <v>87954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-7399</v>
      </c>
      <c r="T37" s="31">
        <f t="shared" si="3"/>
        <v>9016</v>
      </c>
      <c r="U37" s="31">
        <f t="shared" si="3"/>
        <v>59777</v>
      </c>
      <c r="V37" s="31">
        <f t="shared" si="3"/>
        <v>61394</v>
      </c>
      <c r="W37" s="31">
        <f t="shared" si="3"/>
        <v>152111</v>
      </c>
      <c r="X37" s="31">
        <f t="shared" si="3"/>
        <v>69</v>
      </c>
      <c r="Y37" s="31">
        <f t="shared" si="3"/>
        <v>152042</v>
      </c>
      <c r="Z37" s="32">
        <f>+IF(X37&lt;&gt;0,+(Y37/X37)*100,0)</f>
        <v>220350.72463768115</v>
      </c>
      <c r="AA37" s="33">
        <f>SUM(AA29:AA36)</f>
        <v>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90054</v>
      </c>
      <c r="D44" s="29">
        <f>+D37+D43</f>
        <v>0</v>
      </c>
      <c r="E44" s="30">
        <f t="shared" si="5"/>
        <v>69</v>
      </c>
      <c r="F44" s="31">
        <f t="shared" si="5"/>
        <v>69</v>
      </c>
      <c r="G44" s="31">
        <f t="shared" si="5"/>
        <v>-21</v>
      </c>
      <c r="H44" s="31">
        <f t="shared" si="5"/>
        <v>6123</v>
      </c>
      <c r="I44" s="31">
        <f t="shared" si="5"/>
        <v>-3339</v>
      </c>
      <c r="J44" s="31">
        <f t="shared" si="5"/>
        <v>2763</v>
      </c>
      <c r="K44" s="31">
        <f t="shared" si="5"/>
        <v>80098</v>
      </c>
      <c r="L44" s="31">
        <f t="shared" si="5"/>
        <v>0</v>
      </c>
      <c r="M44" s="31">
        <f t="shared" si="5"/>
        <v>7856</v>
      </c>
      <c r="N44" s="31">
        <f t="shared" si="5"/>
        <v>87954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-7399</v>
      </c>
      <c r="T44" s="31">
        <f t="shared" si="5"/>
        <v>9016</v>
      </c>
      <c r="U44" s="31">
        <f t="shared" si="5"/>
        <v>59777</v>
      </c>
      <c r="V44" s="31">
        <f t="shared" si="5"/>
        <v>61394</v>
      </c>
      <c r="W44" s="31">
        <f t="shared" si="5"/>
        <v>152111</v>
      </c>
      <c r="X44" s="31">
        <f t="shared" si="5"/>
        <v>69</v>
      </c>
      <c r="Y44" s="31">
        <f t="shared" si="5"/>
        <v>152042</v>
      </c>
      <c r="Z44" s="32">
        <f>+IF(X44&lt;&gt;0,+(Y44/X44)*100,0)</f>
        <v>220350.72463768115</v>
      </c>
      <c r="AA44" s="33">
        <f>+AA37+AA43</f>
        <v>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16237780</v>
      </c>
      <c r="D45" s="42">
        <f t="shared" si="6"/>
        <v>0</v>
      </c>
      <c r="E45" s="43">
        <f t="shared" si="6"/>
        <v>19709943</v>
      </c>
      <c r="F45" s="44">
        <f t="shared" si="6"/>
        <v>19709943</v>
      </c>
      <c r="G45" s="44">
        <f t="shared" si="6"/>
        <v>4565164</v>
      </c>
      <c r="H45" s="44">
        <f t="shared" si="6"/>
        <v>-1308112</v>
      </c>
      <c r="I45" s="44">
        <f t="shared" si="6"/>
        <v>2865776</v>
      </c>
      <c r="J45" s="44">
        <f t="shared" si="6"/>
        <v>6122828</v>
      </c>
      <c r="K45" s="44">
        <f t="shared" si="6"/>
        <v>-1299410</v>
      </c>
      <c r="L45" s="44">
        <f t="shared" si="6"/>
        <v>595889</v>
      </c>
      <c r="M45" s="44">
        <f t="shared" si="6"/>
        <v>3075617</v>
      </c>
      <c r="N45" s="44">
        <f t="shared" si="6"/>
        <v>2372096</v>
      </c>
      <c r="O45" s="44">
        <f t="shared" si="6"/>
        <v>1882374</v>
      </c>
      <c r="P45" s="44">
        <f t="shared" si="6"/>
        <v>189706</v>
      </c>
      <c r="Q45" s="44">
        <f t="shared" si="6"/>
        <v>2218776</v>
      </c>
      <c r="R45" s="44">
        <f t="shared" si="6"/>
        <v>4290856</v>
      </c>
      <c r="S45" s="44">
        <f t="shared" si="6"/>
        <v>112107</v>
      </c>
      <c r="T45" s="44">
        <f t="shared" si="6"/>
        <v>-1002362</v>
      </c>
      <c r="U45" s="44">
        <f t="shared" si="6"/>
        <v>-110218</v>
      </c>
      <c r="V45" s="44">
        <f t="shared" si="6"/>
        <v>-1000473</v>
      </c>
      <c r="W45" s="44">
        <f t="shared" si="6"/>
        <v>11785307</v>
      </c>
      <c r="X45" s="44">
        <f t="shared" si="6"/>
        <v>19709943</v>
      </c>
      <c r="Y45" s="44">
        <f t="shared" si="6"/>
        <v>-7924636</v>
      </c>
      <c r="Z45" s="45">
        <f>+IF(X45&lt;&gt;0,+(Y45/X45)*100,0)</f>
        <v>-40.206285731014034</v>
      </c>
      <c r="AA45" s="46">
        <f>+AA26-AA44</f>
        <v>19709943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-24961</v>
      </c>
      <c r="H47" s="20">
        <v>-6340</v>
      </c>
      <c r="I47" s="20">
        <v>-315</v>
      </c>
      <c r="J47" s="20">
        <v>-31616</v>
      </c>
      <c r="K47" s="20">
        <v>-334429</v>
      </c>
      <c r="L47" s="20">
        <v>-27998</v>
      </c>
      <c r="M47" s="20"/>
      <c r="N47" s="20">
        <v>-362427</v>
      </c>
      <c r="O47" s="20">
        <v>-5385</v>
      </c>
      <c r="P47" s="20">
        <v>-2839</v>
      </c>
      <c r="Q47" s="20">
        <v>-6654</v>
      </c>
      <c r="R47" s="20">
        <v>-14878</v>
      </c>
      <c r="S47" s="20"/>
      <c r="T47" s="20"/>
      <c r="U47" s="20"/>
      <c r="V47" s="20"/>
      <c r="W47" s="20">
        <v>-408921</v>
      </c>
      <c r="X47" s="20"/>
      <c r="Y47" s="20">
        <v>-408921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-24961</v>
      </c>
      <c r="H50" s="52">
        <f t="shared" si="7"/>
        <v>-6340</v>
      </c>
      <c r="I50" s="52">
        <f t="shared" si="7"/>
        <v>-315</v>
      </c>
      <c r="J50" s="52">
        <f t="shared" si="7"/>
        <v>-31616</v>
      </c>
      <c r="K50" s="52">
        <f t="shared" si="7"/>
        <v>-334429</v>
      </c>
      <c r="L50" s="52">
        <f t="shared" si="7"/>
        <v>-27998</v>
      </c>
      <c r="M50" s="52">
        <f t="shared" si="7"/>
        <v>0</v>
      </c>
      <c r="N50" s="52">
        <f t="shared" si="7"/>
        <v>-362427</v>
      </c>
      <c r="O50" s="52">
        <f t="shared" si="7"/>
        <v>-5385</v>
      </c>
      <c r="P50" s="52">
        <f t="shared" si="7"/>
        <v>-2839</v>
      </c>
      <c r="Q50" s="52">
        <f t="shared" si="7"/>
        <v>-6654</v>
      </c>
      <c r="R50" s="52">
        <f t="shared" si="7"/>
        <v>-14878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-408921</v>
      </c>
      <c r="X50" s="52">
        <f t="shared" si="7"/>
        <v>0</v>
      </c>
      <c r="Y50" s="52">
        <f t="shared" si="7"/>
        <v>-408921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-5540630</v>
      </c>
      <c r="D6" s="18"/>
      <c r="E6" s="19"/>
      <c r="F6" s="20"/>
      <c r="G6" s="20">
        <v>-359897</v>
      </c>
      <c r="H6" s="20">
        <v>-18616</v>
      </c>
      <c r="I6" s="20">
        <v>-300</v>
      </c>
      <c r="J6" s="20">
        <v>-378813</v>
      </c>
      <c r="K6" s="20">
        <v>-1139883</v>
      </c>
      <c r="L6" s="20">
        <v>-5588424</v>
      </c>
      <c r="M6" s="20">
        <v>-112332</v>
      </c>
      <c r="N6" s="20">
        <v>-6840639</v>
      </c>
      <c r="O6" s="20">
        <v>-471102</v>
      </c>
      <c r="P6" s="20"/>
      <c r="Q6" s="20"/>
      <c r="R6" s="20">
        <v>-471102</v>
      </c>
      <c r="S6" s="20">
        <v>-1024314</v>
      </c>
      <c r="T6" s="20">
        <v>-16771</v>
      </c>
      <c r="U6" s="20"/>
      <c r="V6" s="20">
        <v>-1041085</v>
      </c>
      <c r="W6" s="20">
        <v>-8731639</v>
      </c>
      <c r="X6" s="20"/>
      <c r="Y6" s="20">
        <v>-8731639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/>
      <c r="F8" s="20"/>
      <c r="G8" s="20"/>
      <c r="H8" s="20"/>
      <c r="I8" s="20"/>
      <c r="J8" s="20"/>
      <c r="K8" s="20"/>
      <c r="L8" s="20">
        <v>1000</v>
      </c>
      <c r="M8" s="20"/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1339380</v>
      </c>
      <c r="D11" s="18"/>
      <c r="E11" s="19"/>
      <c r="F11" s="20"/>
      <c r="G11" s="24">
        <v>14142</v>
      </c>
      <c r="H11" s="24"/>
      <c r="I11" s="24"/>
      <c r="J11" s="20">
        <v>14142</v>
      </c>
      <c r="K11" s="24">
        <v>3261</v>
      </c>
      <c r="L11" s="24">
        <v>1392448</v>
      </c>
      <c r="M11" s="20">
        <v>-5660</v>
      </c>
      <c r="N11" s="24">
        <v>1390049</v>
      </c>
      <c r="O11" s="24">
        <v>179238</v>
      </c>
      <c r="P11" s="24">
        <v>28717</v>
      </c>
      <c r="Q11" s="20"/>
      <c r="R11" s="24">
        <v>207955</v>
      </c>
      <c r="S11" s="24">
        <v>14664</v>
      </c>
      <c r="T11" s="20"/>
      <c r="U11" s="24"/>
      <c r="V11" s="24">
        <v>14664</v>
      </c>
      <c r="W11" s="24">
        <v>1626810</v>
      </c>
      <c r="X11" s="20"/>
      <c r="Y11" s="24">
        <v>1626810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-4200250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-345755</v>
      </c>
      <c r="H13" s="31">
        <f t="shared" si="0"/>
        <v>-18616</v>
      </c>
      <c r="I13" s="31">
        <f t="shared" si="0"/>
        <v>-300</v>
      </c>
      <c r="J13" s="31">
        <f t="shared" si="0"/>
        <v>-364671</v>
      </c>
      <c r="K13" s="31">
        <f t="shared" si="0"/>
        <v>-1136622</v>
      </c>
      <c r="L13" s="31">
        <f t="shared" si="0"/>
        <v>-4194976</v>
      </c>
      <c r="M13" s="31">
        <f t="shared" si="0"/>
        <v>-117992</v>
      </c>
      <c r="N13" s="31">
        <f t="shared" si="0"/>
        <v>-5449590</v>
      </c>
      <c r="O13" s="31">
        <f t="shared" si="0"/>
        <v>-291864</v>
      </c>
      <c r="P13" s="31">
        <f t="shared" si="0"/>
        <v>28717</v>
      </c>
      <c r="Q13" s="31">
        <f t="shared" si="0"/>
        <v>0</v>
      </c>
      <c r="R13" s="31">
        <f t="shared" si="0"/>
        <v>-263147</v>
      </c>
      <c r="S13" s="31">
        <f t="shared" si="0"/>
        <v>-1009650</v>
      </c>
      <c r="T13" s="31">
        <f t="shared" si="0"/>
        <v>-16771</v>
      </c>
      <c r="U13" s="31">
        <f t="shared" si="0"/>
        <v>0</v>
      </c>
      <c r="V13" s="31">
        <f t="shared" si="0"/>
        <v>-1026421</v>
      </c>
      <c r="W13" s="31">
        <f t="shared" si="0"/>
        <v>-7103829</v>
      </c>
      <c r="X13" s="31">
        <f t="shared" si="0"/>
        <v>0</v>
      </c>
      <c r="Y13" s="31">
        <f t="shared" si="0"/>
        <v>-7103829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-4200250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-345755</v>
      </c>
      <c r="H26" s="31">
        <f t="shared" si="2"/>
        <v>-18616</v>
      </c>
      <c r="I26" s="31">
        <f t="shared" si="2"/>
        <v>-300</v>
      </c>
      <c r="J26" s="31">
        <f t="shared" si="2"/>
        <v>-364671</v>
      </c>
      <c r="K26" s="31">
        <f t="shared" si="2"/>
        <v>-1136622</v>
      </c>
      <c r="L26" s="31">
        <f t="shared" si="2"/>
        <v>-4194976</v>
      </c>
      <c r="M26" s="31">
        <f t="shared" si="2"/>
        <v>-117992</v>
      </c>
      <c r="N26" s="31">
        <f t="shared" si="2"/>
        <v>-5449590</v>
      </c>
      <c r="O26" s="31">
        <f t="shared" si="2"/>
        <v>-291864</v>
      </c>
      <c r="P26" s="31">
        <f t="shared" si="2"/>
        <v>28717</v>
      </c>
      <c r="Q26" s="31">
        <f t="shared" si="2"/>
        <v>0</v>
      </c>
      <c r="R26" s="31">
        <f t="shared" si="2"/>
        <v>-263147</v>
      </c>
      <c r="S26" s="31">
        <f t="shared" si="2"/>
        <v>-1009650</v>
      </c>
      <c r="T26" s="31">
        <f t="shared" si="2"/>
        <v>-16771</v>
      </c>
      <c r="U26" s="31">
        <f t="shared" si="2"/>
        <v>0</v>
      </c>
      <c r="V26" s="31">
        <f t="shared" si="2"/>
        <v>-1026421</v>
      </c>
      <c r="W26" s="31">
        <f t="shared" si="2"/>
        <v>-7103829</v>
      </c>
      <c r="X26" s="31">
        <f t="shared" si="2"/>
        <v>0</v>
      </c>
      <c r="Y26" s="31">
        <f t="shared" si="2"/>
        <v>-7103829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5009070</v>
      </c>
      <c r="D32" s="18"/>
      <c r="E32" s="19">
        <v>2199310</v>
      </c>
      <c r="F32" s="20">
        <v>4199310</v>
      </c>
      <c r="G32" s="20">
        <v>-242008</v>
      </c>
      <c r="H32" s="20">
        <v>-18316</v>
      </c>
      <c r="I32" s="20">
        <v>-300</v>
      </c>
      <c r="J32" s="20">
        <v>-260624</v>
      </c>
      <c r="K32" s="20">
        <v>-1114883</v>
      </c>
      <c r="L32" s="20">
        <v>5421397</v>
      </c>
      <c r="M32" s="20">
        <v>-160905</v>
      </c>
      <c r="N32" s="20">
        <v>4145609</v>
      </c>
      <c r="O32" s="20">
        <v>991205</v>
      </c>
      <c r="P32" s="20">
        <v>235742</v>
      </c>
      <c r="Q32" s="20"/>
      <c r="R32" s="20">
        <v>1226947</v>
      </c>
      <c r="S32" s="20">
        <v>-898826</v>
      </c>
      <c r="T32" s="20">
        <v>-16773</v>
      </c>
      <c r="U32" s="20"/>
      <c r="V32" s="20">
        <v>-915599</v>
      </c>
      <c r="W32" s="20">
        <v>4196333</v>
      </c>
      <c r="X32" s="20">
        <v>4199310</v>
      </c>
      <c r="Y32" s="20">
        <v>-2977</v>
      </c>
      <c r="Z32" s="21">
        <v>-7.0892599022220323E-2</v>
      </c>
      <c r="AA32" s="22">
        <v>4199310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5009070</v>
      </c>
      <c r="D37" s="29">
        <f t="shared" ref="D37:Y37" si="3">SUM(D29:D36)</f>
        <v>0</v>
      </c>
      <c r="E37" s="30">
        <f t="shared" si="3"/>
        <v>2199310</v>
      </c>
      <c r="F37" s="31">
        <f t="shared" si="3"/>
        <v>4199310</v>
      </c>
      <c r="G37" s="31">
        <f t="shared" si="3"/>
        <v>-242008</v>
      </c>
      <c r="H37" s="31">
        <f t="shared" si="3"/>
        <v>-18316</v>
      </c>
      <c r="I37" s="31">
        <f t="shared" si="3"/>
        <v>-300</v>
      </c>
      <c r="J37" s="31">
        <f t="shared" si="3"/>
        <v>-260624</v>
      </c>
      <c r="K37" s="31">
        <f t="shared" si="3"/>
        <v>-1114883</v>
      </c>
      <c r="L37" s="31">
        <f t="shared" si="3"/>
        <v>5421397</v>
      </c>
      <c r="M37" s="31">
        <f t="shared" si="3"/>
        <v>-160905</v>
      </c>
      <c r="N37" s="31">
        <f t="shared" si="3"/>
        <v>4145609</v>
      </c>
      <c r="O37" s="31">
        <f t="shared" si="3"/>
        <v>991205</v>
      </c>
      <c r="P37" s="31">
        <f t="shared" si="3"/>
        <v>235742</v>
      </c>
      <c r="Q37" s="31">
        <f t="shared" si="3"/>
        <v>0</v>
      </c>
      <c r="R37" s="31">
        <f t="shared" si="3"/>
        <v>1226947</v>
      </c>
      <c r="S37" s="31">
        <f t="shared" si="3"/>
        <v>-898826</v>
      </c>
      <c r="T37" s="31">
        <f t="shared" si="3"/>
        <v>-16773</v>
      </c>
      <c r="U37" s="31">
        <f t="shared" si="3"/>
        <v>0</v>
      </c>
      <c r="V37" s="31">
        <f t="shared" si="3"/>
        <v>-915599</v>
      </c>
      <c r="W37" s="31">
        <f t="shared" si="3"/>
        <v>4196333</v>
      </c>
      <c r="X37" s="31">
        <f t="shared" si="3"/>
        <v>4199310</v>
      </c>
      <c r="Y37" s="31">
        <f t="shared" si="3"/>
        <v>-2977</v>
      </c>
      <c r="Z37" s="32">
        <f>+IF(X37&lt;&gt;0,+(Y37/X37)*100,0)</f>
        <v>-7.0892599022220323E-2</v>
      </c>
      <c r="AA37" s="33">
        <f>SUM(AA29:AA36)</f>
        <v>4199310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5009070</v>
      </c>
      <c r="D44" s="29">
        <f>+D37+D43</f>
        <v>0</v>
      </c>
      <c r="E44" s="30">
        <f t="shared" si="5"/>
        <v>2199310</v>
      </c>
      <c r="F44" s="31">
        <f t="shared" si="5"/>
        <v>4199310</v>
      </c>
      <c r="G44" s="31">
        <f t="shared" si="5"/>
        <v>-242008</v>
      </c>
      <c r="H44" s="31">
        <f t="shared" si="5"/>
        <v>-18316</v>
      </c>
      <c r="I44" s="31">
        <f t="shared" si="5"/>
        <v>-300</v>
      </c>
      <c r="J44" s="31">
        <f t="shared" si="5"/>
        <v>-260624</v>
      </c>
      <c r="K44" s="31">
        <f t="shared" si="5"/>
        <v>-1114883</v>
      </c>
      <c r="L44" s="31">
        <f t="shared" si="5"/>
        <v>5421397</v>
      </c>
      <c r="M44" s="31">
        <f t="shared" si="5"/>
        <v>-160905</v>
      </c>
      <c r="N44" s="31">
        <f t="shared" si="5"/>
        <v>4145609</v>
      </c>
      <c r="O44" s="31">
        <f t="shared" si="5"/>
        <v>991205</v>
      </c>
      <c r="P44" s="31">
        <f t="shared" si="5"/>
        <v>235742</v>
      </c>
      <c r="Q44" s="31">
        <f t="shared" si="5"/>
        <v>0</v>
      </c>
      <c r="R44" s="31">
        <f t="shared" si="5"/>
        <v>1226947</v>
      </c>
      <c r="S44" s="31">
        <f t="shared" si="5"/>
        <v>-898826</v>
      </c>
      <c r="T44" s="31">
        <f t="shared" si="5"/>
        <v>-16773</v>
      </c>
      <c r="U44" s="31">
        <f t="shared" si="5"/>
        <v>0</v>
      </c>
      <c r="V44" s="31">
        <f t="shared" si="5"/>
        <v>-915599</v>
      </c>
      <c r="W44" s="31">
        <f t="shared" si="5"/>
        <v>4196333</v>
      </c>
      <c r="X44" s="31">
        <f t="shared" si="5"/>
        <v>4199310</v>
      </c>
      <c r="Y44" s="31">
        <f t="shared" si="5"/>
        <v>-2977</v>
      </c>
      <c r="Z44" s="32">
        <f>+IF(X44&lt;&gt;0,+(Y44/X44)*100,0)</f>
        <v>-7.0892599022220323E-2</v>
      </c>
      <c r="AA44" s="33">
        <f>+AA37+AA43</f>
        <v>4199310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-9209320</v>
      </c>
      <c r="D45" s="42">
        <f t="shared" si="6"/>
        <v>0</v>
      </c>
      <c r="E45" s="43">
        <f t="shared" si="6"/>
        <v>-2199310</v>
      </c>
      <c r="F45" s="44">
        <f t="shared" si="6"/>
        <v>-4199310</v>
      </c>
      <c r="G45" s="44">
        <f t="shared" si="6"/>
        <v>-103747</v>
      </c>
      <c r="H45" s="44">
        <f t="shared" si="6"/>
        <v>-300</v>
      </c>
      <c r="I45" s="44">
        <f t="shared" si="6"/>
        <v>0</v>
      </c>
      <c r="J45" s="44">
        <f t="shared" si="6"/>
        <v>-104047</v>
      </c>
      <c r="K45" s="44">
        <f t="shared" si="6"/>
        <v>-21739</v>
      </c>
      <c r="L45" s="44">
        <f t="shared" si="6"/>
        <v>-9616373</v>
      </c>
      <c r="M45" s="44">
        <f t="shared" si="6"/>
        <v>42913</v>
      </c>
      <c r="N45" s="44">
        <f t="shared" si="6"/>
        <v>-9595199</v>
      </c>
      <c r="O45" s="44">
        <f t="shared" si="6"/>
        <v>-1283069</v>
      </c>
      <c r="P45" s="44">
        <f t="shared" si="6"/>
        <v>-207025</v>
      </c>
      <c r="Q45" s="44">
        <f t="shared" si="6"/>
        <v>0</v>
      </c>
      <c r="R45" s="44">
        <f t="shared" si="6"/>
        <v>-1490094</v>
      </c>
      <c r="S45" s="44">
        <f t="shared" si="6"/>
        <v>-110824</v>
      </c>
      <c r="T45" s="44">
        <f t="shared" si="6"/>
        <v>2</v>
      </c>
      <c r="U45" s="44">
        <f t="shared" si="6"/>
        <v>0</v>
      </c>
      <c r="V45" s="44">
        <f t="shared" si="6"/>
        <v>-110822</v>
      </c>
      <c r="W45" s="44">
        <f t="shared" si="6"/>
        <v>-11300162</v>
      </c>
      <c r="X45" s="44">
        <f t="shared" si="6"/>
        <v>-4199310</v>
      </c>
      <c r="Y45" s="44">
        <f t="shared" si="6"/>
        <v>-7100852</v>
      </c>
      <c r="Z45" s="45">
        <f>+IF(X45&lt;&gt;0,+(Y45/X45)*100,0)</f>
        <v>169.09568476725937</v>
      </c>
      <c r="AA45" s="46">
        <f>+AA26-AA44</f>
        <v>-4199310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-8932886</v>
      </c>
      <c r="D47" s="18"/>
      <c r="E47" s="19"/>
      <c r="F47" s="20"/>
      <c r="G47" s="20"/>
      <c r="H47" s="20"/>
      <c r="I47" s="20">
        <v>-3174</v>
      </c>
      <c r="J47" s="20">
        <v>-3174</v>
      </c>
      <c r="K47" s="20">
        <v>-21739</v>
      </c>
      <c r="L47" s="20">
        <v>-8975799</v>
      </c>
      <c r="M47" s="20">
        <v>765110</v>
      </c>
      <c r="N47" s="20">
        <v>-8232428</v>
      </c>
      <c r="O47" s="20"/>
      <c r="P47" s="20">
        <v>1283069</v>
      </c>
      <c r="Q47" s="20"/>
      <c r="R47" s="20">
        <v>1283069</v>
      </c>
      <c r="S47" s="20"/>
      <c r="T47" s="20"/>
      <c r="U47" s="20"/>
      <c r="V47" s="20"/>
      <c r="W47" s="20">
        <v>-6952533</v>
      </c>
      <c r="X47" s="20"/>
      <c r="Y47" s="20">
        <v>-6952533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-8932886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-3174</v>
      </c>
      <c r="J50" s="52">
        <f t="shared" si="7"/>
        <v>-3174</v>
      </c>
      <c r="K50" s="52">
        <f t="shared" si="7"/>
        <v>-21739</v>
      </c>
      <c r="L50" s="52">
        <f t="shared" si="7"/>
        <v>-8975799</v>
      </c>
      <c r="M50" s="52">
        <f t="shared" si="7"/>
        <v>765110</v>
      </c>
      <c r="N50" s="52">
        <f t="shared" si="7"/>
        <v>-8232428</v>
      </c>
      <c r="O50" s="52">
        <f t="shared" si="7"/>
        <v>0</v>
      </c>
      <c r="P50" s="52">
        <f t="shared" si="7"/>
        <v>1283069</v>
      </c>
      <c r="Q50" s="52">
        <f t="shared" si="7"/>
        <v>0</v>
      </c>
      <c r="R50" s="52">
        <f t="shared" si="7"/>
        <v>1283069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-6952533</v>
      </c>
      <c r="X50" s="52">
        <f t="shared" si="7"/>
        <v>0</v>
      </c>
      <c r="Y50" s="52">
        <f t="shared" si="7"/>
        <v>-6952533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3396313</v>
      </c>
      <c r="D7" s="18"/>
      <c r="E7" s="19">
        <v>-5551111</v>
      </c>
      <c r="F7" s="20">
        <v>-5551111</v>
      </c>
      <c r="G7" s="20">
        <v>-461072</v>
      </c>
      <c r="H7" s="20">
        <v>-57162</v>
      </c>
      <c r="I7" s="20">
        <v>-40110669</v>
      </c>
      <c r="J7" s="20">
        <v>-40628903</v>
      </c>
      <c r="K7" s="20">
        <v>-239807</v>
      </c>
      <c r="L7" s="20">
        <v>-11931</v>
      </c>
      <c r="M7" s="20">
        <v>83180</v>
      </c>
      <c r="N7" s="20">
        <v>-168558</v>
      </c>
      <c r="O7" s="20">
        <v>90016</v>
      </c>
      <c r="P7" s="20">
        <v>-98858</v>
      </c>
      <c r="Q7" s="20">
        <v>-126440</v>
      </c>
      <c r="R7" s="20">
        <v>-135282</v>
      </c>
      <c r="S7" s="20">
        <v>27905</v>
      </c>
      <c r="T7" s="20">
        <v>338846</v>
      </c>
      <c r="U7" s="20">
        <v>276219</v>
      </c>
      <c r="V7" s="20">
        <v>642970</v>
      </c>
      <c r="W7" s="20">
        <v>-40289773</v>
      </c>
      <c r="X7" s="20">
        <v>-5551111</v>
      </c>
      <c r="Y7" s="20">
        <v>-34738662</v>
      </c>
      <c r="Z7" s="21">
        <v>625.79656576854609</v>
      </c>
      <c r="AA7" s="22">
        <v>-5551111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3396313</v>
      </c>
      <c r="D13" s="29">
        <f>SUM(D6:D12)</f>
        <v>0</v>
      </c>
      <c r="E13" s="30">
        <f t="shared" si="0"/>
        <v>-5551111</v>
      </c>
      <c r="F13" s="31">
        <f t="shared" si="0"/>
        <v>-5551111</v>
      </c>
      <c r="G13" s="31">
        <f t="shared" si="0"/>
        <v>-461072</v>
      </c>
      <c r="H13" s="31">
        <f t="shared" si="0"/>
        <v>-57162</v>
      </c>
      <c r="I13" s="31">
        <f t="shared" si="0"/>
        <v>-40110669</v>
      </c>
      <c r="J13" s="31">
        <f t="shared" si="0"/>
        <v>-40628903</v>
      </c>
      <c r="K13" s="31">
        <f t="shared" si="0"/>
        <v>-239807</v>
      </c>
      <c r="L13" s="31">
        <f t="shared" si="0"/>
        <v>-11931</v>
      </c>
      <c r="M13" s="31">
        <f t="shared" si="0"/>
        <v>83180</v>
      </c>
      <c r="N13" s="31">
        <f t="shared" si="0"/>
        <v>-168558</v>
      </c>
      <c r="O13" s="31">
        <f t="shared" si="0"/>
        <v>90016</v>
      </c>
      <c r="P13" s="31">
        <f t="shared" si="0"/>
        <v>-98858</v>
      </c>
      <c r="Q13" s="31">
        <f t="shared" si="0"/>
        <v>-126440</v>
      </c>
      <c r="R13" s="31">
        <f t="shared" si="0"/>
        <v>-135282</v>
      </c>
      <c r="S13" s="31">
        <f t="shared" si="0"/>
        <v>27905</v>
      </c>
      <c r="T13" s="31">
        <f t="shared" si="0"/>
        <v>338846</v>
      </c>
      <c r="U13" s="31">
        <f t="shared" si="0"/>
        <v>276219</v>
      </c>
      <c r="V13" s="31">
        <f t="shared" si="0"/>
        <v>642970</v>
      </c>
      <c r="W13" s="31">
        <f t="shared" si="0"/>
        <v>-40289773</v>
      </c>
      <c r="X13" s="31">
        <f t="shared" si="0"/>
        <v>-5551111</v>
      </c>
      <c r="Y13" s="31">
        <f t="shared" si="0"/>
        <v>-34738662</v>
      </c>
      <c r="Z13" s="32">
        <f>+IF(X13&lt;&gt;0,+(Y13/X13)*100,0)</f>
        <v>625.79656576854609</v>
      </c>
      <c r="AA13" s="33">
        <f>SUM(AA6:AA12)</f>
        <v>-5551111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4282571</v>
      </c>
      <c r="D17" s="18"/>
      <c r="E17" s="19">
        <v>22192144</v>
      </c>
      <c r="F17" s="20">
        <v>16158277</v>
      </c>
      <c r="G17" s="24"/>
      <c r="H17" s="24"/>
      <c r="I17" s="24">
        <v>-150027</v>
      </c>
      <c r="J17" s="20">
        <v>-150027</v>
      </c>
      <c r="K17" s="24">
        <v>388728</v>
      </c>
      <c r="L17" s="24">
        <v>2100118</v>
      </c>
      <c r="M17" s="20">
        <v>1605892</v>
      </c>
      <c r="N17" s="24">
        <v>4094738</v>
      </c>
      <c r="O17" s="24"/>
      <c r="P17" s="24">
        <v>1937477</v>
      </c>
      <c r="Q17" s="20">
        <v>3701045</v>
      </c>
      <c r="R17" s="24">
        <v>5638522</v>
      </c>
      <c r="S17" s="24">
        <v>1525436</v>
      </c>
      <c r="T17" s="20">
        <v>586518</v>
      </c>
      <c r="U17" s="24">
        <v>3273806</v>
      </c>
      <c r="V17" s="24">
        <v>5385760</v>
      </c>
      <c r="W17" s="24">
        <v>14968993</v>
      </c>
      <c r="X17" s="20">
        <v>16158277</v>
      </c>
      <c r="Y17" s="24">
        <v>-1189284</v>
      </c>
      <c r="Z17" s="25">
        <v>-7.3602154487139932</v>
      </c>
      <c r="AA17" s="26">
        <v>16158277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4282571</v>
      </c>
      <c r="D25" s="29">
        <f t="shared" ref="D25:Y25" si="1">SUM(D15:D24)</f>
        <v>0</v>
      </c>
      <c r="E25" s="35">
        <f t="shared" si="1"/>
        <v>22192144</v>
      </c>
      <c r="F25" s="36">
        <f t="shared" si="1"/>
        <v>16158277</v>
      </c>
      <c r="G25" s="36">
        <f t="shared" si="1"/>
        <v>0</v>
      </c>
      <c r="H25" s="36">
        <f t="shared" si="1"/>
        <v>0</v>
      </c>
      <c r="I25" s="36">
        <f t="shared" si="1"/>
        <v>-150027</v>
      </c>
      <c r="J25" s="36">
        <f t="shared" si="1"/>
        <v>-150027</v>
      </c>
      <c r="K25" s="36">
        <f t="shared" si="1"/>
        <v>388728</v>
      </c>
      <c r="L25" s="36">
        <f t="shared" si="1"/>
        <v>2100118</v>
      </c>
      <c r="M25" s="36">
        <f t="shared" si="1"/>
        <v>1605892</v>
      </c>
      <c r="N25" s="36">
        <f t="shared" si="1"/>
        <v>4094738</v>
      </c>
      <c r="O25" s="36">
        <f t="shared" si="1"/>
        <v>0</v>
      </c>
      <c r="P25" s="36">
        <f t="shared" si="1"/>
        <v>1937477</v>
      </c>
      <c r="Q25" s="36">
        <f t="shared" si="1"/>
        <v>3701045</v>
      </c>
      <c r="R25" s="36">
        <f t="shared" si="1"/>
        <v>5638522</v>
      </c>
      <c r="S25" s="36">
        <f t="shared" si="1"/>
        <v>1525436</v>
      </c>
      <c r="T25" s="36">
        <f t="shared" si="1"/>
        <v>586518</v>
      </c>
      <c r="U25" s="36">
        <f t="shared" si="1"/>
        <v>3273806</v>
      </c>
      <c r="V25" s="36">
        <f t="shared" si="1"/>
        <v>5385760</v>
      </c>
      <c r="W25" s="36">
        <f t="shared" si="1"/>
        <v>14968993</v>
      </c>
      <c r="X25" s="36">
        <f t="shared" si="1"/>
        <v>16158277</v>
      </c>
      <c r="Y25" s="36">
        <f t="shared" si="1"/>
        <v>-1189284</v>
      </c>
      <c r="Z25" s="37">
        <f>+IF(X25&lt;&gt;0,+(Y25/X25)*100,0)</f>
        <v>-7.3602154487139932</v>
      </c>
      <c r="AA25" s="38">
        <f>SUM(AA15:AA24)</f>
        <v>16158277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7678884</v>
      </c>
      <c r="D26" s="29">
        <f>+D13+D25</f>
        <v>0</v>
      </c>
      <c r="E26" s="30">
        <f t="shared" si="2"/>
        <v>16641033</v>
      </c>
      <c r="F26" s="31">
        <f t="shared" si="2"/>
        <v>10607166</v>
      </c>
      <c r="G26" s="31">
        <f t="shared" si="2"/>
        <v>-461072</v>
      </c>
      <c r="H26" s="31">
        <f t="shared" si="2"/>
        <v>-57162</v>
      </c>
      <c r="I26" s="31">
        <f t="shared" si="2"/>
        <v>-40260696</v>
      </c>
      <c r="J26" s="31">
        <f t="shared" si="2"/>
        <v>-40778930</v>
      </c>
      <c r="K26" s="31">
        <f t="shared" si="2"/>
        <v>148921</v>
      </c>
      <c r="L26" s="31">
        <f t="shared" si="2"/>
        <v>2088187</v>
      </c>
      <c r="M26" s="31">
        <f t="shared" si="2"/>
        <v>1689072</v>
      </c>
      <c r="N26" s="31">
        <f t="shared" si="2"/>
        <v>3926180</v>
      </c>
      <c r="O26" s="31">
        <f t="shared" si="2"/>
        <v>90016</v>
      </c>
      <c r="P26" s="31">
        <f t="shared" si="2"/>
        <v>1838619</v>
      </c>
      <c r="Q26" s="31">
        <f t="shared" si="2"/>
        <v>3574605</v>
      </c>
      <c r="R26" s="31">
        <f t="shared" si="2"/>
        <v>5503240</v>
      </c>
      <c r="S26" s="31">
        <f t="shared" si="2"/>
        <v>1553341</v>
      </c>
      <c r="T26" s="31">
        <f t="shared" si="2"/>
        <v>925364</v>
      </c>
      <c r="U26" s="31">
        <f t="shared" si="2"/>
        <v>3550025</v>
      </c>
      <c r="V26" s="31">
        <f t="shared" si="2"/>
        <v>6028730</v>
      </c>
      <c r="W26" s="31">
        <f t="shared" si="2"/>
        <v>-25320780</v>
      </c>
      <c r="X26" s="31">
        <f t="shared" si="2"/>
        <v>10607166</v>
      </c>
      <c r="Y26" s="31">
        <f t="shared" si="2"/>
        <v>-35927946</v>
      </c>
      <c r="Z26" s="32">
        <f>+IF(X26&lt;&gt;0,+(Y26/X26)*100,0)</f>
        <v>-338.71390341208951</v>
      </c>
      <c r="AA26" s="33">
        <f>+AA13+AA25</f>
        <v>10607166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479544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479544</v>
      </c>
      <c r="Y30" s="20">
        <v>-479544</v>
      </c>
      <c r="Z30" s="21">
        <v>-100</v>
      </c>
      <c r="AA30" s="22">
        <v>479544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2691837</v>
      </c>
      <c r="D32" s="18"/>
      <c r="E32" s="19">
        <v>-54093545</v>
      </c>
      <c r="F32" s="20">
        <v>-54093556</v>
      </c>
      <c r="G32" s="20">
        <v>119887</v>
      </c>
      <c r="H32" s="20">
        <v>163253</v>
      </c>
      <c r="I32" s="20">
        <v>194233</v>
      </c>
      <c r="J32" s="20">
        <v>477373</v>
      </c>
      <c r="K32" s="20">
        <v>-823511</v>
      </c>
      <c r="L32" s="20">
        <v>172018</v>
      </c>
      <c r="M32" s="20">
        <v>-7608257</v>
      </c>
      <c r="N32" s="20">
        <v>-8259750</v>
      </c>
      <c r="O32" s="20">
        <v>200885</v>
      </c>
      <c r="P32" s="20">
        <v>-3622864</v>
      </c>
      <c r="Q32" s="20">
        <v>-14817573</v>
      </c>
      <c r="R32" s="20">
        <v>-18239552</v>
      </c>
      <c r="S32" s="20">
        <v>32435</v>
      </c>
      <c r="T32" s="20">
        <v>-1313571</v>
      </c>
      <c r="U32" s="20">
        <v>196114</v>
      </c>
      <c r="V32" s="20">
        <v>-1085022</v>
      </c>
      <c r="W32" s="20">
        <v>-27106951</v>
      </c>
      <c r="X32" s="20">
        <v>-54093556</v>
      </c>
      <c r="Y32" s="20">
        <v>26986605</v>
      </c>
      <c r="Z32" s="21">
        <v>-49.888761241727202</v>
      </c>
      <c r="AA32" s="22">
        <v>-54093556</v>
      </c>
    </row>
    <row r="33" spans="1:27" x14ac:dyDescent="0.25">
      <c r="A33" s="23" t="s">
        <v>60</v>
      </c>
      <c r="B33" s="17" t="s">
        <v>32</v>
      </c>
      <c r="C33" s="18">
        <v>5493704</v>
      </c>
      <c r="D33" s="18"/>
      <c r="E33" s="19"/>
      <c r="F33" s="20"/>
      <c r="G33" s="20">
        <v>10334000</v>
      </c>
      <c r="H33" s="20"/>
      <c r="I33" s="20">
        <v>-9364808</v>
      </c>
      <c r="J33" s="20">
        <v>969192</v>
      </c>
      <c r="K33" s="20"/>
      <c r="L33" s="20">
        <v>774000</v>
      </c>
      <c r="M33" s="20"/>
      <c r="N33" s="20">
        <v>774000</v>
      </c>
      <c r="O33" s="20"/>
      <c r="P33" s="20">
        <v>446000</v>
      </c>
      <c r="Q33" s="20">
        <v>-20138779</v>
      </c>
      <c r="R33" s="20">
        <v>-19692779</v>
      </c>
      <c r="S33" s="20"/>
      <c r="T33" s="20"/>
      <c r="U33" s="20">
        <v>-8151845</v>
      </c>
      <c r="V33" s="20">
        <v>-8151845</v>
      </c>
      <c r="W33" s="20">
        <v>-26101432</v>
      </c>
      <c r="X33" s="20"/>
      <c r="Y33" s="20">
        <v>-26101432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8185541</v>
      </c>
      <c r="D37" s="29">
        <f t="shared" ref="D37:Y37" si="3">SUM(D29:D36)</f>
        <v>0</v>
      </c>
      <c r="E37" s="30">
        <f t="shared" si="3"/>
        <v>-54093545</v>
      </c>
      <c r="F37" s="31">
        <f t="shared" si="3"/>
        <v>-53614012</v>
      </c>
      <c r="G37" s="31">
        <f t="shared" si="3"/>
        <v>10453887</v>
      </c>
      <c r="H37" s="31">
        <f t="shared" si="3"/>
        <v>163253</v>
      </c>
      <c r="I37" s="31">
        <f t="shared" si="3"/>
        <v>-9170575</v>
      </c>
      <c r="J37" s="31">
        <f t="shared" si="3"/>
        <v>1446565</v>
      </c>
      <c r="K37" s="31">
        <f t="shared" si="3"/>
        <v>-823511</v>
      </c>
      <c r="L37" s="31">
        <f t="shared" si="3"/>
        <v>946018</v>
      </c>
      <c r="M37" s="31">
        <f t="shared" si="3"/>
        <v>-7608257</v>
      </c>
      <c r="N37" s="31">
        <f t="shared" si="3"/>
        <v>-7485750</v>
      </c>
      <c r="O37" s="31">
        <f t="shared" si="3"/>
        <v>200885</v>
      </c>
      <c r="P37" s="31">
        <f t="shared" si="3"/>
        <v>-3176864</v>
      </c>
      <c r="Q37" s="31">
        <f t="shared" si="3"/>
        <v>-34956352</v>
      </c>
      <c r="R37" s="31">
        <f t="shared" si="3"/>
        <v>-37932331</v>
      </c>
      <c r="S37" s="31">
        <f t="shared" si="3"/>
        <v>32435</v>
      </c>
      <c r="T37" s="31">
        <f t="shared" si="3"/>
        <v>-1313571</v>
      </c>
      <c r="U37" s="31">
        <f t="shared" si="3"/>
        <v>-7955731</v>
      </c>
      <c r="V37" s="31">
        <f t="shared" si="3"/>
        <v>-9236867</v>
      </c>
      <c r="W37" s="31">
        <f t="shared" si="3"/>
        <v>-53208383</v>
      </c>
      <c r="X37" s="31">
        <f t="shared" si="3"/>
        <v>-53614012</v>
      </c>
      <c r="Y37" s="31">
        <f t="shared" si="3"/>
        <v>405629</v>
      </c>
      <c r="Z37" s="32">
        <f>+IF(X37&lt;&gt;0,+(Y37/X37)*100,0)</f>
        <v>-0.75657274072307812</v>
      </c>
      <c r="AA37" s="33">
        <f>SUM(AA29:AA36)</f>
        <v>-53614012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8185541</v>
      </c>
      <c r="D44" s="29">
        <f>+D37+D43</f>
        <v>0</v>
      </c>
      <c r="E44" s="30">
        <f t="shared" si="5"/>
        <v>-54093545</v>
      </c>
      <c r="F44" s="31">
        <f t="shared" si="5"/>
        <v>-53614012</v>
      </c>
      <c r="G44" s="31">
        <f t="shared" si="5"/>
        <v>10453887</v>
      </c>
      <c r="H44" s="31">
        <f t="shared" si="5"/>
        <v>163253</v>
      </c>
      <c r="I44" s="31">
        <f t="shared" si="5"/>
        <v>-9170575</v>
      </c>
      <c r="J44" s="31">
        <f t="shared" si="5"/>
        <v>1446565</v>
      </c>
      <c r="K44" s="31">
        <f t="shared" si="5"/>
        <v>-823511</v>
      </c>
      <c r="L44" s="31">
        <f t="shared" si="5"/>
        <v>946018</v>
      </c>
      <c r="M44" s="31">
        <f t="shared" si="5"/>
        <v>-7608257</v>
      </c>
      <c r="N44" s="31">
        <f t="shared" si="5"/>
        <v>-7485750</v>
      </c>
      <c r="O44" s="31">
        <f t="shared" si="5"/>
        <v>200885</v>
      </c>
      <c r="P44" s="31">
        <f t="shared" si="5"/>
        <v>-3176864</v>
      </c>
      <c r="Q44" s="31">
        <f t="shared" si="5"/>
        <v>-34956352</v>
      </c>
      <c r="R44" s="31">
        <f t="shared" si="5"/>
        <v>-37932331</v>
      </c>
      <c r="S44" s="31">
        <f t="shared" si="5"/>
        <v>32435</v>
      </c>
      <c r="T44" s="31">
        <f t="shared" si="5"/>
        <v>-1313571</v>
      </c>
      <c r="U44" s="31">
        <f t="shared" si="5"/>
        <v>-7955731</v>
      </c>
      <c r="V44" s="31">
        <f t="shared" si="5"/>
        <v>-9236867</v>
      </c>
      <c r="W44" s="31">
        <f t="shared" si="5"/>
        <v>-53208383</v>
      </c>
      <c r="X44" s="31">
        <f t="shared" si="5"/>
        <v>-53614012</v>
      </c>
      <c r="Y44" s="31">
        <f t="shared" si="5"/>
        <v>405629</v>
      </c>
      <c r="Z44" s="32">
        <f>+IF(X44&lt;&gt;0,+(Y44/X44)*100,0)</f>
        <v>-0.75657274072307812</v>
      </c>
      <c r="AA44" s="33">
        <f>+AA37+AA43</f>
        <v>-53614012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-506657</v>
      </c>
      <c r="D45" s="42">
        <f t="shared" si="6"/>
        <v>0</v>
      </c>
      <c r="E45" s="43">
        <f t="shared" si="6"/>
        <v>70734578</v>
      </c>
      <c r="F45" s="44">
        <f t="shared" si="6"/>
        <v>64221178</v>
      </c>
      <c r="G45" s="44">
        <f t="shared" si="6"/>
        <v>-10914959</v>
      </c>
      <c r="H45" s="44">
        <f t="shared" si="6"/>
        <v>-220415</v>
      </c>
      <c r="I45" s="44">
        <f t="shared" si="6"/>
        <v>-31090121</v>
      </c>
      <c r="J45" s="44">
        <f t="shared" si="6"/>
        <v>-42225495</v>
      </c>
      <c r="K45" s="44">
        <f t="shared" si="6"/>
        <v>972432</v>
      </c>
      <c r="L45" s="44">
        <f t="shared" si="6"/>
        <v>1142169</v>
      </c>
      <c r="M45" s="44">
        <f t="shared" si="6"/>
        <v>9297329</v>
      </c>
      <c r="N45" s="44">
        <f t="shared" si="6"/>
        <v>11411930</v>
      </c>
      <c r="O45" s="44">
        <f t="shared" si="6"/>
        <v>-110869</v>
      </c>
      <c r="P45" s="44">
        <f t="shared" si="6"/>
        <v>5015483</v>
      </c>
      <c r="Q45" s="44">
        <f t="shared" si="6"/>
        <v>38530957</v>
      </c>
      <c r="R45" s="44">
        <f t="shared" si="6"/>
        <v>43435571</v>
      </c>
      <c r="S45" s="44">
        <f t="shared" si="6"/>
        <v>1520906</v>
      </c>
      <c r="T45" s="44">
        <f t="shared" si="6"/>
        <v>2238935</v>
      </c>
      <c r="U45" s="44">
        <f t="shared" si="6"/>
        <v>11505756</v>
      </c>
      <c r="V45" s="44">
        <f t="shared" si="6"/>
        <v>15265597</v>
      </c>
      <c r="W45" s="44">
        <f t="shared" si="6"/>
        <v>27887603</v>
      </c>
      <c r="X45" s="44">
        <f t="shared" si="6"/>
        <v>64221178</v>
      </c>
      <c r="Y45" s="44">
        <f t="shared" si="6"/>
        <v>-36333575</v>
      </c>
      <c r="Z45" s="45">
        <f>+IF(X45&lt;&gt;0,+(Y45/X45)*100,0)</f>
        <v>-56.57569065456881</v>
      </c>
      <c r="AA45" s="46">
        <f>+AA26-AA44</f>
        <v>64221178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541988</v>
      </c>
      <c r="D6" s="18">
        <v>719431</v>
      </c>
      <c r="E6" s="19">
        <v>-9641224</v>
      </c>
      <c r="F6" s="20">
        <v>-13198413</v>
      </c>
      <c r="G6" s="20"/>
      <c r="H6" s="20">
        <v>30198</v>
      </c>
      <c r="I6" s="20">
        <v>1324704</v>
      </c>
      <c r="J6" s="20">
        <v>1354902</v>
      </c>
      <c r="K6" s="20">
        <v>682997</v>
      </c>
      <c r="L6" s="20">
        <v>751128</v>
      </c>
      <c r="M6" s="20">
        <v>257776</v>
      </c>
      <c r="N6" s="20">
        <v>1691901</v>
      </c>
      <c r="O6" s="20">
        <v>924178</v>
      </c>
      <c r="P6" s="20">
        <v>1290069</v>
      </c>
      <c r="Q6" s="20">
        <v>983061</v>
      </c>
      <c r="R6" s="20">
        <v>3197308</v>
      </c>
      <c r="S6" s="20">
        <v>730701</v>
      </c>
      <c r="T6" s="20">
        <v>325345</v>
      </c>
      <c r="U6" s="20">
        <v>741412</v>
      </c>
      <c r="V6" s="20">
        <v>1797458</v>
      </c>
      <c r="W6" s="20">
        <v>8041569</v>
      </c>
      <c r="X6" s="20">
        <v>-13198404</v>
      </c>
      <c r="Y6" s="20">
        <v>21239973</v>
      </c>
      <c r="Z6" s="21">
        <v>-160.92834406341859</v>
      </c>
      <c r="AA6" s="22">
        <v>-13198413</v>
      </c>
    </row>
    <row r="7" spans="1:27" x14ac:dyDescent="0.25">
      <c r="A7" s="23" t="s">
        <v>35</v>
      </c>
      <c r="B7" s="17" t="s">
        <v>32</v>
      </c>
      <c r="C7" s="18">
        <v>-4700265</v>
      </c>
      <c r="D7" s="18">
        <v>9551263</v>
      </c>
      <c r="E7" s="19">
        <v>17997642</v>
      </c>
      <c r="F7" s="20">
        <v>21649410</v>
      </c>
      <c r="G7" s="20"/>
      <c r="H7" s="20">
        <v>1752380</v>
      </c>
      <c r="I7" s="20">
        <v>1460535</v>
      </c>
      <c r="J7" s="20">
        <v>3212915</v>
      </c>
      <c r="K7" s="20">
        <v>1580417</v>
      </c>
      <c r="L7" s="20">
        <v>1235138</v>
      </c>
      <c r="M7" s="20">
        <v>1135283</v>
      </c>
      <c r="N7" s="20">
        <v>3950838</v>
      </c>
      <c r="O7" s="20">
        <v>1323070</v>
      </c>
      <c r="P7" s="20">
        <v>1221097</v>
      </c>
      <c r="Q7" s="20">
        <v>1988500</v>
      </c>
      <c r="R7" s="20">
        <v>4532667</v>
      </c>
      <c r="S7" s="20">
        <v>1133817</v>
      </c>
      <c r="T7" s="20">
        <v>1126956</v>
      </c>
      <c r="U7" s="20">
        <v>1164204</v>
      </c>
      <c r="V7" s="20">
        <v>3424977</v>
      </c>
      <c r="W7" s="20">
        <v>15121397</v>
      </c>
      <c r="X7" s="20">
        <v>21649428</v>
      </c>
      <c r="Y7" s="20">
        <v>-6528031</v>
      </c>
      <c r="Z7" s="21">
        <v>-30.153364790977388</v>
      </c>
      <c r="AA7" s="22">
        <v>21649410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>
        <v>368</v>
      </c>
      <c r="E10" s="19">
        <v>-1199980</v>
      </c>
      <c r="F10" s="20">
        <v>-1199980</v>
      </c>
      <c r="G10" s="20"/>
      <c r="H10" s="20">
        <v>215</v>
      </c>
      <c r="I10" s="20"/>
      <c r="J10" s="20">
        <v>215</v>
      </c>
      <c r="K10" s="20"/>
      <c r="L10" s="20"/>
      <c r="M10" s="20"/>
      <c r="N10" s="20"/>
      <c r="O10" s="20"/>
      <c r="P10" s="20"/>
      <c r="Q10" s="20"/>
      <c r="R10" s="20"/>
      <c r="S10" s="20">
        <v>101</v>
      </c>
      <c r="T10" s="20"/>
      <c r="U10" s="20"/>
      <c r="V10" s="20">
        <v>101</v>
      </c>
      <c r="W10" s="20">
        <v>316</v>
      </c>
      <c r="X10" s="20">
        <v>-1199988</v>
      </c>
      <c r="Y10" s="20">
        <v>1200304</v>
      </c>
      <c r="Z10" s="21">
        <v>-100.0263335966693</v>
      </c>
      <c r="AA10" s="22">
        <v>-1199980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4499353</v>
      </c>
      <c r="F11" s="20">
        <v>5159353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5159352</v>
      </c>
      <c r="Y11" s="24">
        <v>-5159352</v>
      </c>
      <c r="Z11" s="25">
        <v>-100</v>
      </c>
      <c r="AA11" s="26">
        <v>5159353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-4158277</v>
      </c>
      <c r="D13" s="29">
        <f>SUM(D6:D12)</f>
        <v>10271062</v>
      </c>
      <c r="E13" s="30">
        <f t="shared" si="0"/>
        <v>11655791</v>
      </c>
      <c r="F13" s="31">
        <f t="shared" si="0"/>
        <v>12410370</v>
      </c>
      <c r="G13" s="31">
        <f t="shared" si="0"/>
        <v>0</v>
      </c>
      <c r="H13" s="31">
        <f t="shared" si="0"/>
        <v>1782793</v>
      </c>
      <c r="I13" s="31">
        <f t="shared" si="0"/>
        <v>2785239</v>
      </c>
      <c r="J13" s="31">
        <f t="shared" si="0"/>
        <v>4568032</v>
      </c>
      <c r="K13" s="31">
        <f t="shared" si="0"/>
        <v>2263414</v>
      </c>
      <c r="L13" s="31">
        <f t="shared" si="0"/>
        <v>1986266</v>
      </c>
      <c r="M13" s="31">
        <f t="shared" si="0"/>
        <v>1393059</v>
      </c>
      <c r="N13" s="31">
        <f t="shared" si="0"/>
        <v>5642739</v>
      </c>
      <c r="O13" s="31">
        <f t="shared" si="0"/>
        <v>2247248</v>
      </c>
      <c r="P13" s="31">
        <f t="shared" si="0"/>
        <v>2511166</v>
      </c>
      <c r="Q13" s="31">
        <f t="shared" si="0"/>
        <v>2971561</v>
      </c>
      <c r="R13" s="31">
        <f t="shared" si="0"/>
        <v>7729975</v>
      </c>
      <c r="S13" s="31">
        <f t="shared" si="0"/>
        <v>1864619</v>
      </c>
      <c r="T13" s="31">
        <f t="shared" si="0"/>
        <v>1452301</v>
      </c>
      <c r="U13" s="31">
        <f t="shared" si="0"/>
        <v>1905616</v>
      </c>
      <c r="V13" s="31">
        <f t="shared" si="0"/>
        <v>5222536</v>
      </c>
      <c r="W13" s="31">
        <f t="shared" si="0"/>
        <v>23163282</v>
      </c>
      <c r="X13" s="31">
        <f t="shared" si="0"/>
        <v>12410388</v>
      </c>
      <c r="Y13" s="31">
        <f t="shared" si="0"/>
        <v>10752894</v>
      </c>
      <c r="Z13" s="32">
        <f>+IF(X13&lt;&gt;0,+(Y13/X13)*100,0)</f>
        <v>86.644301531910202</v>
      </c>
      <c r="AA13" s="33">
        <f>SUM(AA6:AA12)</f>
        <v>12410370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-61275428</v>
      </c>
      <c r="D17" s="18">
        <v>2593</v>
      </c>
      <c r="E17" s="19">
        <v>66912802</v>
      </c>
      <c r="F17" s="20">
        <v>67112802</v>
      </c>
      <c r="G17" s="24"/>
      <c r="H17" s="24"/>
      <c r="I17" s="24"/>
      <c r="J17" s="20"/>
      <c r="K17" s="24">
        <v>1324035</v>
      </c>
      <c r="L17" s="24"/>
      <c r="M17" s="20"/>
      <c r="N17" s="24">
        <v>1324035</v>
      </c>
      <c r="O17" s="24"/>
      <c r="P17" s="24"/>
      <c r="Q17" s="20"/>
      <c r="R17" s="24"/>
      <c r="S17" s="24"/>
      <c r="T17" s="20"/>
      <c r="U17" s="24"/>
      <c r="V17" s="24"/>
      <c r="W17" s="24">
        <v>1324035</v>
      </c>
      <c r="X17" s="20">
        <v>67112796</v>
      </c>
      <c r="Y17" s="24">
        <v>-65788761</v>
      </c>
      <c r="Z17" s="25">
        <v>-98.027149695864253</v>
      </c>
      <c r="AA17" s="26">
        <v>67112802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-61275428</v>
      </c>
      <c r="D25" s="29">
        <f t="shared" ref="D25:Y25" si="1">SUM(D15:D24)</f>
        <v>2593</v>
      </c>
      <c r="E25" s="35">
        <f t="shared" si="1"/>
        <v>66912802</v>
      </c>
      <c r="F25" s="36">
        <f t="shared" si="1"/>
        <v>67112802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1324035</v>
      </c>
      <c r="L25" s="36">
        <f t="shared" si="1"/>
        <v>0</v>
      </c>
      <c r="M25" s="36">
        <f t="shared" si="1"/>
        <v>0</v>
      </c>
      <c r="N25" s="36">
        <f t="shared" si="1"/>
        <v>1324035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1324035</v>
      </c>
      <c r="X25" s="36">
        <f t="shared" si="1"/>
        <v>67112796</v>
      </c>
      <c r="Y25" s="36">
        <f t="shared" si="1"/>
        <v>-65788761</v>
      </c>
      <c r="Z25" s="37">
        <f>+IF(X25&lt;&gt;0,+(Y25/X25)*100,0)</f>
        <v>-98.027149695864253</v>
      </c>
      <c r="AA25" s="38">
        <f>SUM(AA15:AA24)</f>
        <v>67112802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-65433705</v>
      </c>
      <c r="D26" s="29">
        <f>+D13+D25</f>
        <v>10273655</v>
      </c>
      <c r="E26" s="30">
        <f t="shared" si="2"/>
        <v>78568593</v>
      </c>
      <c r="F26" s="31">
        <f t="shared" si="2"/>
        <v>79523172</v>
      </c>
      <c r="G26" s="31">
        <f t="shared" si="2"/>
        <v>0</v>
      </c>
      <c r="H26" s="31">
        <f t="shared" si="2"/>
        <v>1782793</v>
      </c>
      <c r="I26" s="31">
        <f t="shared" si="2"/>
        <v>2785239</v>
      </c>
      <c r="J26" s="31">
        <f t="shared" si="2"/>
        <v>4568032</v>
      </c>
      <c r="K26" s="31">
        <f t="shared" si="2"/>
        <v>3587449</v>
      </c>
      <c r="L26" s="31">
        <f t="shared" si="2"/>
        <v>1986266</v>
      </c>
      <c r="M26" s="31">
        <f t="shared" si="2"/>
        <v>1393059</v>
      </c>
      <c r="N26" s="31">
        <f t="shared" si="2"/>
        <v>6966774</v>
      </c>
      <c r="O26" s="31">
        <f t="shared" si="2"/>
        <v>2247248</v>
      </c>
      <c r="P26" s="31">
        <f t="shared" si="2"/>
        <v>2511166</v>
      </c>
      <c r="Q26" s="31">
        <f t="shared" si="2"/>
        <v>2971561</v>
      </c>
      <c r="R26" s="31">
        <f t="shared" si="2"/>
        <v>7729975</v>
      </c>
      <c r="S26" s="31">
        <f t="shared" si="2"/>
        <v>1864619</v>
      </c>
      <c r="T26" s="31">
        <f t="shared" si="2"/>
        <v>1452301</v>
      </c>
      <c r="U26" s="31">
        <f t="shared" si="2"/>
        <v>1905616</v>
      </c>
      <c r="V26" s="31">
        <f t="shared" si="2"/>
        <v>5222536</v>
      </c>
      <c r="W26" s="31">
        <f t="shared" si="2"/>
        <v>24487317</v>
      </c>
      <c r="X26" s="31">
        <f t="shared" si="2"/>
        <v>79523184</v>
      </c>
      <c r="Y26" s="31">
        <f t="shared" si="2"/>
        <v>-55035867</v>
      </c>
      <c r="Z26" s="32">
        <f>+IF(X26&lt;&gt;0,+(Y26/X26)*100,0)</f>
        <v>-69.207323237962896</v>
      </c>
      <c r="AA26" s="33">
        <f>+AA13+AA25</f>
        <v>79523172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5017</v>
      </c>
      <c r="F33" s="20">
        <v>5017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5016</v>
      </c>
      <c r="Y33" s="20">
        <v>-5016</v>
      </c>
      <c r="Z33" s="21">
        <v>-100</v>
      </c>
      <c r="AA33" s="22">
        <v>5017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364173</v>
      </c>
      <c r="D35" s="18">
        <v>364173</v>
      </c>
      <c r="E35" s="19">
        <v>4515963</v>
      </c>
      <c r="F35" s="20">
        <v>5145963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5145960</v>
      </c>
      <c r="Y35" s="20">
        <v>-5145960</v>
      </c>
      <c r="Z35" s="21">
        <v>-100</v>
      </c>
      <c r="AA35" s="22">
        <v>5145963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-430810</v>
      </c>
      <c r="D37" s="29">
        <f t="shared" ref="D37:Y37" si="3">SUM(D29:D36)</f>
        <v>364173</v>
      </c>
      <c r="E37" s="30">
        <f t="shared" si="3"/>
        <v>4520980</v>
      </c>
      <c r="F37" s="31">
        <f t="shared" si="3"/>
        <v>5150980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5150976</v>
      </c>
      <c r="Y37" s="31">
        <f t="shared" si="3"/>
        <v>-5150976</v>
      </c>
      <c r="Z37" s="32">
        <f>+IF(X37&lt;&gt;0,+(Y37/X37)*100,0)</f>
        <v>-100</v>
      </c>
      <c r="AA37" s="33">
        <f>SUM(AA29:AA36)</f>
        <v>5150980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-430810</v>
      </c>
      <c r="D44" s="29">
        <f>+D37+D43</f>
        <v>364173</v>
      </c>
      <c r="E44" s="30">
        <f t="shared" si="5"/>
        <v>4520980</v>
      </c>
      <c r="F44" s="31">
        <f t="shared" si="5"/>
        <v>5150980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5150976</v>
      </c>
      <c r="Y44" s="31">
        <f t="shared" si="5"/>
        <v>-5150976</v>
      </c>
      <c r="Z44" s="32">
        <f>+IF(X44&lt;&gt;0,+(Y44/X44)*100,0)</f>
        <v>-100</v>
      </c>
      <c r="AA44" s="33">
        <f>+AA37+AA43</f>
        <v>5150980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-65002895</v>
      </c>
      <c r="D45" s="42">
        <f t="shared" si="6"/>
        <v>9909482</v>
      </c>
      <c r="E45" s="43">
        <f t="shared" si="6"/>
        <v>74047613</v>
      </c>
      <c r="F45" s="44">
        <f t="shared" si="6"/>
        <v>74372192</v>
      </c>
      <c r="G45" s="44">
        <f t="shared" si="6"/>
        <v>0</v>
      </c>
      <c r="H45" s="44">
        <f t="shared" si="6"/>
        <v>1782793</v>
      </c>
      <c r="I45" s="44">
        <f t="shared" si="6"/>
        <v>2785239</v>
      </c>
      <c r="J45" s="44">
        <f t="shared" si="6"/>
        <v>4568032</v>
      </c>
      <c r="K45" s="44">
        <f t="shared" si="6"/>
        <v>3587449</v>
      </c>
      <c r="L45" s="44">
        <f t="shared" si="6"/>
        <v>1986266</v>
      </c>
      <c r="M45" s="44">
        <f t="shared" si="6"/>
        <v>1393059</v>
      </c>
      <c r="N45" s="44">
        <f t="shared" si="6"/>
        <v>6966774</v>
      </c>
      <c r="O45" s="44">
        <f t="shared" si="6"/>
        <v>2247248</v>
      </c>
      <c r="P45" s="44">
        <f t="shared" si="6"/>
        <v>2511166</v>
      </c>
      <c r="Q45" s="44">
        <f t="shared" si="6"/>
        <v>2971561</v>
      </c>
      <c r="R45" s="44">
        <f t="shared" si="6"/>
        <v>7729975</v>
      </c>
      <c r="S45" s="44">
        <f t="shared" si="6"/>
        <v>1864619</v>
      </c>
      <c r="T45" s="44">
        <f t="shared" si="6"/>
        <v>1452301</v>
      </c>
      <c r="U45" s="44">
        <f t="shared" si="6"/>
        <v>1905616</v>
      </c>
      <c r="V45" s="44">
        <f t="shared" si="6"/>
        <v>5222536</v>
      </c>
      <c r="W45" s="44">
        <f t="shared" si="6"/>
        <v>24487317</v>
      </c>
      <c r="X45" s="44">
        <f t="shared" si="6"/>
        <v>74372208</v>
      </c>
      <c r="Y45" s="44">
        <f t="shared" si="6"/>
        <v>-49884891</v>
      </c>
      <c r="Z45" s="45">
        <f>+IF(X45&lt;&gt;0,+(Y45/X45)*100,0)</f>
        <v>-67.074640301118933</v>
      </c>
      <c r="AA45" s="46">
        <f>+AA26-AA44</f>
        <v>74372192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>
        <v>-11780</v>
      </c>
      <c r="E47" s="19">
        <v>81940108</v>
      </c>
      <c r="F47" s="20">
        <v>81940108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>
        <v>-11780</v>
      </c>
      <c r="T47" s="20"/>
      <c r="U47" s="20"/>
      <c r="V47" s="20">
        <v>-11780</v>
      </c>
      <c r="W47" s="20">
        <v>-11780</v>
      </c>
      <c r="X47" s="20">
        <v>81940104</v>
      </c>
      <c r="Y47" s="20">
        <v>-81951884</v>
      </c>
      <c r="Z47" s="47">
        <v>-100.01437635470904</v>
      </c>
      <c r="AA47" s="22">
        <v>81940108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-11780</v>
      </c>
      <c r="E50" s="51">
        <f t="shared" si="7"/>
        <v>81940108</v>
      </c>
      <c r="F50" s="52">
        <f t="shared" si="7"/>
        <v>81940108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-11780</v>
      </c>
      <c r="T50" s="52">
        <f t="shared" si="7"/>
        <v>0</v>
      </c>
      <c r="U50" s="52">
        <f t="shared" si="7"/>
        <v>0</v>
      </c>
      <c r="V50" s="52">
        <f t="shared" si="7"/>
        <v>-11780</v>
      </c>
      <c r="W50" s="52">
        <f t="shared" si="7"/>
        <v>-11780</v>
      </c>
      <c r="X50" s="52">
        <f t="shared" si="7"/>
        <v>81940104</v>
      </c>
      <c r="Y50" s="52">
        <f t="shared" si="7"/>
        <v>-81951884</v>
      </c>
      <c r="Z50" s="53">
        <f>+IF(X50&lt;&gt;0,+(Y50/X50)*100,0)</f>
        <v>-100.01437635470904</v>
      </c>
      <c r="AA50" s="54">
        <f>SUM(AA47:AA49)</f>
        <v>81940108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319049438</v>
      </c>
      <c r="D6" s="18"/>
      <c r="E6" s="19">
        <v>265011234</v>
      </c>
      <c r="F6" s="20">
        <v>337190549</v>
      </c>
      <c r="G6" s="20">
        <v>317881940</v>
      </c>
      <c r="H6" s="20">
        <v>-24455967</v>
      </c>
      <c r="I6" s="20">
        <v>-20892075</v>
      </c>
      <c r="J6" s="20">
        <v>272533898</v>
      </c>
      <c r="K6" s="20">
        <v>17824424</v>
      </c>
      <c r="L6" s="20">
        <v>13636026</v>
      </c>
      <c r="M6" s="20">
        <v>3437040</v>
      </c>
      <c r="N6" s="20">
        <v>34897490</v>
      </c>
      <c r="O6" s="20">
        <v>8706187</v>
      </c>
      <c r="P6" s="20">
        <v>38257449</v>
      </c>
      <c r="Q6" s="20">
        <v>-23899020</v>
      </c>
      <c r="R6" s="20">
        <v>23064616</v>
      </c>
      <c r="S6" s="20">
        <v>4578621</v>
      </c>
      <c r="T6" s="20">
        <v>18956008</v>
      </c>
      <c r="U6" s="20">
        <v>41761366</v>
      </c>
      <c r="V6" s="20">
        <v>65295995</v>
      </c>
      <c r="W6" s="20">
        <v>395791999</v>
      </c>
      <c r="X6" s="20">
        <v>337190549</v>
      </c>
      <c r="Y6" s="20">
        <v>58601450</v>
      </c>
      <c r="Z6" s="21">
        <v>17.379327556419739</v>
      </c>
      <c r="AA6" s="22">
        <v>337190549</v>
      </c>
    </row>
    <row r="7" spans="1:27" x14ac:dyDescent="0.25">
      <c r="A7" s="23" t="s">
        <v>35</v>
      </c>
      <c r="B7" s="17" t="s">
        <v>32</v>
      </c>
      <c r="C7" s="18">
        <v>95226185</v>
      </c>
      <c r="D7" s="18"/>
      <c r="E7" s="19">
        <v>91755105</v>
      </c>
      <c r="F7" s="20">
        <v>124009490</v>
      </c>
      <c r="G7" s="20">
        <v>93772705</v>
      </c>
      <c r="H7" s="20">
        <v>656050</v>
      </c>
      <c r="I7" s="20">
        <v>6167945</v>
      </c>
      <c r="J7" s="20">
        <v>100596700</v>
      </c>
      <c r="K7" s="20">
        <v>-2178728</v>
      </c>
      <c r="L7" s="20">
        <v>10468023</v>
      </c>
      <c r="M7" s="20">
        <v>-5540382</v>
      </c>
      <c r="N7" s="20">
        <v>2748913</v>
      </c>
      <c r="O7" s="20">
        <v>3522622</v>
      </c>
      <c r="P7" s="20">
        <v>3954669</v>
      </c>
      <c r="Q7" s="20">
        <v>3071250</v>
      </c>
      <c r="R7" s="20">
        <v>10548541</v>
      </c>
      <c r="S7" s="20">
        <v>7491053</v>
      </c>
      <c r="T7" s="20">
        <v>-6298753</v>
      </c>
      <c r="U7" s="20">
        <v>1681034</v>
      </c>
      <c r="V7" s="20">
        <v>2873334</v>
      </c>
      <c r="W7" s="20">
        <v>116767488</v>
      </c>
      <c r="X7" s="20">
        <v>124009490</v>
      </c>
      <c r="Y7" s="20">
        <v>-7242002</v>
      </c>
      <c r="Z7" s="21">
        <v>-5.8398772545552768</v>
      </c>
      <c r="AA7" s="22">
        <v>124009490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650000</v>
      </c>
      <c r="F8" s="20">
        <v>650000</v>
      </c>
      <c r="G8" s="20"/>
      <c r="H8" s="20">
        <v>-65</v>
      </c>
      <c r="I8" s="20"/>
      <c r="J8" s="20">
        <v>-65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</v>
      </c>
      <c r="X8" s="20">
        <v>650000</v>
      </c>
      <c r="Y8" s="20">
        <v>-650065</v>
      </c>
      <c r="Z8" s="21">
        <v>-100.01</v>
      </c>
      <c r="AA8" s="22">
        <v>650000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-4953699</v>
      </c>
      <c r="D10" s="18"/>
      <c r="E10" s="19">
        <v>-2659714</v>
      </c>
      <c r="F10" s="20">
        <v>-6182545</v>
      </c>
      <c r="G10" s="20">
        <v>-5101904</v>
      </c>
      <c r="H10" s="20">
        <v>-99096</v>
      </c>
      <c r="I10" s="20">
        <v>-179466</v>
      </c>
      <c r="J10" s="20">
        <v>-5380466</v>
      </c>
      <c r="K10" s="20">
        <v>-176065</v>
      </c>
      <c r="L10" s="20">
        <v>-232161</v>
      </c>
      <c r="M10" s="20">
        <v>-84093</v>
      </c>
      <c r="N10" s="20">
        <v>-492319</v>
      </c>
      <c r="O10" s="20">
        <v>-661105</v>
      </c>
      <c r="P10" s="20">
        <v>-3419895</v>
      </c>
      <c r="Q10" s="20">
        <v>-141266</v>
      </c>
      <c r="R10" s="20">
        <v>-4222266</v>
      </c>
      <c r="S10" s="20">
        <v>-264407</v>
      </c>
      <c r="T10" s="20">
        <v>3220986</v>
      </c>
      <c r="U10" s="20">
        <v>-139343</v>
      </c>
      <c r="V10" s="20">
        <v>2817236</v>
      </c>
      <c r="W10" s="20">
        <v>-7277815</v>
      </c>
      <c r="X10" s="20">
        <v>-6182545</v>
      </c>
      <c r="Y10" s="20">
        <v>-1095270</v>
      </c>
      <c r="Z10" s="21">
        <v>17.715520064957069</v>
      </c>
      <c r="AA10" s="22">
        <v>-6182545</v>
      </c>
    </row>
    <row r="11" spans="1:27" x14ac:dyDescent="0.25">
      <c r="A11" s="23" t="s">
        <v>39</v>
      </c>
      <c r="B11" s="17" t="s">
        <v>32</v>
      </c>
      <c r="C11" s="18">
        <v>22386245</v>
      </c>
      <c r="D11" s="18"/>
      <c r="E11" s="19">
        <v>17111996</v>
      </c>
      <c r="F11" s="20">
        <v>22386244</v>
      </c>
      <c r="G11" s="24">
        <v>19230824</v>
      </c>
      <c r="H11" s="24">
        <v>11248046</v>
      </c>
      <c r="I11" s="24">
        <v>-4908765</v>
      </c>
      <c r="J11" s="20">
        <v>25570105</v>
      </c>
      <c r="K11" s="24">
        <v>-3809538</v>
      </c>
      <c r="L11" s="24">
        <v>4101727</v>
      </c>
      <c r="M11" s="20">
        <v>4039373</v>
      </c>
      <c r="N11" s="24">
        <v>4331562</v>
      </c>
      <c r="O11" s="24">
        <v>-7447031</v>
      </c>
      <c r="P11" s="24">
        <v>4915810</v>
      </c>
      <c r="Q11" s="20">
        <v>-201200</v>
      </c>
      <c r="R11" s="24">
        <v>-2732421</v>
      </c>
      <c r="S11" s="24">
        <v>-1048020</v>
      </c>
      <c r="T11" s="20">
        <v>-4001094</v>
      </c>
      <c r="U11" s="24">
        <v>642651</v>
      </c>
      <c r="V11" s="24">
        <v>-4406463</v>
      </c>
      <c r="W11" s="24">
        <v>22762783</v>
      </c>
      <c r="X11" s="20">
        <v>22386244</v>
      </c>
      <c r="Y11" s="24">
        <v>376539</v>
      </c>
      <c r="Z11" s="25">
        <v>1.6820106133034196</v>
      </c>
      <c r="AA11" s="26">
        <v>22386244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-7665607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424042561</v>
      </c>
      <c r="D13" s="29">
        <f>SUM(D6:D12)</f>
        <v>0</v>
      </c>
      <c r="E13" s="30">
        <f t="shared" si="0"/>
        <v>364203014</v>
      </c>
      <c r="F13" s="31">
        <f t="shared" si="0"/>
        <v>470388131</v>
      </c>
      <c r="G13" s="31">
        <f t="shared" si="0"/>
        <v>418117957</v>
      </c>
      <c r="H13" s="31">
        <f t="shared" si="0"/>
        <v>-12651032</v>
      </c>
      <c r="I13" s="31">
        <f t="shared" si="0"/>
        <v>-19812361</v>
      </c>
      <c r="J13" s="31">
        <f t="shared" si="0"/>
        <v>385654564</v>
      </c>
      <c r="K13" s="31">
        <f t="shared" si="0"/>
        <v>11660093</v>
      </c>
      <c r="L13" s="31">
        <f t="shared" si="0"/>
        <v>27973615</v>
      </c>
      <c r="M13" s="31">
        <f t="shared" si="0"/>
        <v>1851938</v>
      </c>
      <c r="N13" s="31">
        <f t="shared" si="0"/>
        <v>41485646</v>
      </c>
      <c r="O13" s="31">
        <f t="shared" si="0"/>
        <v>4120673</v>
      </c>
      <c r="P13" s="31">
        <f t="shared" si="0"/>
        <v>43708033</v>
      </c>
      <c r="Q13" s="31">
        <f t="shared" si="0"/>
        <v>-21170236</v>
      </c>
      <c r="R13" s="31">
        <f t="shared" si="0"/>
        <v>26658470</v>
      </c>
      <c r="S13" s="31">
        <f t="shared" si="0"/>
        <v>10757247</v>
      </c>
      <c r="T13" s="31">
        <f t="shared" si="0"/>
        <v>11877147</v>
      </c>
      <c r="U13" s="31">
        <f t="shared" si="0"/>
        <v>43945708</v>
      </c>
      <c r="V13" s="31">
        <f t="shared" si="0"/>
        <v>66580102</v>
      </c>
      <c r="W13" s="31">
        <f t="shared" si="0"/>
        <v>520378782</v>
      </c>
      <c r="X13" s="31">
        <f t="shared" si="0"/>
        <v>470388131</v>
      </c>
      <c r="Y13" s="31">
        <f t="shared" si="0"/>
        <v>49990651</v>
      </c>
      <c r="Z13" s="32">
        <f>+IF(X13&lt;&gt;0,+(Y13/X13)*100,0)</f>
        <v>10.627532394094356</v>
      </c>
      <c r="AA13" s="33">
        <f>SUM(AA6:AA12)</f>
        <v>470388131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103383766</v>
      </c>
      <c r="D17" s="18"/>
      <c r="E17" s="19">
        <v>49944330</v>
      </c>
      <c r="F17" s="20">
        <v>93467620</v>
      </c>
      <c r="G17" s="24">
        <v>104003865</v>
      </c>
      <c r="H17" s="24">
        <v>334030</v>
      </c>
      <c r="I17" s="24">
        <v>1263064</v>
      </c>
      <c r="J17" s="20">
        <v>105600959</v>
      </c>
      <c r="K17" s="24">
        <v>238937</v>
      </c>
      <c r="L17" s="24">
        <v>125815</v>
      </c>
      <c r="M17" s="20">
        <v>64679</v>
      </c>
      <c r="N17" s="24">
        <v>429431</v>
      </c>
      <c r="O17" s="24">
        <v>636932</v>
      </c>
      <c r="P17" s="24">
        <v>51824</v>
      </c>
      <c r="Q17" s="20">
        <v>960937</v>
      </c>
      <c r="R17" s="24">
        <v>1649693</v>
      </c>
      <c r="S17" s="24">
        <v>494863</v>
      </c>
      <c r="T17" s="20">
        <v>157590</v>
      </c>
      <c r="U17" s="24">
        <v>705831</v>
      </c>
      <c r="V17" s="24">
        <v>1358284</v>
      </c>
      <c r="W17" s="24">
        <v>109038367</v>
      </c>
      <c r="X17" s="20">
        <v>93467620</v>
      </c>
      <c r="Y17" s="24">
        <v>15570747</v>
      </c>
      <c r="Z17" s="25">
        <v>16.658974519732077</v>
      </c>
      <c r="AA17" s="26">
        <v>93467620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103383766</v>
      </c>
      <c r="D25" s="29">
        <f t="shared" ref="D25:Y25" si="1">SUM(D15:D24)</f>
        <v>0</v>
      </c>
      <c r="E25" s="35">
        <f t="shared" si="1"/>
        <v>49944330</v>
      </c>
      <c r="F25" s="36">
        <f t="shared" si="1"/>
        <v>93467620</v>
      </c>
      <c r="G25" s="36">
        <f t="shared" si="1"/>
        <v>104003865</v>
      </c>
      <c r="H25" s="36">
        <f t="shared" si="1"/>
        <v>334030</v>
      </c>
      <c r="I25" s="36">
        <f t="shared" si="1"/>
        <v>1263064</v>
      </c>
      <c r="J25" s="36">
        <f t="shared" si="1"/>
        <v>105600959</v>
      </c>
      <c r="K25" s="36">
        <f t="shared" si="1"/>
        <v>238937</v>
      </c>
      <c r="L25" s="36">
        <f t="shared" si="1"/>
        <v>125815</v>
      </c>
      <c r="M25" s="36">
        <f t="shared" si="1"/>
        <v>64679</v>
      </c>
      <c r="N25" s="36">
        <f t="shared" si="1"/>
        <v>429431</v>
      </c>
      <c r="O25" s="36">
        <f t="shared" si="1"/>
        <v>636932</v>
      </c>
      <c r="P25" s="36">
        <f t="shared" si="1"/>
        <v>51824</v>
      </c>
      <c r="Q25" s="36">
        <f t="shared" si="1"/>
        <v>960937</v>
      </c>
      <c r="R25" s="36">
        <f t="shared" si="1"/>
        <v>1649693</v>
      </c>
      <c r="S25" s="36">
        <f t="shared" si="1"/>
        <v>494863</v>
      </c>
      <c r="T25" s="36">
        <f t="shared" si="1"/>
        <v>157590</v>
      </c>
      <c r="U25" s="36">
        <f t="shared" si="1"/>
        <v>705831</v>
      </c>
      <c r="V25" s="36">
        <f t="shared" si="1"/>
        <v>1358284</v>
      </c>
      <c r="W25" s="36">
        <f t="shared" si="1"/>
        <v>109038367</v>
      </c>
      <c r="X25" s="36">
        <f t="shared" si="1"/>
        <v>93467620</v>
      </c>
      <c r="Y25" s="36">
        <f t="shared" si="1"/>
        <v>15570747</v>
      </c>
      <c r="Z25" s="37">
        <f>+IF(X25&lt;&gt;0,+(Y25/X25)*100,0)</f>
        <v>16.658974519732077</v>
      </c>
      <c r="AA25" s="38">
        <f>SUM(AA15:AA24)</f>
        <v>93467620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527426327</v>
      </c>
      <c r="D26" s="29">
        <f>+D13+D25</f>
        <v>0</v>
      </c>
      <c r="E26" s="30">
        <f t="shared" si="2"/>
        <v>414147344</v>
      </c>
      <c r="F26" s="31">
        <f t="shared" si="2"/>
        <v>563855751</v>
      </c>
      <c r="G26" s="31">
        <f t="shared" si="2"/>
        <v>522121822</v>
      </c>
      <c r="H26" s="31">
        <f t="shared" si="2"/>
        <v>-12317002</v>
      </c>
      <c r="I26" s="31">
        <f t="shared" si="2"/>
        <v>-18549297</v>
      </c>
      <c r="J26" s="31">
        <f t="shared" si="2"/>
        <v>491255523</v>
      </c>
      <c r="K26" s="31">
        <f t="shared" si="2"/>
        <v>11899030</v>
      </c>
      <c r="L26" s="31">
        <f t="shared" si="2"/>
        <v>28099430</v>
      </c>
      <c r="M26" s="31">
        <f t="shared" si="2"/>
        <v>1916617</v>
      </c>
      <c r="N26" s="31">
        <f t="shared" si="2"/>
        <v>41915077</v>
      </c>
      <c r="O26" s="31">
        <f t="shared" si="2"/>
        <v>4757605</v>
      </c>
      <c r="P26" s="31">
        <f t="shared" si="2"/>
        <v>43759857</v>
      </c>
      <c r="Q26" s="31">
        <f t="shared" si="2"/>
        <v>-20209299</v>
      </c>
      <c r="R26" s="31">
        <f t="shared" si="2"/>
        <v>28308163</v>
      </c>
      <c r="S26" s="31">
        <f t="shared" si="2"/>
        <v>11252110</v>
      </c>
      <c r="T26" s="31">
        <f t="shared" si="2"/>
        <v>12034737</v>
      </c>
      <c r="U26" s="31">
        <f t="shared" si="2"/>
        <v>44651539</v>
      </c>
      <c r="V26" s="31">
        <f t="shared" si="2"/>
        <v>67938386</v>
      </c>
      <c r="W26" s="31">
        <f t="shared" si="2"/>
        <v>629417149</v>
      </c>
      <c r="X26" s="31">
        <f t="shared" si="2"/>
        <v>563855751</v>
      </c>
      <c r="Y26" s="31">
        <f t="shared" si="2"/>
        <v>65561398</v>
      </c>
      <c r="Z26" s="32">
        <f>+IF(X26&lt;&gt;0,+(Y26/X26)*100,0)</f>
        <v>11.627335162180513</v>
      </c>
      <c r="AA26" s="33">
        <f>+AA13+AA25</f>
        <v>563855751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-584058</v>
      </c>
      <c r="D31" s="18"/>
      <c r="E31" s="19">
        <v>-211009</v>
      </c>
      <c r="F31" s="20">
        <v>-584058</v>
      </c>
      <c r="G31" s="20">
        <v>-596623</v>
      </c>
      <c r="H31" s="20">
        <v>-13656</v>
      </c>
      <c r="I31" s="20">
        <v>-7784</v>
      </c>
      <c r="J31" s="20">
        <v>-618063</v>
      </c>
      <c r="K31" s="20">
        <v>-2218</v>
      </c>
      <c r="L31" s="20">
        <v>-34161</v>
      </c>
      <c r="M31" s="20">
        <v>-8250</v>
      </c>
      <c r="N31" s="20">
        <v>-44629</v>
      </c>
      <c r="O31" s="20">
        <v>-15917</v>
      </c>
      <c r="P31" s="20">
        <v>-4872</v>
      </c>
      <c r="Q31" s="20">
        <v>-63983</v>
      </c>
      <c r="R31" s="20">
        <v>-84772</v>
      </c>
      <c r="S31" s="20">
        <v>-26831</v>
      </c>
      <c r="T31" s="20">
        <v>-32645</v>
      </c>
      <c r="U31" s="20">
        <v>-24745</v>
      </c>
      <c r="V31" s="20">
        <v>-84221</v>
      </c>
      <c r="W31" s="20">
        <v>-831685</v>
      </c>
      <c r="X31" s="20">
        <v>-584058</v>
      </c>
      <c r="Y31" s="20">
        <v>-247627</v>
      </c>
      <c r="Z31" s="21">
        <v>42.397672833862387</v>
      </c>
      <c r="AA31" s="22">
        <v>-584058</v>
      </c>
    </row>
    <row r="32" spans="1:27" x14ac:dyDescent="0.25">
      <c r="A32" s="23" t="s">
        <v>59</v>
      </c>
      <c r="B32" s="17" t="s">
        <v>32</v>
      </c>
      <c r="C32" s="18">
        <v>48343026</v>
      </c>
      <c r="D32" s="18"/>
      <c r="E32" s="19">
        <v>48815913</v>
      </c>
      <c r="F32" s="20">
        <v>49466180</v>
      </c>
      <c r="G32" s="20">
        <v>18721573</v>
      </c>
      <c r="H32" s="20">
        <v>61770192</v>
      </c>
      <c r="I32" s="20">
        <v>-53483799</v>
      </c>
      <c r="J32" s="20">
        <v>27007966</v>
      </c>
      <c r="K32" s="20">
        <v>-435044</v>
      </c>
      <c r="L32" s="20">
        <v>-7326499</v>
      </c>
      <c r="M32" s="20">
        <v>28489693</v>
      </c>
      <c r="N32" s="20">
        <v>20728150</v>
      </c>
      <c r="O32" s="20">
        <v>-31140888</v>
      </c>
      <c r="P32" s="20">
        <v>62896127</v>
      </c>
      <c r="Q32" s="20">
        <v>-63182911</v>
      </c>
      <c r="R32" s="20">
        <v>-31427672</v>
      </c>
      <c r="S32" s="20">
        <v>25508760</v>
      </c>
      <c r="T32" s="20">
        <v>-20613472</v>
      </c>
      <c r="U32" s="20">
        <v>20318469</v>
      </c>
      <c r="V32" s="20">
        <v>25213757</v>
      </c>
      <c r="W32" s="20">
        <v>41522201</v>
      </c>
      <c r="X32" s="20">
        <v>49466180</v>
      </c>
      <c r="Y32" s="20">
        <v>-7943979</v>
      </c>
      <c r="Z32" s="21">
        <v>-16.059414735481901</v>
      </c>
      <c r="AA32" s="22">
        <v>49466180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10645372</v>
      </c>
      <c r="D35" s="18"/>
      <c r="E35" s="19">
        <v>7400522</v>
      </c>
      <c r="F35" s="20">
        <v>10645373</v>
      </c>
      <c r="G35" s="20">
        <v>14700579</v>
      </c>
      <c r="H35" s="20">
        <v>-157729</v>
      </c>
      <c r="I35" s="20">
        <v>-3812</v>
      </c>
      <c r="J35" s="20">
        <v>14539038</v>
      </c>
      <c r="K35" s="20">
        <v>-163677</v>
      </c>
      <c r="L35" s="20">
        <v>10409480</v>
      </c>
      <c r="M35" s="20">
        <v>-2668692</v>
      </c>
      <c r="N35" s="20">
        <v>7577111</v>
      </c>
      <c r="O35" s="20">
        <v>-7083230</v>
      </c>
      <c r="P35" s="20">
        <v>1007347</v>
      </c>
      <c r="Q35" s="20">
        <v>275848</v>
      </c>
      <c r="R35" s="20">
        <v>-5800035</v>
      </c>
      <c r="S35" s="20">
        <v>182658</v>
      </c>
      <c r="T35" s="20">
        <v>-464529</v>
      </c>
      <c r="U35" s="20">
        <v>1171098</v>
      </c>
      <c r="V35" s="20">
        <v>889227</v>
      </c>
      <c r="W35" s="20">
        <v>17205341</v>
      </c>
      <c r="X35" s="20">
        <v>10645373</v>
      </c>
      <c r="Y35" s="20">
        <v>6559968</v>
      </c>
      <c r="Z35" s="21">
        <v>61.622716273069997</v>
      </c>
      <c r="AA35" s="22">
        <v>10645373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58404340</v>
      </c>
      <c r="D37" s="29">
        <f t="shared" ref="D37:Y37" si="3">SUM(D29:D36)</f>
        <v>0</v>
      </c>
      <c r="E37" s="30">
        <f t="shared" si="3"/>
        <v>56005426</v>
      </c>
      <c r="F37" s="31">
        <f t="shared" si="3"/>
        <v>59527495</v>
      </c>
      <c r="G37" s="31">
        <f t="shared" si="3"/>
        <v>32825529</v>
      </c>
      <c r="H37" s="31">
        <f t="shared" si="3"/>
        <v>61598807</v>
      </c>
      <c r="I37" s="31">
        <f t="shared" si="3"/>
        <v>-53495395</v>
      </c>
      <c r="J37" s="31">
        <f t="shared" si="3"/>
        <v>40928941</v>
      </c>
      <c r="K37" s="31">
        <f t="shared" si="3"/>
        <v>-600939</v>
      </c>
      <c r="L37" s="31">
        <f t="shared" si="3"/>
        <v>3048820</v>
      </c>
      <c r="M37" s="31">
        <f t="shared" si="3"/>
        <v>25812751</v>
      </c>
      <c r="N37" s="31">
        <f t="shared" si="3"/>
        <v>28260632</v>
      </c>
      <c r="O37" s="31">
        <f t="shared" si="3"/>
        <v>-38240035</v>
      </c>
      <c r="P37" s="31">
        <f t="shared" si="3"/>
        <v>63898602</v>
      </c>
      <c r="Q37" s="31">
        <f t="shared" si="3"/>
        <v>-62971046</v>
      </c>
      <c r="R37" s="31">
        <f t="shared" si="3"/>
        <v>-37312479</v>
      </c>
      <c r="S37" s="31">
        <f t="shared" si="3"/>
        <v>25664587</v>
      </c>
      <c r="T37" s="31">
        <f t="shared" si="3"/>
        <v>-21110646</v>
      </c>
      <c r="U37" s="31">
        <f t="shared" si="3"/>
        <v>21464822</v>
      </c>
      <c r="V37" s="31">
        <f t="shared" si="3"/>
        <v>26018763</v>
      </c>
      <c r="W37" s="31">
        <f t="shared" si="3"/>
        <v>57895857</v>
      </c>
      <c r="X37" s="31">
        <f t="shared" si="3"/>
        <v>59527495</v>
      </c>
      <c r="Y37" s="31">
        <f t="shared" si="3"/>
        <v>-1631638</v>
      </c>
      <c r="Z37" s="32">
        <f>+IF(X37&lt;&gt;0,+(Y37/X37)*100,0)</f>
        <v>-2.740982129350479</v>
      </c>
      <c r="AA37" s="33">
        <f>SUM(AA29:AA36)</f>
        <v>59527495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58404340</v>
      </c>
      <c r="D44" s="29">
        <f>+D37+D43</f>
        <v>0</v>
      </c>
      <c r="E44" s="30">
        <f t="shared" si="5"/>
        <v>56005426</v>
      </c>
      <c r="F44" s="31">
        <f t="shared" si="5"/>
        <v>59527495</v>
      </c>
      <c r="G44" s="31">
        <f t="shared" si="5"/>
        <v>32825529</v>
      </c>
      <c r="H44" s="31">
        <f t="shared" si="5"/>
        <v>61598807</v>
      </c>
      <c r="I44" s="31">
        <f t="shared" si="5"/>
        <v>-53495395</v>
      </c>
      <c r="J44" s="31">
        <f t="shared" si="5"/>
        <v>40928941</v>
      </c>
      <c r="K44" s="31">
        <f t="shared" si="5"/>
        <v>-600939</v>
      </c>
      <c r="L44" s="31">
        <f t="shared" si="5"/>
        <v>3048820</v>
      </c>
      <c r="M44" s="31">
        <f t="shared" si="5"/>
        <v>25812751</v>
      </c>
      <c r="N44" s="31">
        <f t="shared" si="5"/>
        <v>28260632</v>
      </c>
      <c r="O44" s="31">
        <f t="shared" si="5"/>
        <v>-38240035</v>
      </c>
      <c r="P44" s="31">
        <f t="shared" si="5"/>
        <v>63898602</v>
      </c>
      <c r="Q44" s="31">
        <f t="shared" si="5"/>
        <v>-62971046</v>
      </c>
      <c r="R44" s="31">
        <f t="shared" si="5"/>
        <v>-37312479</v>
      </c>
      <c r="S44" s="31">
        <f t="shared" si="5"/>
        <v>25664587</v>
      </c>
      <c r="T44" s="31">
        <f t="shared" si="5"/>
        <v>-21110646</v>
      </c>
      <c r="U44" s="31">
        <f t="shared" si="5"/>
        <v>21464822</v>
      </c>
      <c r="V44" s="31">
        <f t="shared" si="5"/>
        <v>26018763</v>
      </c>
      <c r="W44" s="31">
        <f t="shared" si="5"/>
        <v>57895857</v>
      </c>
      <c r="X44" s="31">
        <f t="shared" si="5"/>
        <v>59527495</v>
      </c>
      <c r="Y44" s="31">
        <f t="shared" si="5"/>
        <v>-1631638</v>
      </c>
      <c r="Z44" s="32">
        <f>+IF(X44&lt;&gt;0,+(Y44/X44)*100,0)</f>
        <v>-2.740982129350479</v>
      </c>
      <c r="AA44" s="33">
        <f>+AA37+AA43</f>
        <v>59527495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469021987</v>
      </c>
      <c r="D45" s="42">
        <f t="shared" si="6"/>
        <v>0</v>
      </c>
      <c r="E45" s="43">
        <f t="shared" si="6"/>
        <v>358141918</v>
      </c>
      <c r="F45" s="44">
        <f t="shared" si="6"/>
        <v>504328256</v>
      </c>
      <c r="G45" s="44">
        <f t="shared" si="6"/>
        <v>489296293</v>
      </c>
      <c r="H45" s="44">
        <f t="shared" si="6"/>
        <v>-73915809</v>
      </c>
      <c r="I45" s="44">
        <f t="shared" si="6"/>
        <v>34946098</v>
      </c>
      <c r="J45" s="44">
        <f t="shared" si="6"/>
        <v>450326582</v>
      </c>
      <c r="K45" s="44">
        <f t="shared" si="6"/>
        <v>12499969</v>
      </c>
      <c r="L45" s="44">
        <f t="shared" si="6"/>
        <v>25050610</v>
      </c>
      <c r="M45" s="44">
        <f t="shared" si="6"/>
        <v>-23896134</v>
      </c>
      <c r="N45" s="44">
        <f t="shared" si="6"/>
        <v>13654445</v>
      </c>
      <c r="O45" s="44">
        <f t="shared" si="6"/>
        <v>42997640</v>
      </c>
      <c r="P45" s="44">
        <f t="shared" si="6"/>
        <v>-20138745</v>
      </c>
      <c r="Q45" s="44">
        <f t="shared" si="6"/>
        <v>42761747</v>
      </c>
      <c r="R45" s="44">
        <f t="shared" si="6"/>
        <v>65620642</v>
      </c>
      <c r="S45" s="44">
        <f t="shared" si="6"/>
        <v>-14412477</v>
      </c>
      <c r="T45" s="44">
        <f t="shared" si="6"/>
        <v>33145383</v>
      </c>
      <c r="U45" s="44">
        <f t="shared" si="6"/>
        <v>23186717</v>
      </c>
      <c r="V45" s="44">
        <f t="shared" si="6"/>
        <v>41919623</v>
      </c>
      <c r="W45" s="44">
        <f t="shared" si="6"/>
        <v>571521292</v>
      </c>
      <c r="X45" s="44">
        <f t="shared" si="6"/>
        <v>504328256</v>
      </c>
      <c r="Y45" s="44">
        <f t="shared" si="6"/>
        <v>67193036</v>
      </c>
      <c r="Z45" s="45">
        <f>+IF(X45&lt;&gt;0,+(Y45/X45)*100,0)</f>
        <v>13.323274117720663</v>
      </c>
      <c r="AA45" s="46">
        <f>+AA26-AA44</f>
        <v>504328256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183000548</v>
      </c>
      <c r="D47" s="18"/>
      <c r="E47" s="19">
        <v>36307792</v>
      </c>
      <c r="F47" s="20">
        <v>218306819</v>
      </c>
      <c r="G47" s="20">
        <v>265996233</v>
      </c>
      <c r="H47" s="20">
        <v>-49423857</v>
      </c>
      <c r="I47" s="20">
        <v>-17663917</v>
      </c>
      <c r="J47" s="20">
        <v>198908459</v>
      </c>
      <c r="K47" s="20">
        <v>3644430</v>
      </c>
      <c r="L47" s="20">
        <v>23357274</v>
      </c>
      <c r="M47" s="20">
        <v>-29365111</v>
      </c>
      <c r="N47" s="20">
        <v>-2363407</v>
      </c>
      <c r="O47" s="20">
        <v>35832551</v>
      </c>
      <c r="P47" s="20">
        <v>-33494614</v>
      </c>
      <c r="Q47" s="20">
        <v>35816329</v>
      </c>
      <c r="R47" s="20">
        <v>38154266</v>
      </c>
      <c r="S47" s="20">
        <v>-13415837</v>
      </c>
      <c r="T47" s="20">
        <v>27246580</v>
      </c>
      <c r="U47" s="20">
        <v>19370318</v>
      </c>
      <c r="V47" s="20">
        <v>33201061</v>
      </c>
      <c r="W47" s="20">
        <v>267900379</v>
      </c>
      <c r="X47" s="20">
        <v>218306819</v>
      </c>
      <c r="Y47" s="20">
        <v>49593560</v>
      </c>
      <c r="Z47" s="47">
        <v>22.71736642362967</v>
      </c>
      <c r="AA47" s="22">
        <v>218306819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183000548</v>
      </c>
      <c r="D50" s="50">
        <f t="shared" ref="D50:Y50" si="7">SUM(D47:D49)</f>
        <v>0</v>
      </c>
      <c r="E50" s="51">
        <f t="shared" si="7"/>
        <v>36307792</v>
      </c>
      <c r="F50" s="52">
        <f t="shared" si="7"/>
        <v>218306819</v>
      </c>
      <c r="G50" s="52">
        <f t="shared" si="7"/>
        <v>265996233</v>
      </c>
      <c r="H50" s="52">
        <f t="shared" si="7"/>
        <v>-49423857</v>
      </c>
      <c r="I50" s="52">
        <f t="shared" si="7"/>
        <v>-17663917</v>
      </c>
      <c r="J50" s="52">
        <f t="shared" si="7"/>
        <v>198908459</v>
      </c>
      <c r="K50" s="52">
        <f t="shared" si="7"/>
        <v>3644430</v>
      </c>
      <c r="L50" s="52">
        <f t="shared" si="7"/>
        <v>23357274</v>
      </c>
      <c r="M50" s="52">
        <f t="shared" si="7"/>
        <v>-29365111</v>
      </c>
      <c r="N50" s="52">
        <f t="shared" si="7"/>
        <v>-2363407</v>
      </c>
      <c r="O50" s="52">
        <f t="shared" si="7"/>
        <v>35832551</v>
      </c>
      <c r="P50" s="52">
        <f t="shared" si="7"/>
        <v>-33494614</v>
      </c>
      <c r="Q50" s="52">
        <f t="shared" si="7"/>
        <v>35816329</v>
      </c>
      <c r="R50" s="52">
        <f t="shared" si="7"/>
        <v>38154266</v>
      </c>
      <c r="S50" s="52">
        <f t="shared" si="7"/>
        <v>-13415837</v>
      </c>
      <c r="T50" s="52">
        <f t="shared" si="7"/>
        <v>27246580</v>
      </c>
      <c r="U50" s="52">
        <f t="shared" si="7"/>
        <v>19370318</v>
      </c>
      <c r="V50" s="52">
        <f t="shared" si="7"/>
        <v>33201061</v>
      </c>
      <c r="W50" s="52">
        <f t="shared" si="7"/>
        <v>267900379</v>
      </c>
      <c r="X50" s="52">
        <f t="shared" si="7"/>
        <v>218306819</v>
      </c>
      <c r="Y50" s="52">
        <f t="shared" si="7"/>
        <v>49593560</v>
      </c>
      <c r="Z50" s="53">
        <f>+IF(X50&lt;&gt;0,+(Y50/X50)*100,0)</f>
        <v>22.71736642362967</v>
      </c>
      <c r="AA50" s="54">
        <f>SUM(AA47:AA49)</f>
        <v>218306819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38926885</v>
      </c>
      <c r="D7" s="18"/>
      <c r="E7" s="19">
        <v>372065650</v>
      </c>
      <c r="F7" s="20">
        <v>312265650</v>
      </c>
      <c r="G7" s="20">
        <v>384628767</v>
      </c>
      <c r="H7" s="20">
        <v>-330793175</v>
      </c>
      <c r="I7" s="20">
        <v>352583562</v>
      </c>
      <c r="J7" s="20">
        <v>406419154</v>
      </c>
      <c r="K7" s="20">
        <v>-31393792</v>
      </c>
      <c r="L7" s="20">
        <v>1505740</v>
      </c>
      <c r="M7" s="20">
        <v>1290912</v>
      </c>
      <c r="N7" s="20">
        <v>-28597140</v>
      </c>
      <c r="O7" s="20">
        <v>-344142957</v>
      </c>
      <c r="P7" s="20">
        <v>341299643</v>
      </c>
      <c r="Q7" s="20">
        <v>-6233362</v>
      </c>
      <c r="R7" s="20">
        <v>-9076676</v>
      </c>
      <c r="S7" s="20">
        <v>2744884</v>
      </c>
      <c r="T7" s="20">
        <v>-3101925</v>
      </c>
      <c r="U7" s="20">
        <v>3693356</v>
      </c>
      <c r="V7" s="20">
        <v>3336315</v>
      </c>
      <c r="W7" s="20">
        <v>372081653</v>
      </c>
      <c r="X7" s="20">
        <v>312265650</v>
      </c>
      <c r="Y7" s="20">
        <v>59816003</v>
      </c>
      <c r="Z7" s="21">
        <v>19.155486042092686</v>
      </c>
      <c r="AA7" s="22">
        <v>312265650</v>
      </c>
    </row>
    <row r="8" spans="1:27" x14ac:dyDescent="0.25">
      <c r="A8" s="23" t="s">
        <v>36</v>
      </c>
      <c r="B8" s="17" t="s">
        <v>32</v>
      </c>
      <c r="C8" s="18">
        <v>4736364</v>
      </c>
      <c r="D8" s="18"/>
      <c r="E8" s="19">
        <v>20914358</v>
      </c>
      <c r="F8" s="20">
        <v>20914358</v>
      </c>
      <c r="G8" s="20">
        <v>21199533</v>
      </c>
      <c r="H8" s="20">
        <v>-18247957</v>
      </c>
      <c r="I8" s="20">
        <v>21138140</v>
      </c>
      <c r="J8" s="20">
        <v>24089716</v>
      </c>
      <c r="K8" s="20">
        <v>201319</v>
      </c>
      <c r="L8" s="20">
        <v>237015</v>
      </c>
      <c r="M8" s="20">
        <v>232927</v>
      </c>
      <c r="N8" s="20">
        <v>671261</v>
      </c>
      <c r="O8" s="20">
        <v>-20709369</v>
      </c>
      <c r="P8" s="20">
        <v>21137568</v>
      </c>
      <c r="Q8" s="20">
        <v>-98078</v>
      </c>
      <c r="R8" s="20">
        <v>330121</v>
      </c>
      <c r="S8" s="20">
        <v>230904</v>
      </c>
      <c r="T8" s="20">
        <v>211641</v>
      </c>
      <c r="U8" s="20">
        <v>235561</v>
      </c>
      <c r="V8" s="20">
        <v>678106</v>
      </c>
      <c r="W8" s="20">
        <v>25769204</v>
      </c>
      <c r="X8" s="20">
        <v>20914358</v>
      </c>
      <c r="Y8" s="20">
        <v>4854846</v>
      </c>
      <c r="Z8" s="21">
        <v>23.212981244750615</v>
      </c>
      <c r="AA8" s="22">
        <v>20914358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14302293</v>
      </c>
      <c r="D10" s="18"/>
      <c r="E10" s="19">
        <v>11135115</v>
      </c>
      <c r="F10" s="20">
        <v>11135115</v>
      </c>
      <c r="G10" s="20">
        <v>44087012</v>
      </c>
      <c r="H10" s="20">
        <v>-35957453</v>
      </c>
      <c r="I10" s="20">
        <v>37353636</v>
      </c>
      <c r="J10" s="20">
        <v>45483195</v>
      </c>
      <c r="K10" s="20">
        <v>-768275</v>
      </c>
      <c r="L10" s="20">
        <v>336170</v>
      </c>
      <c r="M10" s="20">
        <v>1225252</v>
      </c>
      <c r="N10" s="20">
        <v>793147</v>
      </c>
      <c r="O10" s="20">
        <v>-37054652</v>
      </c>
      <c r="P10" s="20">
        <v>35462604</v>
      </c>
      <c r="Q10" s="20">
        <v>1283633</v>
      </c>
      <c r="R10" s="20">
        <v>-308415</v>
      </c>
      <c r="S10" s="20">
        <v>-1689454</v>
      </c>
      <c r="T10" s="20">
        <v>-3635366</v>
      </c>
      <c r="U10" s="20">
        <v>-3360131</v>
      </c>
      <c r="V10" s="20">
        <v>-8684951</v>
      </c>
      <c r="W10" s="20">
        <v>37282976</v>
      </c>
      <c r="X10" s="20">
        <v>11135115</v>
      </c>
      <c r="Y10" s="20">
        <v>26147861</v>
      </c>
      <c r="Z10" s="21">
        <v>234.82344816375945</v>
      </c>
      <c r="AA10" s="22">
        <v>11135115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57965542</v>
      </c>
      <c r="D13" s="29">
        <f>SUM(D6:D12)</f>
        <v>0</v>
      </c>
      <c r="E13" s="30">
        <f t="shared" si="0"/>
        <v>404115123</v>
      </c>
      <c r="F13" s="31">
        <f t="shared" si="0"/>
        <v>344315123</v>
      </c>
      <c r="G13" s="31">
        <f t="shared" si="0"/>
        <v>449915312</v>
      </c>
      <c r="H13" s="31">
        <f t="shared" si="0"/>
        <v>-384998585</v>
      </c>
      <c r="I13" s="31">
        <f t="shared" si="0"/>
        <v>411075338</v>
      </c>
      <c r="J13" s="31">
        <f t="shared" si="0"/>
        <v>475992065</v>
      </c>
      <c r="K13" s="31">
        <f t="shared" si="0"/>
        <v>-31960748</v>
      </c>
      <c r="L13" s="31">
        <f t="shared" si="0"/>
        <v>2078925</v>
      </c>
      <c r="M13" s="31">
        <f t="shared" si="0"/>
        <v>2749091</v>
      </c>
      <c r="N13" s="31">
        <f t="shared" si="0"/>
        <v>-27132732</v>
      </c>
      <c r="O13" s="31">
        <f t="shared" si="0"/>
        <v>-401906978</v>
      </c>
      <c r="P13" s="31">
        <f t="shared" si="0"/>
        <v>397899815</v>
      </c>
      <c r="Q13" s="31">
        <f t="shared" si="0"/>
        <v>-5047807</v>
      </c>
      <c r="R13" s="31">
        <f t="shared" si="0"/>
        <v>-9054970</v>
      </c>
      <c r="S13" s="31">
        <f t="shared" si="0"/>
        <v>1286334</v>
      </c>
      <c r="T13" s="31">
        <f t="shared" si="0"/>
        <v>-6525650</v>
      </c>
      <c r="U13" s="31">
        <f t="shared" si="0"/>
        <v>568786</v>
      </c>
      <c r="V13" s="31">
        <f t="shared" si="0"/>
        <v>-4670530</v>
      </c>
      <c r="W13" s="31">
        <f t="shared" si="0"/>
        <v>435133833</v>
      </c>
      <c r="X13" s="31">
        <f t="shared" si="0"/>
        <v>344315123</v>
      </c>
      <c r="Y13" s="31">
        <f t="shared" si="0"/>
        <v>90818710</v>
      </c>
      <c r="Z13" s="32">
        <f>+IF(X13&lt;&gt;0,+(Y13/X13)*100,0)</f>
        <v>26.376625345033133</v>
      </c>
      <c r="AA13" s="33">
        <f>SUM(AA6:AA12)</f>
        <v>344315123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48521522</v>
      </c>
      <c r="D17" s="18"/>
      <c r="E17" s="19">
        <v>484934206</v>
      </c>
      <c r="F17" s="20">
        <v>484934206</v>
      </c>
      <c r="G17" s="24">
        <v>365066352</v>
      </c>
      <c r="H17" s="24">
        <v>-344891055</v>
      </c>
      <c r="I17" s="24">
        <v>335462298</v>
      </c>
      <c r="J17" s="20">
        <v>355637595</v>
      </c>
      <c r="K17" s="24">
        <v>36827</v>
      </c>
      <c r="L17" s="24">
        <v>874265</v>
      </c>
      <c r="M17" s="20">
        <v>-1208240</v>
      </c>
      <c r="N17" s="24">
        <v>-297148</v>
      </c>
      <c r="O17" s="24">
        <v>-336944154</v>
      </c>
      <c r="P17" s="24">
        <v>338680762</v>
      </c>
      <c r="Q17" s="20">
        <v>1520</v>
      </c>
      <c r="R17" s="24">
        <v>1738128</v>
      </c>
      <c r="S17" s="24">
        <v>-1307733</v>
      </c>
      <c r="T17" s="20">
        <v>936085</v>
      </c>
      <c r="U17" s="24">
        <v>1754598</v>
      </c>
      <c r="V17" s="24">
        <v>1382950</v>
      </c>
      <c r="W17" s="24">
        <v>358461525</v>
      </c>
      <c r="X17" s="20">
        <v>484934206</v>
      </c>
      <c r="Y17" s="24">
        <v>-126472681</v>
      </c>
      <c r="Z17" s="25">
        <v>-26.080379448423567</v>
      </c>
      <c r="AA17" s="26">
        <v>484934206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48521522</v>
      </c>
      <c r="D25" s="29">
        <f t="shared" ref="D25:Y25" si="1">SUM(D15:D24)</f>
        <v>0</v>
      </c>
      <c r="E25" s="35">
        <f t="shared" si="1"/>
        <v>484934206</v>
      </c>
      <c r="F25" s="36">
        <f t="shared" si="1"/>
        <v>484934206</v>
      </c>
      <c r="G25" s="36">
        <f t="shared" si="1"/>
        <v>365066352</v>
      </c>
      <c r="H25" s="36">
        <f t="shared" si="1"/>
        <v>-344891055</v>
      </c>
      <c r="I25" s="36">
        <f t="shared" si="1"/>
        <v>335462298</v>
      </c>
      <c r="J25" s="36">
        <f t="shared" si="1"/>
        <v>355637595</v>
      </c>
      <c r="K25" s="36">
        <f t="shared" si="1"/>
        <v>36827</v>
      </c>
      <c r="L25" s="36">
        <f t="shared" si="1"/>
        <v>874265</v>
      </c>
      <c r="M25" s="36">
        <f t="shared" si="1"/>
        <v>-1208240</v>
      </c>
      <c r="N25" s="36">
        <f t="shared" si="1"/>
        <v>-297148</v>
      </c>
      <c r="O25" s="36">
        <f t="shared" si="1"/>
        <v>-336944154</v>
      </c>
      <c r="P25" s="36">
        <f t="shared" si="1"/>
        <v>338680762</v>
      </c>
      <c r="Q25" s="36">
        <f t="shared" si="1"/>
        <v>1520</v>
      </c>
      <c r="R25" s="36">
        <f t="shared" si="1"/>
        <v>1738128</v>
      </c>
      <c r="S25" s="36">
        <f t="shared" si="1"/>
        <v>-1307733</v>
      </c>
      <c r="T25" s="36">
        <f t="shared" si="1"/>
        <v>936085</v>
      </c>
      <c r="U25" s="36">
        <f t="shared" si="1"/>
        <v>1754598</v>
      </c>
      <c r="V25" s="36">
        <f t="shared" si="1"/>
        <v>1382950</v>
      </c>
      <c r="W25" s="36">
        <f t="shared" si="1"/>
        <v>358461525</v>
      </c>
      <c r="X25" s="36">
        <f t="shared" si="1"/>
        <v>484934206</v>
      </c>
      <c r="Y25" s="36">
        <f t="shared" si="1"/>
        <v>-126472681</v>
      </c>
      <c r="Z25" s="37">
        <f>+IF(X25&lt;&gt;0,+(Y25/X25)*100,0)</f>
        <v>-26.080379448423567</v>
      </c>
      <c r="AA25" s="38">
        <f>SUM(AA15:AA24)</f>
        <v>484934206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106487064</v>
      </c>
      <c r="D26" s="29">
        <f>+D13+D25</f>
        <v>0</v>
      </c>
      <c r="E26" s="30">
        <f t="shared" si="2"/>
        <v>889049329</v>
      </c>
      <c r="F26" s="31">
        <f t="shared" si="2"/>
        <v>829249329</v>
      </c>
      <c r="G26" s="31">
        <f t="shared" si="2"/>
        <v>814981664</v>
      </c>
      <c r="H26" s="31">
        <f t="shared" si="2"/>
        <v>-729889640</v>
      </c>
      <c r="I26" s="31">
        <f t="shared" si="2"/>
        <v>746537636</v>
      </c>
      <c r="J26" s="31">
        <f t="shared" si="2"/>
        <v>831629660</v>
      </c>
      <c r="K26" s="31">
        <f t="shared" si="2"/>
        <v>-31923921</v>
      </c>
      <c r="L26" s="31">
        <f t="shared" si="2"/>
        <v>2953190</v>
      </c>
      <c r="M26" s="31">
        <f t="shared" si="2"/>
        <v>1540851</v>
      </c>
      <c r="N26" s="31">
        <f t="shared" si="2"/>
        <v>-27429880</v>
      </c>
      <c r="O26" s="31">
        <f t="shared" si="2"/>
        <v>-738851132</v>
      </c>
      <c r="P26" s="31">
        <f t="shared" si="2"/>
        <v>736580577</v>
      </c>
      <c r="Q26" s="31">
        <f t="shared" si="2"/>
        <v>-5046287</v>
      </c>
      <c r="R26" s="31">
        <f t="shared" si="2"/>
        <v>-7316842</v>
      </c>
      <c r="S26" s="31">
        <f t="shared" si="2"/>
        <v>-21399</v>
      </c>
      <c r="T26" s="31">
        <f t="shared" si="2"/>
        <v>-5589565</v>
      </c>
      <c r="U26" s="31">
        <f t="shared" si="2"/>
        <v>2323384</v>
      </c>
      <c r="V26" s="31">
        <f t="shared" si="2"/>
        <v>-3287580</v>
      </c>
      <c r="W26" s="31">
        <f t="shared" si="2"/>
        <v>793595358</v>
      </c>
      <c r="X26" s="31">
        <f t="shared" si="2"/>
        <v>829249329</v>
      </c>
      <c r="Y26" s="31">
        <f t="shared" si="2"/>
        <v>-35653971</v>
      </c>
      <c r="Z26" s="32">
        <f>+IF(X26&lt;&gt;0,+(Y26/X26)*100,0)</f>
        <v>-4.2995477660495034</v>
      </c>
      <c r="AA26" s="33">
        <f>+AA13+AA25</f>
        <v>829249329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5347796</v>
      </c>
      <c r="D31" s="18"/>
      <c r="E31" s="19">
        <v>49179940</v>
      </c>
      <c r="F31" s="20">
        <v>49179940</v>
      </c>
      <c r="G31" s="20">
        <v>48509362</v>
      </c>
      <c r="H31" s="20">
        <v>-45287729</v>
      </c>
      <c r="I31" s="20">
        <v>45699726</v>
      </c>
      <c r="J31" s="20">
        <v>48921359</v>
      </c>
      <c r="K31" s="20">
        <v>544802</v>
      </c>
      <c r="L31" s="20">
        <v>-16821</v>
      </c>
      <c r="M31" s="20">
        <v>-13838</v>
      </c>
      <c r="N31" s="20">
        <v>514143</v>
      </c>
      <c r="O31" s="20">
        <v>-45294438</v>
      </c>
      <c r="P31" s="20">
        <v>45362217</v>
      </c>
      <c r="Q31" s="20">
        <v>131080</v>
      </c>
      <c r="R31" s="20">
        <v>198859</v>
      </c>
      <c r="S31" s="20">
        <v>70363</v>
      </c>
      <c r="T31" s="20">
        <v>203560</v>
      </c>
      <c r="U31" s="20">
        <v>62959</v>
      </c>
      <c r="V31" s="20">
        <v>336882</v>
      </c>
      <c r="W31" s="20">
        <v>49971243</v>
      </c>
      <c r="X31" s="20">
        <v>49179940</v>
      </c>
      <c r="Y31" s="20">
        <v>791303</v>
      </c>
      <c r="Z31" s="21">
        <v>1.6089954562774986</v>
      </c>
      <c r="AA31" s="22">
        <v>49179940</v>
      </c>
    </row>
    <row r="32" spans="1:27" x14ac:dyDescent="0.25">
      <c r="A32" s="23" t="s">
        <v>59</v>
      </c>
      <c r="B32" s="17" t="s">
        <v>32</v>
      </c>
      <c r="C32" s="18">
        <v>-403480503</v>
      </c>
      <c r="D32" s="18"/>
      <c r="E32" s="19">
        <v>978253659</v>
      </c>
      <c r="F32" s="20">
        <v>978253659</v>
      </c>
      <c r="G32" s="20">
        <v>889476298</v>
      </c>
      <c r="H32" s="20">
        <v>-924406305</v>
      </c>
      <c r="I32" s="20">
        <v>1040560161</v>
      </c>
      <c r="J32" s="20">
        <v>1005630154</v>
      </c>
      <c r="K32" s="20">
        <v>-1290672</v>
      </c>
      <c r="L32" s="20">
        <v>-743935416</v>
      </c>
      <c r="M32" s="20">
        <v>-69075765</v>
      </c>
      <c r="N32" s="20">
        <v>-814301853</v>
      </c>
      <c r="O32" s="20">
        <v>-877333316</v>
      </c>
      <c r="P32" s="20">
        <v>925687607</v>
      </c>
      <c r="Q32" s="20">
        <v>-273923</v>
      </c>
      <c r="R32" s="20">
        <v>48080368</v>
      </c>
      <c r="S32" s="20">
        <v>-4498269</v>
      </c>
      <c r="T32" s="20">
        <v>31539480</v>
      </c>
      <c r="U32" s="20">
        <v>169262096</v>
      </c>
      <c r="V32" s="20">
        <v>196303307</v>
      </c>
      <c r="W32" s="20">
        <v>435711976</v>
      </c>
      <c r="X32" s="20">
        <v>978253659</v>
      </c>
      <c r="Y32" s="20">
        <v>-542541683</v>
      </c>
      <c r="Z32" s="21">
        <v>-55.460225270672872</v>
      </c>
      <c r="AA32" s="22">
        <v>978253659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-398132707</v>
      </c>
      <c r="D37" s="29">
        <f t="shared" ref="D37:Y37" si="3">SUM(D29:D36)</f>
        <v>0</v>
      </c>
      <c r="E37" s="30">
        <f t="shared" si="3"/>
        <v>1027433599</v>
      </c>
      <c r="F37" s="31">
        <f t="shared" si="3"/>
        <v>1027433599</v>
      </c>
      <c r="G37" s="31">
        <f t="shared" si="3"/>
        <v>937985660</v>
      </c>
      <c r="H37" s="31">
        <f t="shared" si="3"/>
        <v>-969694034</v>
      </c>
      <c r="I37" s="31">
        <f t="shared" si="3"/>
        <v>1086259887</v>
      </c>
      <c r="J37" s="31">
        <f t="shared" si="3"/>
        <v>1054551513</v>
      </c>
      <c r="K37" s="31">
        <f t="shared" si="3"/>
        <v>-745870</v>
      </c>
      <c r="L37" s="31">
        <f t="shared" si="3"/>
        <v>-743952237</v>
      </c>
      <c r="M37" s="31">
        <f t="shared" si="3"/>
        <v>-69089603</v>
      </c>
      <c r="N37" s="31">
        <f t="shared" si="3"/>
        <v>-813787710</v>
      </c>
      <c r="O37" s="31">
        <f t="shared" si="3"/>
        <v>-922627754</v>
      </c>
      <c r="P37" s="31">
        <f t="shared" si="3"/>
        <v>971049824</v>
      </c>
      <c r="Q37" s="31">
        <f t="shared" si="3"/>
        <v>-142843</v>
      </c>
      <c r="R37" s="31">
        <f t="shared" si="3"/>
        <v>48279227</v>
      </c>
      <c r="S37" s="31">
        <f t="shared" si="3"/>
        <v>-4427906</v>
      </c>
      <c r="T37" s="31">
        <f t="shared" si="3"/>
        <v>31743040</v>
      </c>
      <c r="U37" s="31">
        <f t="shared" si="3"/>
        <v>169325055</v>
      </c>
      <c r="V37" s="31">
        <f t="shared" si="3"/>
        <v>196640189</v>
      </c>
      <c r="W37" s="31">
        <f t="shared" si="3"/>
        <v>485683219</v>
      </c>
      <c r="X37" s="31">
        <f t="shared" si="3"/>
        <v>1027433599</v>
      </c>
      <c r="Y37" s="31">
        <f t="shared" si="3"/>
        <v>-541750380</v>
      </c>
      <c r="Z37" s="32">
        <f>+IF(X37&lt;&gt;0,+(Y37/X37)*100,0)</f>
        <v>-52.728505328936592</v>
      </c>
      <c r="AA37" s="33">
        <f>SUM(AA29:AA36)</f>
        <v>1027433599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661955432</v>
      </c>
      <c r="D39" s="18"/>
      <c r="E39" s="19"/>
      <c r="F39" s="20">
        <v>48420233</v>
      </c>
      <c r="G39" s="20"/>
      <c r="H39" s="20"/>
      <c r="I39" s="20"/>
      <c r="J39" s="20"/>
      <c r="K39" s="20"/>
      <c r="L39" s="20">
        <v>615323963</v>
      </c>
      <c r="M39" s="20">
        <v>46631469</v>
      </c>
      <c r="N39" s="20">
        <v>661955432</v>
      </c>
      <c r="O39" s="20"/>
      <c r="P39" s="20"/>
      <c r="Q39" s="20"/>
      <c r="R39" s="20"/>
      <c r="S39" s="20"/>
      <c r="T39" s="20"/>
      <c r="U39" s="20"/>
      <c r="V39" s="20"/>
      <c r="W39" s="20">
        <v>661955432</v>
      </c>
      <c r="X39" s="20">
        <v>48420233</v>
      </c>
      <c r="Y39" s="20">
        <v>613535199</v>
      </c>
      <c r="Z39" s="21">
        <v>1267.1050116590725</v>
      </c>
      <c r="AA39" s="22">
        <v>48420233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661955432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48420233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615323963</v>
      </c>
      <c r="M43" s="36">
        <f t="shared" si="4"/>
        <v>46631469</v>
      </c>
      <c r="N43" s="36">
        <f t="shared" si="4"/>
        <v>661955432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661955432</v>
      </c>
      <c r="X43" s="36">
        <f t="shared" si="4"/>
        <v>48420233</v>
      </c>
      <c r="Y43" s="36">
        <f t="shared" si="4"/>
        <v>613535199</v>
      </c>
      <c r="Z43" s="37">
        <f>+IF(X43&lt;&gt;0,+(Y43/X43)*100,0)</f>
        <v>1267.1050116590725</v>
      </c>
      <c r="AA43" s="38">
        <f>SUM(AA39:AA42)</f>
        <v>48420233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263822725</v>
      </c>
      <c r="D44" s="29">
        <f>+D37+D43</f>
        <v>0</v>
      </c>
      <c r="E44" s="30">
        <f t="shared" si="5"/>
        <v>1027433599</v>
      </c>
      <c r="F44" s="31">
        <f t="shared" si="5"/>
        <v>1075853832</v>
      </c>
      <c r="G44" s="31">
        <f t="shared" si="5"/>
        <v>937985660</v>
      </c>
      <c r="H44" s="31">
        <f t="shared" si="5"/>
        <v>-969694034</v>
      </c>
      <c r="I44" s="31">
        <f t="shared" si="5"/>
        <v>1086259887</v>
      </c>
      <c r="J44" s="31">
        <f t="shared" si="5"/>
        <v>1054551513</v>
      </c>
      <c r="K44" s="31">
        <f t="shared" si="5"/>
        <v>-745870</v>
      </c>
      <c r="L44" s="31">
        <f t="shared" si="5"/>
        <v>-128628274</v>
      </c>
      <c r="M44" s="31">
        <f t="shared" si="5"/>
        <v>-22458134</v>
      </c>
      <c r="N44" s="31">
        <f t="shared" si="5"/>
        <v>-151832278</v>
      </c>
      <c r="O44" s="31">
        <f t="shared" si="5"/>
        <v>-922627754</v>
      </c>
      <c r="P44" s="31">
        <f t="shared" si="5"/>
        <v>971049824</v>
      </c>
      <c r="Q44" s="31">
        <f t="shared" si="5"/>
        <v>-142843</v>
      </c>
      <c r="R44" s="31">
        <f t="shared" si="5"/>
        <v>48279227</v>
      </c>
      <c r="S44" s="31">
        <f t="shared" si="5"/>
        <v>-4427906</v>
      </c>
      <c r="T44" s="31">
        <f t="shared" si="5"/>
        <v>31743040</v>
      </c>
      <c r="U44" s="31">
        <f t="shared" si="5"/>
        <v>169325055</v>
      </c>
      <c r="V44" s="31">
        <f t="shared" si="5"/>
        <v>196640189</v>
      </c>
      <c r="W44" s="31">
        <f t="shared" si="5"/>
        <v>1147638651</v>
      </c>
      <c r="X44" s="31">
        <f t="shared" si="5"/>
        <v>1075853832</v>
      </c>
      <c r="Y44" s="31">
        <f t="shared" si="5"/>
        <v>71784819</v>
      </c>
      <c r="Z44" s="32">
        <f>+IF(X44&lt;&gt;0,+(Y44/X44)*100,0)</f>
        <v>6.6723579788299725</v>
      </c>
      <c r="AA44" s="33">
        <f>+AA37+AA43</f>
        <v>1075853832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-157335661</v>
      </c>
      <c r="D45" s="42">
        <f t="shared" si="6"/>
        <v>0</v>
      </c>
      <c r="E45" s="43">
        <f t="shared" si="6"/>
        <v>-138384270</v>
      </c>
      <c r="F45" s="44">
        <f t="shared" si="6"/>
        <v>-246604503</v>
      </c>
      <c r="G45" s="44">
        <f t="shared" si="6"/>
        <v>-123003996</v>
      </c>
      <c r="H45" s="44">
        <f t="shared" si="6"/>
        <v>239804394</v>
      </c>
      <c r="I45" s="44">
        <f t="shared" si="6"/>
        <v>-339722251</v>
      </c>
      <c r="J45" s="44">
        <f t="shared" si="6"/>
        <v>-222921853</v>
      </c>
      <c r="K45" s="44">
        <f t="shared" si="6"/>
        <v>-31178051</v>
      </c>
      <c r="L45" s="44">
        <f t="shared" si="6"/>
        <v>131581464</v>
      </c>
      <c r="M45" s="44">
        <f t="shared" si="6"/>
        <v>23998985</v>
      </c>
      <c r="N45" s="44">
        <f t="shared" si="6"/>
        <v>124402398</v>
      </c>
      <c r="O45" s="44">
        <f t="shared" si="6"/>
        <v>183776622</v>
      </c>
      <c r="P45" s="44">
        <f t="shared" si="6"/>
        <v>-234469247</v>
      </c>
      <c r="Q45" s="44">
        <f t="shared" si="6"/>
        <v>-4903444</v>
      </c>
      <c r="R45" s="44">
        <f t="shared" si="6"/>
        <v>-55596069</v>
      </c>
      <c r="S45" s="44">
        <f t="shared" si="6"/>
        <v>4406507</v>
      </c>
      <c r="T45" s="44">
        <f t="shared" si="6"/>
        <v>-37332605</v>
      </c>
      <c r="U45" s="44">
        <f t="shared" si="6"/>
        <v>-167001671</v>
      </c>
      <c r="V45" s="44">
        <f t="shared" si="6"/>
        <v>-199927769</v>
      </c>
      <c r="W45" s="44">
        <f t="shared" si="6"/>
        <v>-354043293</v>
      </c>
      <c r="X45" s="44">
        <f t="shared" si="6"/>
        <v>-246604503</v>
      </c>
      <c r="Y45" s="44">
        <f t="shared" si="6"/>
        <v>-107438790</v>
      </c>
      <c r="Z45" s="45">
        <f>+IF(X45&lt;&gt;0,+(Y45/X45)*100,0)</f>
        <v>43.567245809781504</v>
      </c>
      <c r="AA45" s="46">
        <f>+AA26-AA44</f>
        <v>-246604503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-127820788</v>
      </c>
      <c r="D47" s="18"/>
      <c r="E47" s="19">
        <v>-514941046</v>
      </c>
      <c r="F47" s="20">
        <v>-607729278</v>
      </c>
      <c r="G47" s="20">
        <v>-447906654</v>
      </c>
      <c r="H47" s="20">
        <v>503735769</v>
      </c>
      <c r="I47" s="20">
        <v>-644039739</v>
      </c>
      <c r="J47" s="20">
        <v>-588210624</v>
      </c>
      <c r="K47" s="20">
        <v>610451</v>
      </c>
      <c r="L47" s="20">
        <v>147525776</v>
      </c>
      <c r="M47" s="20">
        <v>-20921500</v>
      </c>
      <c r="N47" s="20">
        <v>127214727</v>
      </c>
      <c r="O47" s="20">
        <v>499568498</v>
      </c>
      <c r="P47" s="20">
        <v>-558223730</v>
      </c>
      <c r="Q47" s="20">
        <v>7453373</v>
      </c>
      <c r="R47" s="20">
        <v>-51201859</v>
      </c>
      <c r="S47" s="20">
        <v>1154520</v>
      </c>
      <c r="T47" s="20">
        <v>4134502</v>
      </c>
      <c r="U47" s="20">
        <v>-154314966</v>
      </c>
      <c r="V47" s="20">
        <v>-149025944</v>
      </c>
      <c r="W47" s="20">
        <v>-661223700</v>
      </c>
      <c r="X47" s="20">
        <v>-607729278</v>
      </c>
      <c r="Y47" s="20">
        <v>-53494422</v>
      </c>
      <c r="Z47" s="47">
        <v>8.8023440595205287</v>
      </c>
      <c r="AA47" s="22">
        <v>-607729278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-127820788</v>
      </c>
      <c r="D50" s="50">
        <f t="shared" ref="D50:Y50" si="7">SUM(D47:D49)</f>
        <v>0</v>
      </c>
      <c r="E50" s="51">
        <f t="shared" si="7"/>
        <v>-514941046</v>
      </c>
      <c r="F50" s="52">
        <f t="shared" si="7"/>
        <v>-607729278</v>
      </c>
      <c r="G50" s="52">
        <f t="shared" si="7"/>
        <v>-447906654</v>
      </c>
      <c r="H50" s="52">
        <f t="shared" si="7"/>
        <v>503735769</v>
      </c>
      <c r="I50" s="52">
        <f t="shared" si="7"/>
        <v>-644039739</v>
      </c>
      <c r="J50" s="52">
        <f t="shared" si="7"/>
        <v>-588210624</v>
      </c>
      <c r="K50" s="52">
        <f t="shared" si="7"/>
        <v>610451</v>
      </c>
      <c r="L50" s="52">
        <f t="shared" si="7"/>
        <v>147525776</v>
      </c>
      <c r="M50" s="52">
        <f t="shared" si="7"/>
        <v>-20921500</v>
      </c>
      <c r="N50" s="52">
        <f t="shared" si="7"/>
        <v>127214727</v>
      </c>
      <c r="O50" s="52">
        <f t="shared" si="7"/>
        <v>499568498</v>
      </c>
      <c r="P50" s="52">
        <f t="shared" si="7"/>
        <v>-558223730</v>
      </c>
      <c r="Q50" s="52">
        <f t="shared" si="7"/>
        <v>7453373</v>
      </c>
      <c r="R50" s="52">
        <f t="shared" si="7"/>
        <v>-51201859</v>
      </c>
      <c r="S50" s="52">
        <f t="shared" si="7"/>
        <v>1154520</v>
      </c>
      <c r="T50" s="52">
        <f t="shared" si="7"/>
        <v>4134502</v>
      </c>
      <c r="U50" s="52">
        <f t="shared" si="7"/>
        <v>-154314966</v>
      </c>
      <c r="V50" s="52">
        <f t="shared" si="7"/>
        <v>-149025944</v>
      </c>
      <c r="W50" s="52">
        <f t="shared" si="7"/>
        <v>-661223700</v>
      </c>
      <c r="X50" s="52">
        <f t="shared" si="7"/>
        <v>-607729278</v>
      </c>
      <c r="Y50" s="52">
        <f t="shared" si="7"/>
        <v>-53494422</v>
      </c>
      <c r="Z50" s="53">
        <f>+IF(X50&lt;&gt;0,+(Y50/X50)*100,0)</f>
        <v>8.8023440595205287</v>
      </c>
      <c r="AA50" s="54">
        <f>SUM(AA47:AA49)</f>
        <v>-607729278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-55160860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-55160860</v>
      </c>
      <c r="Y6" s="20">
        <v>55160860</v>
      </c>
      <c r="Z6" s="21">
        <v>-100</v>
      </c>
      <c r="AA6" s="22">
        <v>-55160860</v>
      </c>
    </row>
    <row r="7" spans="1:27" x14ac:dyDescent="0.25">
      <c r="A7" s="23" t="s">
        <v>35</v>
      </c>
      <c r="B7" s="17" t="s">
        <v>32</v>
      </c>
      <c r="C7" s="18">
        <v>-24277516</v>
      </c>
      <c r="D7" s="18"/>
      <c r="E7" s="19">
        <v>7985896</v>
      </c>
      <c r="F7" s="20">
        <v>18275005</v>
      </c>
      <c r="G7" s="20">
        <v>-214878</v>
      </c>
      <c r="H7" s="20">
        <v>1430329</v>
      </c>
      <c r="I7" s="20"/>
      <c r="J7" s="20">
        <v>1215451</v>
      </c>
      <c r="K7" s="20">
        <v>1581162</v>
      </c>
      <c r="L7" s="20">
        <v>634730</v>
      </c>
      <c r="M7" s="20">
        <v>2039016</v>
      </c>
      <c r="N7" s="20">
        <v>4254908</v>
      </c>
      <c r="O7" s="20">
        <v>869020</v>
      </c>
      <c r="P7" s="20">
        <v>1497936</v>
      </c>
      <c r="Q7" s="20">
        <v>1238969</v>
      </c>
      <c r="R7" s="20">
        <v>3605925</v>
      </c>
      <c r="S7" s="20">
        <v>1301260</v>
      </c>
      <c r="T7" s="20">
        <v>586727</v>
      </c>
      <c r="U7" s="20">
        <v>-5366865</v>
      </c>
      <c r="V7" s="20">
        <v>-3478878</v>
      </c>
      <c r="W7" s="20">
        <v>5597406</v>
      </c>
      <c r="X7" s="20">
        <v>18275005</v>
      </c>
      <c r="Y7" s="20">
        <v>-12677599</v>
      </c>
      <c r="Z7" s="21">
        <v>-69.371247778044392</v>
      </c>
      <c r="AA7" s="22">
        <v>18275005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10193400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10193400</v>
      </c>
      <c r="Y11" s="24">
        <v>-10193400</v>
      </c>
      <c r="Z11" s="25">
        <v>-100</v>
      </c>
      <c r="AA11" s="26">
        <v>10193400</v>
      </c>
    </row>
    <row r="12" spans="1:27" x14ac:dyDescent="0.25">
      <c r="A12" s="23" t="s">
        <v>40</v>
      </c>
      <c r="B12" s="17" t="s">
        <v>32</v>
      </c>
      <c r="C12" s="18">
        <v>8662</v>
      </c>
      <c r="D12" s="18"/>
      <c r="E12" s="19">
        <v>-20000</v>
      </c>
      <c r="F12" s="20">
        <v>-20000</v>
      </c>
      <c r="G12" s="20"/>
      <c r="H12" s="20">
        <v>927</v>
      </c>
      <c r="I12" s="20"/>
      <c r="J12" s="20">
        <v>927</v>
      </c>
      <c r="K12" s="20">
        <v>480</v>
      </c>
      <c r="L12" s="20">
        <v>604</v>
      </c>
      <c r="M12" s="20">
        <v>1989</v>
      </c>
      <c r="N12" s="20">
        <v>3073</v>
      </c>
      <c r="O12" s="20">
        <v>3298</v>
      </c>
      <c r="P12" s="20"/>
      <c r="Q12" s="20"/>
      <c r="R12" s="20">
        <v>3298</v>
      </c>
      <c r="S12" s="20"/>
      <c r="T12" s="20"/>
      <c r="U12" s="20"/>
      <c r="V12" s="20"/>
      <c r="W12" s="20">
        <v>7298</v>
      </c>
      <c r="X12" s="20">
        <v>-20000</v>
      </c>
      <c r="Y12" s="20">
        <v>27298</v>
      </c>
      <c r="Z12" s="21">
        <v>-136.49</v>
      </c>
      <c r="AA12" s="22">
        <v>-20000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-24268854</v>
      </c>
      <c r="D13" s="29">
        <f>SUM(D6:D12)</f>
        <v>0</v>
      </c>
      <c r="E13" s="30">
        <f t="shared" si="0"/>
        <v>7965894</v>
      </c>
      <c r="F13" s="31">
        <f t="shared" si="0"/>
        <v>-26712455</v>
      </c>
      <c r="G13" s="31">
        <f t="shared" si="0"/>
        <v>-214878</v>
      </c>
      <c r="H13" s="31">
        <f t="shared" si="0"/>
        <v>1431256</v>
      </c>
      <c r="I13" s="31">
        <f t="shared" si="0"/>
        <v>0</v>
      </c>
      <c r="J13" s="31">
        <f t="shared" si="0"/>
        <v>1216378</v>
      </c>
      <c r="K13" s="31">
        <f t="shared" si="0"/>
        <v>1581642</v>
      </c>
      <c r="L13" s="31">
        <f t="shared" si="0"/>
        <v>635334</v>
      </c>
      <c r="M13" s="31">
        <f t="shared" si="0"/>
        <v>2041005</v>
      </c>
      <c r="N13" s="31">
        <f t="shared" si="0"/>
        <v>4257981</v>
      </c>
      <c r="O13" s="31">
        <f t="shared" si="0"/>
        <v>872318</v>
      </c>
      <c r="P13" s="31">
        <f t="shared" si="0"/>
        <v>1497936</v>
      </c>
      <c r="Q13" s="31">
        <f t="shared" si="0"/>
        <v>1238969</v>
      </c>
      <c r="R13" s="31">
        <f t="shared" si="0"/>
        <v>3609223</v>
      </c>
      <c r="S13" s="31">
        <f t="shared" si="0"/>
        <v>1301260</v>
      </c>
      <c r="T13" s="31">
        <f t="shared" si="0"/>
        <v>586727</v>
      </c>
      <c r="U13" s="31">
        <f t="shared" si="0"/>
        <v>-5366865</v>
      </c>
      <c r="V13" s="31">
        <f t="shared" si="0"/>
        <v>-3478878</v>
      </c>
      <c r="W13" s="31">
        <f t="shared" si="0"/>
        <v>5604704</v>
      </c>
      <c r="X13" s="31">
        <f t="shared" si="0"/>
        <v>-26712455</v>
      </c>
      <c r="Y13" s="31">
        <f t="shared" si="0"/>
        <v>32317159</v>
      </c>
      <c r="Z13" s="32">
        <f>+IF(X13&lt;&gt;0,+(Y13/X13)*100,0)</f>
        <v>-120.98161325868402</v>
      </c>
      <c r="AA13" s="33">
        <f>SUM(AA6:AA12)</f>
        <v>-26712455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22126988</v>
      </c>
      <c r="D17" s="18"/>
      <c r="E17" s="19">
        <v>3485462</v>
      </c>
      <c r="F17" s="20">
        <v>-2128266</v>
      </c>
      <c r="G17" s="24"/>
      <c r="H17" s="24">
        <v>27222</v>
      </c>
      <c r="I17" s="24"/>
      <c r="J17" s="20">
        <v>27222</v>
      </c>
      <c r="K17" s="24">
        <v>39291</v>
      </c>
      <c r="L17" s="24">
        <v>16794</v>
      </c>
      <c r="M17" s="20">
        <v>169454</v>
      </c>
      <c r="N17" s="24">
        <v>225539</v>
      </c>
      <c r="O17" s="24"/>
      <c r="P17" s="24">
        <v>13762</v>
      </c>
      <c r="Q17" s="20">
        <v>252845</v>
      </c>
      <c r="R17" s="24">
        <v>266607</v>
      </c>
      <c r="S17" s="24">
        <v>-2039937</v>
      </c>
      <c r="T17" s="20">
        <v>697101</v>
      </c>
      <c r="U17" s="24">
        <v>585695</v>
      </c>
      <c r="V17" s="24">
        <v>-757141</v>
      </c>
      <c r="W17" s="24">
        <v>-237773</v>
      </c>
      <c r="X17" s="20">
        <v>-2128266</v>
      </c>
      <c r="Y17" s="24">
        <v>1890493</v>
      </c>
      <c r="Z17" s="25">
        <v>-88.827853285256637</v>
      </c>
      <c r="AA17" s="26">
        <v>-2128266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22126988</v>
      </c>
      <c r="D25" s="29">
        <f t="shared" ref="D25:Y25" si="1">SUM(D15:D24)</f>
        <v>0</v>
      </c>
      <c r="E25" s="35">
        <f t="shared" si="1"/>
        <v>3485462</v>
      </c>
      <c r="F25" s="36">
        <f t="shared" si="1"/>
        <v>-2128266</v>
      </c>
      <c r="G25" s="36">
        <f t="shared" si="1"/>
        <v>0</v>
      </c>
      <c r="H25" s="36">
        <f t="shared" si="1"/>
        <v>27222</v>
      </c>
      <c r="I25" s="36">
        <f t="shared" si="1"/>
        <v>0</v>
      </c>
      <c r="J25" s="36">
        <f t="shared" si="1"/>
        <v>27222</v>
      </c>
      <c r="K25" s="36">
        <f t="shared" si="1"/>
        <v>39291</v>
      </c>
      <c r="L25" s="36">
        <f t="shared" si="1"/>
        <v>16794</v>
      </c>
      <c r="M25" s="36">
        <f t="shared" si="1"/>
        <v>169454</v>
      </c>
      <c r="N25" s="36">
        <f t="shared" si="1"/>
        <v>225539</v>
      </c>
      <c r="O25" s="36">
        <f t="shared" si="1"/>
        <v>0</v>
      </c>
      <c r="P25" s="36">
        <f t="shared" si="1"/>
        <v>13762</v>
      </c>
      <c r="Q25" s="36">
        <f t="shared" si="1"/>
        <v>252845</v>
      </c>
      <c r="R25" s="36">
        <f t="shared" si="1"/>
        <v>266607</v>
      </c>
      <c r="S25" s="36">
        <f t="shared" si="1"/>
        <v>-2039937</v>
      </c>
      <c r="T25" s="36">
        <f t="shared" si="1"/>
        <v>697101</v>
      </c>
      <c r="U25" s="36">
        <f t="shared" si="1"/>
        <v>585695</v>
      </c>
      <c r="V25" s="36">
        <f t="shared" si="1"/>
        <v>-757141</v>
      </c>
      <c r="W25" s="36">
        <f t="shared" si="1"/>
        <v>-237773</v>
      </c>
      <c r="X25" s="36">
        <f t="shared" si="1"/>
        <v>-2128266</v>
      </c>
      <c r="Y25" s="36">
        <f t="shared" si="1"/>
        <v>1890493</v>
      </c>
      <c r="Z25" s="37">
        <f>+IF(X25&lt;&gt;0,+(Y25/X25)*100,0)</f>
        <v>-88.827853285256637</v>
      </c>
      <c r="AA25" s="38">
        <f>SUM(AA15:AA24)</f>
        <v>-2128266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-2141866</v>
      </c>
      <c r="D26" s="29">
        <f>+D13+D25</f>
        <v>0</v>
      </c>
      <c r="E26" s="30">
        <f t="shared" si="2"/>
        <v>11451356</v>
      </c>
      <c r="F26" s="31">
        <f t="shared" si="2"/>
        <v>-28840721</v>
      </c>
      <c r="G26" s="31">
        <f t="shared" si="2"/>
        <v>-214878</v>
      </c>
      <c r="H26" s="31">
        <f t="shared" si="2"/>
        <v>1458478</v>
      </c>
      <c r="I26" s="31">
        <f t="shared" si="2"/>
        <v>0</v>
      </c>
      <c r="J26" s="31">
        <f t="shared" si="2"/>
        <v>1243600</v>
      </c>
      <c r="K26" s="31">
        <f t="shared" si="2"/>
        <v>1620933</v>
      </c>
      <c r="L26" s="31">
        <f t="shared" si="2"/>
        <v>652128</v>
      </c>
      <c r="M26" s="31">
        <f t="shared" si="2"/>
        <v>2210459</v>
      </c>
      <c r="N26" s="31">
        <f t="shared" si="2"/>
        <v>4483520</v>
      </c>
      <c r="O26" s="31">
        <f t="shared" si="2"/>
        <v>872318</v>
      </c>
      <c r="P26" s="31">
        <f t="shared" si="2"/>
        <v>1511698</v>
      </c>
      <c r="Q26" s="31">
        <f t="shared" si="2"/>
        <v>1491814</v>
      </c>
      <c r="R26" s="31">
        <f t="shared" si="2"/>
        <v>3875830</v>
      </c>
      <c r="S26" s="31">
        <f t="shared" si="2"/>
        <v>-738677</v>
      </c>
      <c r="T26" s="31">
        <f t="shared" si="2"/>
        <v>1283828</v>
      </c>
      <c r="U26" s="31">
        <f t="shared" si="2"/>
        <v>-4781170</v>
      </c>
      <c r="V26" s="31">
        <f t="shared" si="2"/>
        <v>-4236019</v>
      </c>
      <c r="W26" s="31">
        <f t="shared" si="2"/>
        <v>5366931</v>
      </c>
      <c r="X26" s="31">
        <f t="shared" si="2"/>
        <v>-28840721</v>
      </c>
      <c r="Y26" s="31">
        <f t="shared" si="2"/>
        <v>34207652</v>
      </c>
      <c r="Z26" s="32">
        <f>+IF(X26&lt;&gt;0,+(Y26/X26)*100,0)</f>
        <v>-118.60886556892942</v>
      </c>
      <c r="AA26" s="33">
        <f>+AA13+AA25</f>
        <v>-28840721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2088887</v>
      </c>
      <c r="D32" s="18"/>
      <c r="E32" s="19"/>
      <c r="F32" s="20">
        <v>-11</v>
      </c>
      <c r="G32" s="20">
        <v>189806</v>
      </c>
      <c r="H32" s="20">
        <v>979444</v>
      </c>
      <c r="I32" s="20"/>
      <c r="J32" s="20">
        <v>1169250</v>
      </c>
      <c r="K32" s="20">
        <v>221130</v>
      </c>
      <c r="L32" s="20">
        <v>419690</v>
      </c>
      <c r="M32" s="20">
        <v>210028</v>
      </c>
      <c r="N32" s="20">
        <v>850848</v>
      </c>
      <c r="O32" s="20">
        <v>223048</v>
      </c>
      <c r="P32" s="20">
        <v>405207</v>
      </c>
      <c r="Q32" s="20">
        <v>224787</v>
      </c>
      <c r="R32" s="20">
        <v>853042</v>
      </c>
      <c r="S32" s="20">
        <v>223397</v>
      </c>
      <c r="T32" s="20">
        <v>222232</v>
      </c>
      <c r="U32" s="20">
        <v>222082</v>
      </c>
      <c r="V32" s="20">
        <v>667711</v>
      </c>
      <c r="W32" s="20">
        <v>3540851</v>
      </c>
      <c r="X32" s="20">
        <v>-11</v>
      </c>
      <c r="Y32" s="20">
        <v>3540862</v>
      </c>
      <c r="Z32" s="21">
        <v>-32189654.545454547</v>
      </c>
      <c r="AA32" s="22">
        <v>-11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2849895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2849895</v>
      </c>
      <c r="Y35" s="20">
        <v>-2849895</v>
      </c>
      <c r="Z35" s="21">
        <v>-100</v>
      </c>
      <c r="AA35" s="22">
        <v>2849895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2088887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2849884</v>
      </c>
      <c r="G37" s="31">
        <f t="shared" si="3"/>
        <v>189806</v>
      </c>
      <c r="H37" s="31">
        <f t="shared" si="3"/>
        <v>979444</v>
      </c>
      <c r="I37" s="31">
        <f t="shared" si="3"/>
        <v>0</v>
      </c>
      <c r="J37" s="31">
        <f t="shared" si="3"/>
        <v>1169250</v>
      </c>
      <c r="K37" s="31">
        <f t="shared" si="3"/>
        <v>221130</v>
      </c>
      <c r="L37" s="31">
        <f t="shared" si="3"/>
        <v>419690</v>
      </c>
      <c r="M37" s="31">
        <f t="shared" si="3"/>
        <v>210028</v>
      </c>
      <c r="N37" s="31">
        <f t="shared" si="3"/>
        <v>850848</v>
      </c>
      <c r="O37" s="31">
        <f t="shared" si="3"/>
        <v>223048</v>
      </c>
      <c r="P37" s="31">
        <f t="shared" si="3"/>
        <v>405207</v>
      </c>
      <c r="Q37" s="31">
        <f t="shared" si="3"/>
        <v>224787</v>
      </c>
      <c r="R37" s="31">
        <f t="shared" si="3"/>
        <v>853042</v>
      </c>
      <c r="S37" s="31">
        <f t="shared" si="3"/>
        <v>223397</v>
      </c>
      <c r="T37" s="31">
        <f t="shared" si="3"/>
        <v>222232</v>
      </c>
      <c r="U37" s="31">
        <f t="shared" si="3"/>
        <v>222082</v>
      </c>
      <c r="V37" s="31">
        <f t="shared" si="3"/>
        <v>667711</v>
      </c>
      <c r="W37" s="31">
        <f t="shared" si="3"/>
        <v>3540851</v>
      </c>
      <c r="X37" s="31">
        <f t="shared" si="3"/>
        <v>2849884</v>
      </c>
      <c r="Y37" s="31">
        <f t="shared" si="3"/>
        <v>690967</v>
      </c>
      <c r="Z37" s="32">
        <f>+IF(X37&lt;&gt;0,+(Y37/X37)*100,0)</f>
        <v>24.24544297241572</v>
      </c>
      <c r="AA37" s="33">
        <f>SUM(AA29:AA36)</f>
        <v>2849884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2088887</v>
      </c>
      <c r="D44" s="29">
        <f>+D37+D43</f>
        <v>0</v>
      </c>
      <c r="E44" s="30">
        <f t="shared" si="5"/>
        <v>0</v>
      </c>
      <c r="F44" s="31">
        <f t="shared" si="5"/>
        <v>2849884</v>
      </c>
      <c r="G44" s="31">
        <f t="shared" si="5"/>
        <v>189806</v>
      </c>
      <c r="H44" s="31">
        <f t="shared" si="5"/>
        <v>979444</v>
      </c>
      <c r="I44" s="31">
        <f t="shared" si="5"/>
        <v>0</v>
      </c>
      <c r="J44" s="31">
        <f t="shared" si="5"/>
        <v>1169250</v>
      </c>
      <c r="K44" s="31">
        <f t="shared" si="5"/>
        <v>221130</v>
      </c>
      <c r="L44" s="31">
        <f t="shared" si="5"/>
        <v>419690</v>
      </c>
      <c r="M44" s="31">
        <f t="shared" si="5"/>
        <v>210028</v>
      </c>
      <c r="N44" s="31">
        <f t="shared" si="5"/>
        <v>850848</v>
      </c>
      <c r="O44" s="31">
        <f t="shared" si="5"/>
        <v>223048</v>
      </c>
      <c r="P44" s="31">
        <f t="shared" si="5"/>
        <v>405207</v>
      </c>
      <c r="Q44" s="31">
        <f t="shared" si="5"/>
        <v>224787</v>
      </c>
      <c r="R44" s="31">
        <f t="shared" si="5"/>
        <v>853042</v>
      </c>
      <c r="S44" s="31">
        <f t="shared" si="5"/>
        <v>223397</v>
      </c>
      <c r="T44" s="31">
        <f t="shared" si="5"/>
        <v>222232</v>
      </c>
      <c r="U44" s="31">
        <f t="shared" si="5"/>
        <v>222082</v>
      </c>
      <c r="V44" s="31">
        <f t="shared" si="5"/>
        <v>667711</v>
      </c>
      <c r="W44" s="31">
        <f t="shared" si="5"/>
        <v>3540851</v>
      </c>
      <c r="X44" s="31">
        <f t="shared" si="5"/>
        <v>2849884</v>
      </c>
      <c r="Y44" s="31">
        <f t="shared" si="5"/>
        <v>690967</v>
      </c>
      <c r="Z44" s="32">
        <f>+IF(X44&lt;&gt;0,+(Y44/X44)*100,0)</f>
        <v>24.24544297241572</v>
      </c>
      <c r="AA44" s="33">
        <f>+AA37+AA43</f>
        <v>2849884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-4230753</v>
      </c>
      <c r="D45" s="42">
        <f t="shared" si="6"/>
        <v>0</v>
      </c>
      <c r="E45" s="43">
        <f t="shared" si="6"/>
        <v>11451356</v>
      </c>
      <c r="F45" s="44">
        <f t="shared" si="6"/>
        <v>-31690605</v>
      </c>
      <c r="G45" s="44">
        <f t="shared" si="6"/>
        <v>-404684</v>
      </c>
      <c r="H45" s="44">
        <f t="shared" si="6"/>
        <v>479034</v>
      </c>
      <c r="I45" s="44">
        <f t="shared" si="6"/>
        <v>0</v>
      </c>
      <c r="J45" s="44">
        <f t="shared" si="6"/>
        <v>74350</v>
      </c>
      <c r="K45" s="44">
        <f t="shared" si="6"/>
        <v>1399803</v>
      </c>
      <c r="L45" s="44">
        <f t="shared" si="6"/>
        <v>232438</v>
      </c>
      <c r="M45" s="44">
        <f t="shared" si="6"/>
        <v>2000431</v>
      </c>
      <c r="N45" s="44">
        <f t="shared" si="6"/>
        <v>3632672</v>
      </c>
      <c r="O45" s="44">
        <f t="shared" si="6"/>
        <v>649270</v>
      </c>
      <c r="P45" s="44">
        <f t="shared" si="6"/>
        <v>1106491</v>
      </c>
      <c r="Q45" s="44">
        <f t="shared" si="6"/>
        <v>1267027</v>
      </c>
      <c r="R45" s="44">
        <f t="shared" si="6"/>
        <v>3022788</v>
      </c>
      <c r="S45" s="44">
        <f t="shared" si="6"/>
        <v>-962074</v>
      </c>
      <c r="T45" s="44">
        <f t="shared" si="6"/>
        <v>1061596</v>
      </c>
      <c r="U45" s="44">
        <f t="shared" si="6"/>
        <v>-5003252</v>
      </c>
      <c r="V45" s="44">
        <f t="shared" si="6"/>
        <v>-4903730</v>
      </c>
      <c r="W45" s="44">
        <f t="shared" si="6"/>
        <v>1826080</v>
      </c>
      <c r="X45" s="44">
        <f t="shared" si="6"/>
        <v>-31690605</v>
      </c>
      <c r="Y45" s="44">
        <f t="shared" si="6"/>
        <v>33516685</v>
      </c>
      <c r="Z45" s="45">
        <f>+IF(X45&lt;&gt;0,+(Y45/X45)*100,0)</f>
        <v>-105.76221249168327</v>
      </c>
      <c r="AA45" s="46">
        <f>+AA26-AA44</f>
        <v>-31690605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1698672</v>
      </c>
      <c r="D7" s="18"/>
      <c r="E7" s="19">
        <v>20851232</v>
      </c>
      <c r="F7" s="20">
        <v>20797015</v>
      </c>
      <c r="G7" s="20">
        <v>12820583</v>
      </c>
      <c r="H7" s="20">
        <v>-10907787</v>
      </c>
      <c r="I7" s="20">
        <v>99541</v>
      </c>
      <c r="J7" s="20">
        <v>2012337</v>
      </c>
      <c r="K7" s="20">
        <v>316894</v>
      </c>
      <c r="L7" s="20">
        <v>-374276</v>
      </c>
      <c r="M7" s="20">
        <v>306846</v>
      </c>
      <c r="N7" s="20">
        <v>249464</v>
      </c>
      <c r="O7" s="20">
        <v>45694</v>
      </c>
      <c r="P7" s="20">
        <v>-1910439</v>
      </c>
      <c r="Q7" s="20">
        <v>-2096651</v>
      </c>
      <c r="R7" s="20">
        <v>-3961396</v>
      </c>
      <c r="S7" s="20">
        <v>1704418</v>
      </c>
      <c r="T7" s="20">
        <v>-341725</v>
      </c>
      <c r="U7" s="20">
        <v>-349834</v>
      </c>
      <c r="V7" s="20">
        <v>1012859</v>
      </c>
      <c r="W7" s="20">
        <v>-686736</v>
      </c>
      <c r="X7" s="20">
        <v>20797015</v>
      </c>
      <c r="Y7" s="20">
        <v>-21483751</v>
      </c>
      <c r="Z7" s="21">
        <v>-103.30208926617594</v>
      </c>
      <c r="AA7" s="22">
        <v>20797015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1698672</v>
      </c>
      <c r="D13" s="29">
        <f>SUM(D6:D12)</f>
        <v>0</v>
      </c>
      <c r="E13" s="30">
        <f t="shared" si="0"/>
        <v>20851232</v>
      </c>
      <c r="F13" s="31">
        <f t="shared" si="0"/>
        <v>20797015</v>
      </c>
      <c r="G13" s="31">
        <f t="shared" si="0"/>
        <v>12820583</v>
      </c>
      <c r="H13" s="31">
        <f t="shared" si="0"/>
        <v>-10907787</v>
      </c>
      <c r="I13" s="31">
        <f t="shared" si="0"/>
        <v>99541</v>
      </c>
      <c r="J13" s="31">
        <f t="shared" si="0"/>
        <v>2012337</v>
      </c>
      <c r="K13" s="31">
        <f t="shared" si="0"/>
        <v>316894</v>
      </c>
      <c r="L13" s="31">
        <f t="shared" si="0"/>
        <v>-374276</v>
      </c>
      <c r="M13" s="31">
        <f t="shared" si="0"/>
        <v>306846</v>
      </c>
      <c r="N13" s="31">
        <f t="shared" si="0"/>
        <v>249464</v>
      </c>
      <c r="O13" s="31">
        <f t="shared" si="0"/>
        <v>45694</v>
      </c>
      <c r="P13" s="31">
        <f t="shared" si="0"/>
        <v>-1910439</v>
      </c>
      <c r="Q13" s="31">
        <f t="shared" si="0"/>
        <v>-2096651</v>
      </c>
      <c r="R13" s="31">
        <f t="shared" si="0"/>
        <v>-3961396</v>
      </c>
      <c r="S13" s="31">
        <f t="shared" si="0"/>
        <v>1704418</v>
      </c>
      <c r="T13" s="31">
        <f t="shared" si="0"/>
        <v>-341725</v>
      </c>
      <c r="U13" s="31">
        <f t="shared" si="0"/>
        <v>-349834</v>
      </c>
      <c r="V13" s="31">
        <f t="shared" si="0"/>
        <v>1012859</v>
      </c>
      <c r="W13" s="31">
        <f t="shared" si="0"/>
        <v>-686736</v>
      </c>
      <c r="X13" s="31">
        <f t="shared" si="0"/>
        <v>20797015</v>
      </c>
      <c r="Y13" s="31">
        <f t="shared" si="0"/>
        <v>-21483751</v>
      </c>
      <c r="Z13" s="32">
        <f>+IF(X13&lt;&gt;0,+(Y13/X13)*100,0)</f>
        <v>-103.30208926617594</v>
      </c>
      <c r="AA13" s="33">
        <f>SUM(AA6:AA12)</f>
        <v>20797015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159150975</v>
      </c>
      <c r="D17" s="18"/>
      <c r="E17" s="19">
        <v>117409931</v>
      </c>
      <c r="F17" s="20">
        <v>137000658</v>
      </c>
      <c r="G17" s="24">
        <v>171555221</v>
      </c>
      <c r="H17" s="24">
        <v>-14344649</v>
      </c>
      <c r="I17" s="24">
        <v>-541121</v>
      </c>
      <c r="J17" s="20">
        <v>156669451</v>
      </c>
      <c r="K17" s="24">
        <v>-541121</v>
      </c>
      <c r="L17" s="24">
        <v>317041</v>
      </c>
      <c r="M17" s="20">
        <v>-541121</v>
      </c>
      <c r="N17" s="24">
        <v>-765201</v>
      </c>
      <c r="O17" s="24">
        <v>-541121</v>
      </c>
      <c r="P17" s="24">
        <v>-541121</v>
      </c>
      <c r="Q17" s="20">
        <v>-541121</v>
      </c>
      <c r="R17" s="24">
        <v>-1623363</v>
      </c>
      <c r="S17" s="24">
        <v>-541121</v>
      </c>
      <c r="T17" s="20">
        <v>-541121</v>
      </c>
      <c r="U17" s="24">
        <v>-541121</v>
      </c>
      <c r="V17" s="24">
        <v>-1623363</v>
      </c>
      <c r="W17" s="24">
        <v>152657524</v>
      </c>
      <c r="X17" s="20">
        <v>137000658</v>
      </c>
      <c r="Y17" s="24">
        <v>15656866</v>
      </c>
      <c r="Z17" s="25">
        <v>11.428314453788973</v>
      </c>
      <c r="AA17" s="26">
        <v>137000658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159150975</v>
      </c>
      <c r="D25" s="29">
        <f t="shared" ref="D25:Y25" si="1">SUM(D15:D24)</f>
        <v>0</v>
      </c>
      <c r="E25" s="35">
        <f t="shared" si="1"/>
        <v>117409931</v>
      </c>
      <c r="F25" s="36">
        <f t="shared" si="1"/>
        <v>137000658</v>
      </c>
      <c r="G25" s="36">
        <f t="shared" si="1"/>
        <v>171555221</v>
      </c>
      <c r="H25" s="36">
        <f t="shared" si="1"/>
        <v>-14344649</v>
      </c>
      <c r="I25" s="36">
        <f t="shared" si="1"/>
        <v>-541121</v>
      </c>
      <c r="J25" s="36">
        <f t="shared" si="1"/>
        <v>156669451</v>
      </c>
      <c r="K25" s="36">
        <f t="shared" si="1"/>
        <v>-541121</v>
      </c>
      <c r="L25" s="36">
        <f t="shared" si="1"/>
        <v>317041</v>
      </c>
      <c r="M25" s="36">
        <f t="shared" si="1"/>
        <v>-541121</v>
      </c>
      <c r="N25" s="36">
        <f t="shared" si="1"/>
        <v>-765201</v>
      </c>
      <c r="O25" s="36">
        <f t="shared" si="1"/>
        <v>-541121</v>
      </c>
      <c r="P25" s="36">
        <f t="shared" si="1"/>
        <v>-541121</v>
      </c>
      <c r="Q25" s="36">
        <f t="shared" si="1"/>
        <v>-541121</v>
      </c>
      <c r="R25" s="36">
        <f t="shared" si="1"/>
        <v>-1623363</v>
      </c>
      <c r="S25" s="36">
        <f t="shared" si="1"/>
        <v>-541121</v>
      </c>
      <c r="T25" s="36">
        <f t="shared" si="1"/>
        <v>-541121</v>
      </c>
      <c r="U25" s="36">
        <f t="shared" si="1"/>
        <v>-541121</v>
      </c>
      <c r="V25" s="36">
        <f t="shared" si="1"/>
        <v>-1623363</v>
      </c>
      <c r="W25" s="36">
        <f t="shared" si="1"/>
        <v>152657524</v>
      </c>
      <c r="X25" s="36">
        <f t="shared" si="1"/>
        <v>137000658</v>
      </c>
      <c r="Y25" s="36">
        <f t="shared" si="1"/>
        <v>15656866</v>
      </c>
      <c r="Z25" s="37">
        <f>+IF(X25&lt;&gt;0,+(Y25/X25)*100,0)</f>
        <v>11.428314453788973</v>
      </c>
      <c r="AA25" s="38">
        <f>SUM(AA15:AA24)</f>
        <v>137000658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160849647</v>
      </c>
      <c r="D26" s="29">
        <f>+D13+D25</f>
        <v>0</v>
      </c>
      <c r="E26" s="30">
        <f t="shared" si="2"/>
        <v>138261163</v>
      </c>
      <c r="F26" s="31">
        <f t="shared" si="2"/>
        <v>157797673</v>
      </c>
      <c r="G26" s="31">
        <f t="shared" si="2"/>
        <v>184375804</v>
      </c>
      <c r="H26" s="31">
        <f t="shared" si="2"/>
        <v>-25252436</v>
      </c>
      <c r="I26" s="31">
        <f t="shared" si="2"/>
        <v>-441580</v>
      </c>
      <c r="J26" s="31">
        <f t="shared" si="2"/>
        <v>158681788</v>
      </c>
      <c r="K26" s="31">
        <f t="shared" si="2"/>
        <v>-224227</v>
      </c>
      <c r="L26" s="31">
        <f t="shared" si="2"/>
        <v>-57235</v>
      </c>
      <c r="M26" s="31">
        <f t="shared" si="2"/>
        <v>-234275</v>
      </c>
      <c r="N26" s="31">
        <f t="shared" si="2"/>
        <v>-515737</v>
      </c>
      <c r="O26" s="31">
        <f t="shared" si="2"/>
        <v>-495427</v>
      </c>
      <c r="P26" s="31">
        <f t="shared" si="2"/>
        <v>-2451560</v>
      </c>
      <c r="Q26" s="31">
        <f t="shared" si="2"/>
        <v>-2637772</v>
      </c>
      <c r="R26" s="31">
        <f t="shared" si="2"/>
        <v>-5584759</v>
      </c>
      <c r="S26" s="31">
        <f t="shared" si="2"/>
        <v>1163297</v>
      </c>
      <c r="T26" s="31">
        <f t="shared" si="2"/>
        <v>-882846</v>
      </c>
      <c r="U26" s="31">
        <f t="shared" si="2"/>
        <v>-890955</v>
      </c>
      <c r="V26" s="31">
        <f t="shared" si="2"/>
        <v>-610504</v>
      </c>
      <c r="W26" s="31">
        <f t="shared" si="2"/>
        <v>151970788</v>
      </c>
      <c r="X26" s="31">
        <f t="shared" si="2"/>
        <v>157797673</v>
      </c>
      <c r="Y26" s="31">
        <f t="shared" si="2"/>
        <v>-5826885</v>
      </c>
      <c r="Z26" s="32">
        <f>+IF(X26&lt;&gt;0,+(Y26/X26)*100,0)</f>
        <v>-3.6926304990568521</v>
      </c>
      <c r="AA26" s="33">
        <f>+AA13+AA25</f>
        <v>157797673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243765</v>
      </c>
      <c r="D31" s="18"/>
      <c r="E31" s="19">
        <v>227451</v>
      </c>
      <c r="F31" s="20">
        <v>227451</v>
      </c>
      <c r="G31" s="20">
        <v>244976</v>
      </c>
      <c r="H31" s="20">
        <v>2231</v>
      </c>
      <c r="I31" s="20">
        <v>744</v>
      </c>
      <c r="J31" s="20">
        <v>247951</v>
      </c>
      <c r="K31" s="20">
        <v>9669</v>
      </c>
      <c r="L31" s="20">
        <v>11157</v>
      </c>
      <c r="M31" s="20">
        <v>744</v>
      </c>
      <c r="N31" s="20">
        <v>21570</v>
      </c>
      <c r="O31" s="20">
        <v>744</v>
      </c>
      <c r="P31" s="20"/>
      <c r="Q31" s="20">
        <v>4296</v>
      </c>
      <c r="R31" s="20">
        <v>5040</v>
      </c>
      <c r="S31" s="20"/>
      <c r="T31" s="20">
        <v>4463</v>
      </c>
      <c r="U31" s="20">
        <v>1731</v>
      </c>
      <c r="V31" s="20">
        <v>6194</v>
      </c>
      <c r="W31" s="20">
        <v>280755</v>
      </c>
      <c r="X31" s="20">
        <v>227451</v>
      </c>
      <c r="Y31" s="20">
        <v>53304</v>
      </c>
      <c r="Z31" s="21">
        <v>23.435377290053683</v>
      </c>
      <c r="AA31" s="22">
        <v>227451</v>
      </c>
    </row>
    <row r="32" spans="1:27" x14ac:dyDescent="0.25">
      <c r="A32" s="23" t="s">
        <v>59</v>
      </c>
      <c r="B32" s="17" t="s">
        <v>32</v>
      </c>
      <c r="C32" s="18">
        <v>50532396</v>
      </c>
      <c r="D32" s="18"/>
      <c r="E32" s="19">
        <v>17642443</v>
      </c>
      <c r="F32" s="20">
        <v>1710846</v>
      </c>
      <c r="G32" s="20">
        <v>30566849</v>
      </c>
      <c r="H32" s="20">
        <v>11637508</v>
      </c>
      <c r="I32" s="20"/>
      <c r="J32" s="20">
        <v>42204357</v>
      </c>
      <c r="K32" s="20"/>
      <c r="L32" s="20"/>
      <c r="M32" s="20"/>
      <c r="N32" s="20"/>
      <c r="O32" s="20">
        <v>40788</v>
      </c>
      <c r="P32" s="20">
        <v>-39588</v>
      </c>
      <c r="Q32" s="20"/>
      <c r="R32" s="20">
        <v>1200</v>
      </c>
      <c r="S32" s="20"/>
      <c r="T32" s="20">
        <v>-1200</v>
      </c>
      <c r="U32" s="20"/>
      <c r="V32" s="20">
        <v>-1200</v>
      </c>
      <c r="W32" s="20">
        <v>42204357</v>
      </c>
      <c r="X32" s="20">
        <v>1710846</v>
      </c>
      <c r="Y32" s="20">
        <v>40493511</v>
      </c>
      <c r="Z32" s="21">
        <v>2366.8706008606268</v>
      </c>
      <c r="AA32" s="22">
        <v>1710846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2</v>
      </c>
      <c r="G33" s="20">
        <v>1</v>
      </c>
      <c r="H33" s="20">
        <v>-1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</v>
      </c>
      <c r="Y33" s="20">
        <v>-2</v>
      </c>
      <c r="Z33" s="21">
        <v>-100</v>
      </c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7208252</v>
      </c>
      <c r="D35" s="18"/>
      <c r="E35" s="19">
        <v>7620122</v>
      </c>
      <c r="F35" s="20">
        <v>7620122</v>
      </c>
      <c r="G35" s="20">
        <v>7207748</v>
      </c>
      <c r="H35" s="20">
        <v>35249</v>
      </c>
      <c r="I35" s="20">
        <v>21532</v>
      </c>
      <c r="J35" s="20">
        <v>7264529</v>
      </c>
      <c r="K35" s="20">
        <v>48771</v>
      </c>
      <c r="L35" s="20">
        <v>-45923</v>
      </c>
      <c r="M35" s="20">
        <v>44482</v>
      </c>
      <c r="N35" s="20">
        <v>47330</v>
      </c>
      <c r="O35" s="20">
        <v>12716</v>
      </c>
      <c r="P35" s="20">
        <v>13976</v>
      </c>
      <c r="Q35" s="20">
        <v>-22918</v>
      </c>
      <c r="R35" s="20">
        <v>3774</v>
      </c>
      <c r="S35" s="20">
        <v>31713</v>
      </c>
      <c r="T35" s="20">
        <v>6454</v>
      </c>
      <c r="U35" s="20">
        <v>-20427</v>
      </c>
      <c r="V35" s="20">
        <v>17740</v>
      </c>
      <c r="W35" s="20">
        <v>7333373</v>
      </c>
      <c r="X35" s="20">
        <v>7620122</v>
      </c>
      <c r="Y35" s="20">
        <v>-286749</v>
      </c>
      <c r="Z35" s="21">
        <v>-3.7630499879135795</v>
      </c>
      <c r="AA35" s="22">
        <v>7620122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57984413</v>
      </c>
      <c r="D37" s="29">
        <f t="shared" ref="D37:Y37" si="3">SUM(D29:D36)</f>
        <v>0</v>
      </c>
      <c r="E37" s="30">
        <f t="shared" si="3"/>
        <v>25490017</v>
      </c>
      <c r="F37" s="31">
        <f t="shared" si="3"/>
        <v>9558421</v>
      </c>
      <c r="G37" s="31">
        <f t="shared" si="3"/>
        <v>38019574</v>
      </c>
      <c r="H37" s="31">
        <f t="shared" si="3"/>
        <v>11674987</v>
      </c>
      <c r="I37" s="31">
        <f t="shared" si="3"/>
        <v>22276</v>
      </c>
      <c r="J37" s="31">
        <f t="shared" si="3"/>
        <v>49716837</v>
      </c>
      <c r="K37" s="31">
        <f t="shared" si="3"/>
        <v>58440</v>
      </c>
      <c r="L37" s="31">
        <f t="shared" si="3"/>
        <v>-34766</v>
      </c>
      <c r="M37" s="31">
        <f t="shared" si="3"/>
        <v>45226</v>
      </c>
      <c r="N37" s="31">
        <f t="shared" si="3"/>
        <v>68900</v>
      </c>
      <c r="O37" s="31">
        <f t="shared" si="3"/>
        <v>54248</v>
      </c>
      <c r="P37" s="31">
        <f t="shared" si="3"/>
        <v>-25612</v>
      </c>
      <c r="Q37" s="31">
        <f t="shared" si="3"/>
        <v>-18622</v>
      </c>
      <c r="R37" s="31">
        <f t="shared" si="3"/>
        <v>10014</v>
      </c>
      <c r="S37" s="31">
        <f t="shared" si="3"/>
        <v>31713</v>
      </c>
      <c r="T37" s="31">
        <f t="shared" si="3"/>
        <v>9717</v>
      </c>
      <c r="U37" s="31">
        <f t="shared" si="3"/>
        <v>-18696</v>
      </c>
      <c r="V37" s="31">
        <f t="shared" si="3"/>
        <v>22734</v>
      </c>
      <c r="W37" s="31">
        <f t="shared" si="3"/>
        <v>49818485</v>
      </c>
      <c r="X37" s="31">
        <f t="shared" si="3"/>
        <v>9558421</v>
      </c>
      <c r="Y37" s="31">
        <f t="shared" si="3"/>
        <v>40260064</v>
      </c>
      <c r="Z37" s="32">
        <f>+IF(X37&lt;&gt;0,+(Y37/X37)*100,0)</f>
        <v>421.19994505368618</v>
      </c>
      <c r="AA37" s="33">
        <f>SUM(AA29:AA36)</f>
        <v>9558421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57984413</v>
      </c>
      <c r="D44" s="29">
        <f>+D37+D43</f>
        <v>0</v>
      </c>
      <c r="E44" s="30">
        <f t="shared" si="5"/>
        <v>25490017</v>
      </c>
      <c r="F44" s="31">
        <f t="shared" si="5"/>
        <v>9558421</v>
      </c>
      <c r="G44" s="31">
        <f t="shared" si="5"/>
        <v>38019574</v>
      </c>
      <c r="H44" s="31">
        <f t="shared" si="5"/>
        <v>11674987</v>
      </c>
      <c r="I44" s="31">
        <f t="shared" si="5"/>
        <v>22276</v>
      </c>
      <c r="J44" s="31">
        <f t="shared" si="5"/>
        <v>49716837</v>
      </c>
      <c r="K44" s="31">
        <f t="shared" si="5"/>
        <v>58440</v>
      </c>
      <c r="L44" s="31">
        <f t="shared" si="5"/>
        <v>-34766</v>
      </c>
      <c r="M44" s="31">
        <f t="shared" si="5"/>
        <v>45226</v>
      </c>
      <c r="N44" s="31">
        <f t="shared" si="5"/>
        <v>68900</v>
      </c>
      <c r="O44" s="31">
        <f t="shared" si="5"/>
        <v>54248</v>
      </c>
      <c r="P44" s="31">
        <f t="shared" si="5"/>
        <v>-25612</v>
      </c>
      <c r="Q44" s="31">
        <f t="shared" si="5"/>
        <v>-18622</v>
      </c>
      <c r="R44" s="31">
        <f t="shared" si="5"/>
        <v>10014</v>
      </c>
      <c r="S44" s="31">
        <f t="shared" si="5"/>
        <v>31713</v>
      </c>
      <c r="T44" s="31">
        <f t="shared" si="5"/>
        <v>9717</v>
      </c>
      <c r="U44" s="31">
        <f t="shared" si="5"/>
        <v>-18696</v>
      </c>
      <c r="V44" s="31">
        <f t="shared" si="5"/>
        <v>22734</v>
      </c>
      <c r="W44" s="31">
        <f t="shared" si="5"/>
        <v>49818485</v>
      </c>
      <c r="X44" s="31">
        <f t="shared" si="5"/>
        <v>9558421</v>
      </c>
      <c r="Y44" s="31">
        <f t="shared" si="5"/>
        <v>40260064</v>
      </c>
      <c r="Z44" s="32">
        <f>+IF(X44&lt;&gt;0,+(Y44/X44)*100,0)</f>
        <v>421.19994505368618</v>
      </c>
      <c r="AA44" s="33">
        <f>+AA37+AA43</f>
        <v>9558421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102865234</v>
      </c>
      <c r="D45" s="42">
        <f t="shared" si="6"/>
        <v>0</v>
      </c>
      <c r="E45" s="43">
        <f t="shared" si="6"/>
        <v>112771146</v>
      </c>
      <c r="F45" s="44">
        <f t="shared" si="6"/>
        <v>148239252</v>
      </c>
      <c r="G45" s="44">
        <f t="shared" si="6"/>
        <v>146356230</v>
      </c>
      <c r="H45" s="44">
        <f t="shared" si="6"/>
        <v>-36927423</v>
      </c>
      <c r="I45" s="44">
        <f t="shared" si="6"/>
        <v>-463856</v>
      </c>
      <c r="J45" s="44">
        <f t="shared" si="6"/>
        <v>108964951</v>
      </c>
      <c r="K45" s="44">
        <f t="shared" si="6"/>
        <v>-282667</v>
      </c>
      <c r="L45" s="44">
        <f t="shared" si="6"/>
        <v>-22469</v>
      </c>
      <c r="M45" s="44">
        <f t="shared" si="6"/>
        <v>-279501</v>
      </c>
      <c r="N45" s="44">
        <f t="shared" si="6"/>
        <v>-584637</v>
      </c>
      <c r="O45" s="44">
        <f t="shared" si="6"/>
        <v>-549675</v>
      </c>
      <c r="P45" s="44">
        <f t="shared" si="6"/>
        <v>-2425948</v>
      </c>
      <c r="Q45" s="44">
        <f t="shared" si="6"/>
        <v>-2619150</v>
      </c>
      <c r="R45" s="44">
        <f t="shared" si="6"/>
        <v>-5594773</v>
      </c>
      <c r="S45" s="44">
        <f t="shared" si="6"/>
        <v>1131584</v>
      </c>
      <c r="T45" s="44">
        <f t="shared" si="6"/>
        <v>-892563</v>
      </c>
      <c r="U45" s="44">
        <f t="shared" si="6"/>
        <v>-872259</v>
      </c>
      <c r="V45" s="44">
        <f t="shared" si="6"/>
        <v>-633238</v>
      </c>
      <c r="W45" s="44">
        <f t="shared" si="6"/>
        <v>102152303</v>
      </c>
      <c r="X45" s="44">
        <f t="shared" si="6"/>
        <v>148239252</v>
      </c>
      <c r="Y45" s="44">
        <f t="shared" si="6"/>
        <v>-46086949</v>
      </c>
      <c r="Z45" s="45">
        <f>+IF(X45&lt;&gt;0,+(Y45/X45)*100,0)</f>
        <v>-31.089572011601895</v>
      </c>
      <c r="AA45" s="46">
        <f>+AA26-AA44</f>
        <v>148239252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-87329631</v>
      </c>
      <c r="D47" s="18"/>
      <c r="E47" s="19">
        <v>-58746932</v>
      </c>
      <c r="F47" s="20">
        <v>-61718820</v>
      </c>
      <c r="G47" s="20">
        <v>-62410858</v>
      </c>
      <c r="H47" s="20">
        <v>-23512222</v>
      </c>
      <c r="I47" s="20">
        <v>-986521</v>
      </c>
      <c r="J47" s="20">
        <v>-86909601</v>
      </c>
      <c r="K47" s="20">
        <v>728271</v>
      </c>
      <c r="L47" s="20">
        <v>839444</v>
      </c>
      <c r="M47" s="20">
        <v>-4793089</v>
      </c>
      <c r="N47" s="20">
        <v>-3225374</v>
      </c>
      <c r="O47" s="20">
        <v>-1597722</v>
      </c>
      <c r="P47" s="20">
        <v>-2271787</v>
      </c>
      <c r="Q47" s="20">
        <v>-4255191</v>
      </c>
      <c r="R47" s="20">
        <v>-8124700</v>
      </c>
      <c r="S47" s="20">
        <v>928346</v>
      </c>
      <c r="T47" s="20">
        <v>-1652282</v>
      </c>
      <c r="U47" s="20">
        <v>-965372</v>
      </c>
      <c r="V47" s="20">
        <v>-1689308</v>
      </c>
      <c r="W47" s="20">
        <v>-99948983</v>
      </c>
      <c r="X47" s="20">
        <v>-61718820</v>
      </c>
      <c r="Y47" s="20">
        <v>-38230163</v>
      </c>
      <c r="Z47" s="47">
        <v>61.942472328537711</v>
      </c>
      <c r="AA47" s="22">
        <v>-61718820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-87329631</v>
      </c>
      <c r="D50" s="50">
        <f t="shared" ref="D50:Y50" si="7">SUM(D47:D49)</f>
        <v>0</v>
      </c>
      <c r="E50" s="51">
        <f t="shared" si="7"/>
        <v>-58746932</v>
      </c>
      <c r="F50" s="52">
        <f t="shared" si="7"/>
        <v>-61718820</v>
      </c>
      <c r="G50" s="52">
        <f t="shared" si="7"/>
        <v>-62410858</v>
      </c>
      <c r="H50" s="52">
        <f t="shared" si="7"/>
        <v>-23512222</v>
      </c>
      <c r="I50" s="52">
        <f t="shared" si="7"/>
        <v>-986521</v>
      </c>
      <c r="J50" s="52">
        <f t="shared" si="7"/>
        <v>-86909601</v>
      </c>
      <c r="K50" s="52">
        <f t="shared" si="7"/>
        <v>728271</v>
      </c>
      <c r="L50" s="52">
        <f t="shared" si="7"/>
        <v>839444</v>
      </c>
      <c r="M50" s="52">
        <f t="shared" si="7"/>
        <v>-4793089</v>
      </c>
      <c r="N50" s="52">
        <f t="shared" si="7"/>
        <v>-3225374</v>
      </c>
      <c r="O50" s="52">
        <f t="shared" si="7"/>
        <v>-1597722</v>
      </c>
      <c r="P50" s="52">
        <f t="shared" si="7"/>
        <v>-2271787</v>
      </c>
      <c r="Q50" s="52">
        <f t="shared" si="7"/>
        <v>-4255191</v>
      </c>
      <c r="R50" s="52">
        <f t="shared" si="7"/>
        <v>-8124700</v>
      </c>
      <c r="S50" s="52">
        <f t="shared" si="7"/>
        <v>928346</v>
      </c>
      <c r="T50" s="52">
        <f t="shared" si="7"/>
        <v>-1652282</v>
      </c>
      <c r="U50" s="52">
        <f t="shared" si="7"/>
        <v>-965372</v>
      </c>
      <c r="V50" s="52">
        <f t="shared" si="7"/>
        <v>-1689308</v>
      </c>
      <c r="W50" s="52">
        <f t="shared" si="7"/>
        <v>-99948983</v>
      </c>
      <c r="X50" s="52">
        <f t="shared" si="7"/>
        <v>-61718820</v>
      </c>
      <c r="Y50" s="52">
        <f t="shared" si="7"/>
        <v>-38230163</v>
      </c>
      <c r="Z50" s="53">
        <f>+IF(X50&lt;&gt;0,+(Y50/X50)*100,0)</f>
        <v>61.942472328537711</v>
      </c>
      <c r="AA50" s="54">
        <f>SUM(AA47:AA49)</f>
        <v>-61718820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167694821</v>
      </c>
      <c r="D6" s="18"/>
      <c r="E6" s="19">
        <v>68581246</v>
      </c>
      <c r="F6" s="20">
        <v>68581246</v>
      </c>
      <c r="G6" s="20">
        <v>158169410</v>
      </c>
      <c r="H6" s="20">
        <v>13024040</v>
      </c>
      <c r="I6" s="20">
        <v>7903301</v>
      </c>
      <c r="J6" s="20">
        <v>179096751</v>
      </c>
      <c r="K6" s="20">
        <v>6322520</v>
      </c>
      <c r="L6" s="20">
        <v>7238072</v>
      </c>
      <c r="M6" s="20">
        <v>9004359</v>
      </c>
      <c r="N6" s="20">
        <v>22564951</v>
      </c>
      <c r="O6" s="20">
        <v>7033709</v>
      </c>
      <c r="P6" s="20">
        <v>8236213</v>
      </c>
      <c r="Q6" s="20">
        <v>11068582</v>
      </c>
      <c r="R6" s="20">
        <v>26338504</v>
      </c>
      <c r="S6" s="20">
        <v>7797197</v>
      </c>
      <c r="T6" s="20">
        <v>7727478</v>
      </c>
      <c r="U6" s="20">
        <v>-9422957</v>
      </c>
      <c r="V6" s="20">
        <v>6101718</v>
      </c>
      <c r="W6" s="20">
        <v>234101924</v>
      </c>
      <c r="X6" s="20">
        <v>68581246</v>
      </c>
      <c r="Y6" s="20">
        <v>165520678</v>
      </c>
      <c r="Z6" s="21">
        <v>241.34976783594743</v>
      </c>
      <c r="AA6" s="22">
        <v>68581246</v>
      </c>
    </row>
    <row r="7" spans="1:27" x14ac:dyDescent="0.25">
      <c r="A7" s="23" t="s">
        <v>35</v>
      </c>
      <c r="B7" s="17" t="s">
        <v>32</v>
      </c>
      <c r="C7" s="18">
        <v>27280693</v>
      </c>
      <c r="D7" s="18"/>
      <c r="E7" s="19">
        <v>-29282823</v>
      </c>
      <c r="F7" s="20">
        <v>-29282823</v>
      </c>
      <c r="G7" s="20">
        <v>26112425</v>
      </c>
      <c r="H7" s="20">
        <v>6252561</v>
      </c>
      <c r="I7" s="20">
        <v>3702189</v>
      </c>
      <c r="J7" s="20">
        <v>36067175</v>
      </c>
      <c r="K7" s="20">
        <v>-1538363</v>
      </c>
      <c r="L7" s="20">
        <v>2474792</v>
      </c>
      <c r="M7" s="20">
        <v>1245415</v>
      </c>
      <c r="N7" s="20">
        <v>2181844</v>
      </c>
      <c r="O7" s="20">
        <v>2916546</v>
      </c>
      <c r="P7" s="20">
        <v>1168190</v>
      </c>
      <c r="Q7" s="20">
        <v>-941434</v>
      </c>
      <c r="R7" s="20">
        <v>3143302</v>
      </c>
      <c r="S7" s="20">
        <v>4488855</v>
      </c>
      <c r="T7" s="20">
        <v>-1236286</v>
      </c>
      <c r="U7" s="20">
        <v>2534010</v>
      </c>
      <c r="V7" s="20">
        <v>5786579</v>
      </c>
      <c r="W7" s="20">
        <v>47178900</v>
      </c>
      <c r="X7" s="20">
        <v>-29282823</v>
      </c>
      <c r="Y7" s="20">
        <v>76461723</v>
      </c>
      <c r="Z7" s="21">
        <v>-261.11458925937569</v>
      </c>
      <c r="AA7" s="22">
        <v>-29282823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-16241</v>
      </c>
      <c r="U8" s="20"/>
      <c r="V8" s="20">
        <v>-16241</v>
      </c>
      <c r="W8" s="20">
        <v>-16241</v>
      </c>
      <c r="X8" s="20"/>
      <c r="Y8" s="20">
        <v>-16241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124040</v>
      </c>
      <c r="D10" s="18"/>
      <c r="E10" s="19"/>
      <c r="F10" s="20"/>
      <c r="G10" s="20">
        <v>152933</v>
      </c>
      <c r="H10" s="20">
        <v>-28893</v>
      </c>
      <c r="I10" s="20"/>
      <c r="J10" s="20">
        <v>124040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114402</v>
      </c>
      <c r="V10" s="20">
        <v>114402</v>
      </c>
      <c r="W10" s="20">
        <v>238442</v>
      </c>
      <c r="X10" s="20"/>
      <c r="Y10" s="20">
        <v>238442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36018901</v>
      </c>
      <c r="D11" s="18"/>
      <c r="E11" s="19"/>
      <c r="F11" s="20"/>
      <c r="G11" s="24">
        <v>35242904</v>
      </c>
      <c r="H11" s="24">
        <v>1203423</v>
      </c>
      <c r="I11" s="24">
        <v>49175</v>
      </c>
      <c r="J11" s="20">
        <v>36495502</v>
      </c>
      <c r="K11" s="24">
        <v>62779</v>
      </c>
      <c r="L11" s="24">
        <v>176551</v>
      </c>
      <c r="M11" s="20">
        <v>78881</v>
      </c>
      <c r="N11" s="24">
        <v>318211</v>
      </c>
      <c r="O11" s="24">
        <v>207951</v>
      </c>
      <c r="P11" s="24">
        <v>251031</v>
      </c>
      <c r="Q11" s="20">
        <v>294639</v>
      </c>
      <c r="R11" s="24">
        <v>753621</v>
      </c>
      <c r="S11" s="24"/>
      <c r="T11" s="20">
        <v>288932</v>
      </c>
      <c r="U11" s="24">
        <v>1804787</v>
      </c>
      <c r="V11" s="24">
        <v>2093719</v>
      </c>
      <c r="W11" s="24">
        <v>39661053</v>
      </c>
      <c r="X11" s="20"/>
      <c r="Y11" s="24">
        <v>39661053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230960004</v>
      </c>
      <c r="D13" s="29">
        <f>SUM(D6:D12)</f>
        <v>0</v>
      </c>
      <c r="E13" s="30">
        <f t="shared" si="0"/>
        <v>39298423</v>
      </c>
      <c r="F13" s="31">
        <f t="shared" si="0"/>
        <v>39298423</v>
      </c>
      <c r="G13" s="31">
        <f t="shared" si="0"/>
        <v>219519221</v>
      </c>
      <c r="H13" s="31">
        <f t="shared" si="0"/>
        <v>20451131</v>
      </c>
      <c r="I13" s="31">
        <f t="shared" si="0"/>
        <v>11654665</v>
      </c>
      <c r="J13" s="31">
        <f t="shared" si="0"/>
        <v>251625017</v>
      </c>
      <c r="K13" s="31">
        <f t="shared" si="0"/>
        <v>4846936</v>
      </c>
      <c r="L13" s="31">
        <f t="shared" si="0"/>
        <v>9889415</v>
      </c>
      <c r="M13" s="31">
        <f t="shared" si="0"/>
        <v>10328655</v>
      </c>
      <c r="N13" s="31">
        <f t="shared" si="0"/>
        <v>25065006</v>
      </c>
      <c r="O13" s="31">
        <f t="shared" si="0"/>
        <v>10158206</v>
      </c>
      <c r="P13" s="31">
        <f t="shared" si="0"/>
        <v>9655434</v>
      </c>
      <c r="Q13" s="31">
        <f t="shared" si="0"/>
        <v>10421787</v>
      </c>
      <c r="R13" s="31">
        <f t="shared" si="0"/>
        <v>30235427</v>
      </c>
      <c r="S13" s="31">
        <f t="shared" si="0"/>
        <v>12286052</v>
      </c>
      <c r="T13" s="31">
        <f t="shared" si="0"/>
        <v>6763883</v>
      </c>
      <c r="U13" s="31">
        <f t="shared" si="0"/>
        <v>-4969758</v>
      </c>
      <c r="V13" s="31">
        <f t="shared" si="0"/>
        <v>14080177</v>
      </c>
      <c r="W13" s="31">
        <f t="shared" si="0"/>
        <v>321005627</v>
      </c>
      <c r="X13" s="31">
        <f t="shared" si="0"/>
        <v>39298423</v>
      </c>
      <c r="Y13" s="31">
        <f t="shared" si="0"/>
        <v>281707204</v>
      </c>
      <c r="Z13" s="32">
        <f>+IF(X13&lt;&gt;0,+(Y13/X13)*100,0)</f>
        <v>716.84098875926907</v>
      </c>
      <c r="AA13" s="33">
        <f>SUM(AA6:AA12)</f>
        <v>39298423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186887167</v>
      </c>
      <c r="D17" s="18"/>
      <c r="E17" s="19">
        <v>-9622764</v>
      </c>
      <c r="F17" s="20">
        <v>-9622764</v>
      </c>
      <c r="G17" s="24">
        <v>193484562</v>
      </c>
      <c r="H17" s="24">
        <v>55533993</v>
      </c>
      <c r="I17" s="24"/>
      <c r="J17" s="20">
        <v>249018555</v>
      </c>
      <c r="K17" s="24"/>
      <c r="L17" s="24"/>
      <c r="M17" s="20">
        <v>348255</v>
      </c>
      <c r="N17" s="24">
        <v>348255</v>
      </c>
      <c r="O17" s="24"/>
      <c r="P17" s="24">
        <v>259161</v>
      </c>
      <c r="Q17" s="20"/>
      <c r="R17" s="24">
        <v>259161</v>
      </c>
      <c r="S17" s="24"/>
      <c r="T17" s="20"/>
      <c r="U17" s="24">
        <v>3045431</v>
      </c>
      <c r="V17" s="24">
        <v>3045431</v>
      </c>
      <c r="W17" s="24">
        <v>252671402</v>
      </c>
      <c r="X17" s="20">
        <v>-9622764</v>
      </c>
      <c r="Y17" s="24">
        <v>262294166</v>
      </c>
      <c r="Z17" s="25">
        <v>-2725.76741983904</v>
      </c>
      <c r="AA17" s="26">
        <v>-9622764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186887167</v>
      </c>
      <c r="D25" s="29">
        <f t="shared" ref="D25:Y25" si="1">SUM(D15:D24)</f>
        <v>0</v>
      </c>
      <c r="E25" s="35">
        <f t="shared" si="1"/>
        <v>-9622764</v>
      </c>
      <c r="F25" s="36">
        <f t="shared" si="1"/>
        <v>-9622764</v>
      </c>
      <c r="G25" s="36">
        <f t="shared" si="1"/>
        <v>193484562</v>
      </c>
      <c r="H25" s="36">
        <f t="shared" si="1"/>
        <v>55533993</v>
      </c>
      <c r="I25" s="36">
        <f t="shared" si="1"/>
        <v>0</v>
      </c>
      <c r="J25" s="36">
        <f t="shared" si="1"/>
        <v>249018555</v>
      </c>
      <c r="K25" s="36">
        <f t="shared" si="1"/>
        <v>0</v>
      </c>
      <c r="L25" s="36">
        <f t="shared" si="1"/>
        <v>0</v>
      </c>
      <c r="M25" s="36">
        <f t="shared" si="1"/>
        <v>348255</v>
      </c>
      <c r="N25" s="36">
        <f t="shared" si="1"/>
        <v>348255</v>
      </c>
      <c r="O25" s="36">
        <f t="shared" si="1"/>
        <v>0</v>
      </c>
      <c r="P25" s="36">
        <f t="shared" si="1"/>
        <v>259161</v>
      </c>
      <c r="Q25" s="36">
        <f t="shared" si="1"/>
        <v>0</v>
      </c>
      <c r="R25" s="36">
        <f t="shared" si="1"/>
        <v>259161</v>
      </c>
      <c r="S25" s="36">
        <f t="shared" si="1"/>
        <v>0</v>
      </c>
      <c r="T25" s="36">
        <f t="shared" si="1"/>
        <v>0</v>
      </c>
      <c r="U25" s="36">
        <f t="shared" si="1"/>
        <v>3045431</v>
      </c>
      <c r="V25" s="36">
        <f t="shared" si="1"/>
        <v>3045431</v>
      </c>
      <c r="W25" s="36">
        <f t="shared" si="1"/>
        <v>252671402</v>
      </c>
      <c r="X25" s="36">
        <f t="shared" si="1"/>
        <v>-9622764</v>
      </c>
      <c r="Y25" s="36">
        <f t="shared" si="1"/>
        <v>262294166</v>
      </c>
      <c r="Z25" s="37">
        <f>+IF(X25&lt;&gt;0,+(Y25/X25)*100,0)</f>
        <v>-2725.76741983904</v>
      </c>
      <c r="AA25" s="38">
        <f>SUM(AA15:AA24)</f>
        <v>-9622764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417847171</v>
      </c>
      <c r="D26" s="29">
        <f>+D13+D25</f>
        <v>0</v>
      </c>
      <c r="E26" s="30">
        <f t="shared" si="2"/>
        <v>29675659</v>
      </c>
      <c r="F26" s="31">
        <f t="shared" si="2"/>
        <v>29675659</v>
      </c>
      <c r="G26" s="31">
        <f t="shared" si="2"/>
        <v>413003783</v>
      </c>
      <c r="H26" s="31">
        <f t="shared" si="2"/>
        <v>75985124</v>
      </c>
      <c r="I26" s="31">
        <f t="shared" si="2"/>
        <v>11654665</v>
      </c>
      <c r="J26" s="31">
        <f t="shared" si="2"/>
        <v>500643572</v>
      </c>
      <c r="K26" s="31">
        <f t="shared" si="2"/>
        <v>4846936</v>
      </c>
      <c r="L26" s="31">
        <f t="shared" si="2"/>
        <v>9889415</v>
      </c>
      <c r="M26" s="31">
        <f t="shared" si="2"/>
        <v>10676910</v>
      </c>
      <c r="N26" s="31">
        <f t="shared" si="2"/>
        <v>25413261</v>
      </c>
      <c r="O26" s="31">
        <f t="shared" si="2"/>
        <v>10158206</v>
      </c>
      <c r="P26" s="31">
        <f t="shared" si="2"/>
        <v>9914595</v>
      </c>
      <c r="Q26" s="31">
        <f t="shared" si="2"/>
        <v>10421787</v>
      </c>
      <c r="R26" s="31">
        <f t="shared" si="2"/>
        <v>30494588</v>
      </c>
      <c r="S26" s="31">
        <f t="shared" si="2"/>
        <v>12286052</v>
      </c>
      <c r="T26" s="31">
        <f t="shared" si="2"/>
        <v>6763883</v>
      </c>
      <c r="U26" s="31">
        <f t="shared" si="2"/>
        <v>-1924327</v>
      </c>
      <c r="V26" s="31">
        <f t="shared" si="2"/>
        <v>17125608</v>
      </c>
      <c r="W26" s="31">
        <f t="shared" si="2"/>
        <v>573677029</v>
      </c>
      <c r="X26" s="31">
        <f t="shared" si="2"/>
        <v>29675659</v>
      </c>
      <c r="Y26" s="31">
        <f t="shared" si="2"/>
        <v>544001370</v>
      </c>
      <c r="Z26" s="32">
        <f>+IF(X26&lt;&gt;0,+(Y26/X26)*100,0)</f>
        <v>1833.1568306537019</v>
      </c>
      <c r="AA26" s="33">
        <f>+AA13+AA25</f>
        <v>29675659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1318541</v>
      </c>
      <c r="D31" s="18"/>
      <c r="E31" s="19"/>
      <c r="F31" s="20"/>
      <c r="G31" s="20">
        <v>1321209</v>
      </c>
      <c r="H31" s="20">
        <v>-5259</v>
      </c>
      <c r="I31" s="20">
        <v>-972</v>
      </c>
      <c r="J31" s="20">
        <v>1314978</v>
      </c>
      <c r="K31" s="20">
        <v>10186</v>
      </c>
      <c r="L31" s="20">
        <v>65037</v>
      </c>
      <c r="M31" s="20">
        <v>1074</v>
      </c>
      <c r="N31" s="20">
        <v>76297</v>
      </c>
      <c r="O31" s="20">
        <v>-4770</v>
      </c>
      <c r="P31" s="20">
        <v>-1000</v>
      </c>
      <c r="Q31" s="20">
        <v>3157</v>
      </c>
      <c r="R31" s="20">
        <v>-2613</v>
      </c>
      <c r="S31" s="20">
        <v>20129</v>
      </c>
      <c r="T31" s="20">
        <v>21879</v>
      </c>
      <c r="U31" s="20">
        <v>-4897</v>
      </c>
      <c r="V31" s="20">
        <v>37111</v>
      </c>
      <c r="W31" s="20">
        <v>1425773</v>
      </c>
      <c r="X31" s="20"/>
      <c r="Y31" s="20">
        <v>1425773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-201245742</v>
      </c>
      <c r="D32" s="18"/>
      <c r="E32" s="19">
        <v>-52681</v>
      </c>
      <c r="F32" s="20">
        <v>-52681</v>
      </c>
      <c r="G32" s="20">
        <v>-249381170</v>
      </c>
      <c r="H32" s="20">
        <v>34049341</v>
      </c>
      <c r="I32" s="20">
        <v>68455</v>
      </c>
      <c r="J32" s="20">
        <v>-215263374</v>
      </c>
      <c r="K32" s="20">
        <v>-4860941</v>
      </c>
      <c r="L32" s="20">
        <v>-18584</v>
      </c>
      <c r="M32" s="20">
        <v>-6305</v>
      </c>
      <c r="N32" s="20">
        <v>-4885830</v>
      </c>
      <c r="O32" s="20">
        <v>-115882</v>
      </c>
      <c r="P32" s="20">
        <v>199484</v>
      </c>
      <c r="Q32" s="20">
        <v>1598778</v>
      </c>
      <c r="R32" s="20">
        <v>1682380</v>
      </c>
      <c r="S32" s="20">
        <v>-598911</v>
      </c>
      <c r="T32" s="20">
        <v>-33743</v>
      </c>
      <c r="U32" s="20">
        <v>-5408098</v>
      </c>
      <c r="V32" s="20">
        <v>-6040752</v>
      </c>
      <c r="W32" s="20">
        <v>-224507576</v>
      </c>
      <c r="X32" s="20">
        <v>-52681</v>
      </c>
      <c r="Y32" s="20">
        <v>-224454895</v>
      </c>
      <c r="Z32" s="21">
        <v>426064.22619160614</v>
      </c>
      <c r="AA32" s="22">
        <v>-52681</v>
      </c>
    </row>
    <row r="33" spans="1:27" x14ac:dyDescent="0.25">
      <c r="A33" s="23" t="s">
        <v>60</v>
      </c>
      <c r="B33" s="17" t="s">
        <v>32</v>
      </c>
      <c r="C33" s="18">
        <v>6056806</v>
      </c>
      <c r="D33" s="18"/>
      <c r="E33" s="19"/>
      <c r="F33" s="20"/>
      <c r="G33" s="20">
        <v>3007781</v>
      </c>
      <c r="H33" s="20">
        <v>3049026</v>
      </c>
      <c r="I33" s="20"/>
      <c r="J33" s="20">
        <v>6056807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6056807</v>
      </c>
      <c r="X33" s="20"/>
      <c r="Y33" s="20">
        <v>6056807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37669382</v>
      </c>
      <c r="D35" s="18"/>
      <c r="E35" s="19"/>
      <c r="F35" s="20"/>
      <c r="G35" s="20">
        <v>39302216</v>
      </c>
      <c r="H35" s="20">
        <v>1582767</v>
      </c>
      <c r="I35" s="20">
        <v>1465018</v>
      </c>
      <c r="J35" s="20">
        <v>42350001</v>
      </c>
      <c r="K35" s="20">
        <v>1273504</v>
      </c>
      <c r="L35" s="20">
        <v>1365103</v>
      </c>
      <c r="M35" s="20">
        <v>1402041</v>
      </c>
      <c r="N35" s="20">
        <v>4040648</v>
      </c>
      <c r="O35" s="20">
        <v>1435254</v>
      </c>
      <c r="P35" s="20">
        <v>1346910</v>
      </c>
      <c r="Q35" s="20">
        <v>1303436</v>
      </c>
      <c r="R35" s="20">
        <v>4085600</v>
      </c>
      <c r="S35" s="20">
        <v>1599553</v>
      </c>
      <c r="T35" s="20">
        <v>1033507</v>
      </c>
      <c r="U35" s="20">
        <v>1648623</v>
      </c>
      <c r="V35" s="20">
        <v>4281683</v>
      </c>
      <c r="W35" s="20">
        <v>54757932</v>
      </c>
      <c r="X35" s="20"/>
      <c r="Y35" s="20">
        <v>54757932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-156201013</v>
      </c>
      <c r="D37" s="29">
        <f t="shared" ref="D37:Y37" si="3">SUM(D29:D36)</f>
        <v>0</v>
      </c>
      <c r="E37" s="30">
        <f t="shared" si="3"/>
        <v>-52681</v>
      </c>
      <c r="F37" s="31">
        <f t="shared" si="3"/>
        <v>-52681</v>
      </c>
      <c r="G37" s="31">
        <f t="shared" si="3"/>
        <v>-205749964</v>
      </c>
      <c r="H37" s="31">
        <f t="shared" si="3"/>
        <v>38675875</v>
      </c>
      <c r="I37" s="31">
        <f t="shared" si="3"/>
        <v>1532501</v>
      </c>
      <c r="J37" s="31">
        <f t="shared" si="3"/>
        <v>-165541588</v>
      </c>
      <c r="K37" s="31">
        <f t="shared" si="3"/>
        <v>-3577251</v>
      </c>
      <c r="L37" s="31">
        <f t="shared" si="3"/>
        <v>1411556</v>
      </c>
      <c r="M37" s="31">
        <f t="shared" si="3"/>
        <v>1396810</v>
      </c>
      <c r="N37" s="31">
        <f t="shared" si="3"/>
        <v>-768885</v>
      </c>
      <c r="O37" s="31">
        <f t="shared" si="3"/>
        <v>1314602</v>
      </c>
      <c r="P37" s="31">
        <f t="shared" si="3"/>
        <v>1545394</v>
      </c>
      <c r="Q37" s="31">
        <f t="shared" si="3"/>
        <v>2905371</v>
      </c>
      <c r="R37" s="31">
        <f t="shared" si="3"/>
        <v>5765367</v>
      </c>
      <c r="S37" s="31">
        <f t="shared" si="3"/>
        <v>1020771</v>
      </c>
      <c r="T37" s="31">
        <f t="shared" si="3"/>
        <v>1021643</v>
      </c>
      <c r="U37" s="31">
        <f t="shared" si="3"/>
        <v>-3764372</v>
      </c>
      <c r="V37" s="31">
        <f t="shared" si="3"/>
        <v>-1721958</v>
      </c>
      <c r="W37" s="31">
        <f t="shared" si="3"/>
        <v>-162267064</v>
      </c>
      <c r="X37" s="31">
        <f t="shared" si="3"/>
        <v>-52681</v>
      </c>
      <c r="Y37" s="31">
        <f t="shared" si="3"/>
        <v>-162214383</v>
      </c>
      <c r="Z37" s="32">
        <f>+IF(X37&lt;&gt;0,+(Y37/X37)*100,0)</f>
        <v>307918.19251722633</v>
      </c>
      <c r="AA37" s="33">
        <f>SUM(AA29:AA36)</f>
        <v>-52681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-156201013</v>
      </c>
      <c r="D44" s="29">
        <f>+D37+D43</f>
        <v>0</v>
      </c>
      <c r="E44" s="30">
        <f t="shared" si="5"/>
        <v>-52681</v>
      </c>
      <c r="F44" s="31">
        <f t="shared" si="5"/>
        <v>-52681</v>
      </c>
      <c r="G44" s="31">
        <f t="shared" si="5"/>
        <v>-205749964</v>
      </c>
      <c r="H44" s="31">
        <f t="shared" si="5"/>
        <v>38675875</v>
      </c>
      <c r="I44" s="31">
        <f t="shared" si="5"/>
        <v>1532501</v>
      </c>
      <c r="J44" s="31">
        <f t="shared" si="5"/>
        <v>-165541588</v>
      </c>
      <c r="K44" s="31">
        <f t="shared" si="5"/>
        <v>-3577251</v>
      </c>
      <c r="L44" s="31">
        <f t="shared" si="5"/>
        <v>1411556</v>
      </c>
      <c r="M44" s="31">
        <f t="shared" si="5"/>
        <v>1396810</v>
      </c>
      <c r="N44" s="31">
        <f t="shared" si="5"/>
        <v>-768885</v>
      </c>
      <c r="O44" s="31">
        <f t="shared" si="5"/>
        <v>1314602</v>
      </c>
      <c r="P44" s="31">
        <f t="shared" si="5"/>
        <v>1545394</v>
      </c>
      <c r="Q44" s="31">
        <f t="shared" si="5"/>
        <v>2905371</v>
      </c>
      <c r="R44" s="31">
        <f t="shared" si="5"/>
        <v>5765367</v>
      </c>
      <c r="S44" s="31">
        <f t="shared" si="5"/>
        <v>1020771</v>
      </c>
      <c r="T44" s="31">
        <f t="shared" si="5"/>
        <v>1021643</v>
      </c>
      <c r="U44" s="31">
        <f t="shared" si="5"/>
        <v>-3764372</v>
      </c>
      <c r="V44" s="31">
        <f t="shared" si="5"/>
        <v>-1721958</v>
      </c>
      <c r="W44" s="31">
        <f t="shared" si="5"/>
        <v>-162267064</v>
      </c>
      <c r="X44" s="31">
        <f t="shared" si="5"/>
        <v>-52681</v>
      </c>
      <c r="Y44" s="31">
        <f t="shared" si="5"/>
        <v>-162214383</v>
      </c>
      <c r="Z44" s="32">
        <f>+IF(X44&lt;&gt;0,+(Y44/X44)*100,0)</f>
        <v>307918.19251722633</v>
      </c>
      <c r="AA44" s="33">
        <f>+AA37+AA43</f>
        <v>-52681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574048184</v>
      </c>
      <c r="D45" s="42">
        <f t="shared" si="6"/>
        <v>0</v>
      </c>
      <c r="E45" s="43">
        <f t="shared" si="6"/>
        <v>29728340</v>
      </c>
      <c r="F45" s="44">
        <f t="shared" si="6"/>
        <v>29728340</v>
      </c>
      <c r="G45" s="44">
        <f t="shared" si="6"/>
        <v>618753747</v>
      </c>
      <c r="H45" s="44">
        <f t="shared" si="6"/>
        <v>37309249</v>
      </c>
      <c r="I45" s="44">
        <f t="shared" si="6"/>
        <v>10122164</v>
      </c>
      <c r="J45" s="44">
        <f t="shared" si="6"/>
        <v>666185160</v>
      </c>
      <c r="K45" s="44">
        <f t="shared" si="6"/>
        <v>8424187</v>
      </c>
      <c r="L45" s="44">
        <f t="shared" si="6"/>
        <v>8477859</v>
      </c>
      <c r="M45" s="44">
        <f t="shared" si="6"/>
        <v>9280100</v>
      </c>
      <c r="N45" s="44">
        <f t="shared" si="6"/>
        <v>26182146</v>
      </c>
      <c r="O45" s="44">
        <f t="shared" si="6"/>
        <v>8843604</v>
      </c>
      <c r="P45" s="44">
        <f t="shared" si="6"/>
        <v>8369201</v>
      </c>
      <c r="Q45" s="44">
        <f t="shared" si="6"/>
        <v>7516416</v>
      </c>
      <c r="R45" s="44">
        <f t="shared" si="6"/>
        <v>24729221</v>
      </c>
      <c r="S45" s="44">
        <f t="shared" si="6"/>
        <v>11265281</v>
      </c>
      <c r="T45" s="44">
        <f t="shared" si="6"/>
        <v>5742240</v>
      </c>
      <c r="U45" s="44">
        <f t="shared" si="6"/>
        <v>1840045</v>
      </c>
      <c r="V45" s="44">
        <f t="shared" si="6"/>
        <v>18847566</v>
      </c>
      <c r="W45" s="44">
        <f t="shared" si="6"/>
        <v>735944093</v>
      </c>
      <c r="X45" s="44">
        <f t="shared" si="6"/>
        <v>29728340</v>
      </c>
      <c r="Y45" s="44">
        <f t="shared" si="6"/>
        <v>706215753</v>
      </c>
      <c r="Z45" s="45">
        <f>+IF(X45&lt;&gt;0,+(Y45/X45)*100,0)</f>
        <v>2375.5640341842163</v>
      </c>
      <c r="AA45" s="46">
        <f>+AA26-AA44</f>
        <v>29728340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-320130465</v>
      </c>
      <c r="D47" s="18"/>
      <c r="E47" s="19">
        <v>29728340</v>
      </c>
      <c r="F47" s="20">
        <v>29728340</v>
      </c>
      <c r="G47" s="20">
        <v>-309051691</v>
      </c>
      <c r="H47" s="20">
        <v>7860331</v>
      </c>
      <c r="I47" s="20">
        <v>-20043270</v>
      </c>
      <c r="J47" s="20">
        <v>-321234630</v>
      </c>
      <c r="K47" s="20">
        <v>7914900</v>
      </c>
      <c r="L47" s="20">
        <v>7962354</v>
      </c>
      <c r="M47" s="20">
        <v>8805759</v>
      </c>
      <c r="N47" s="20">
        <v>24683013</v>
      </c>
      <c r="O47" s="20">
        <v>8347523</v>
      </c>
      <c r="P47" s="20">
        <v>7792106</v>
      </c>
      <c r="Q47" s="20">
        <v>6954714</v>
      </c>
      <c r="R47" s="20">
        <v>23094343</v>
      </c>
      <c r="S47" s="20">
        <v>10753920</v>
      </c>
      <c r="T47" s="20">
        <v>4694111</v>
      </c>
      <c r="U47" s="20">
        <v>1534933</v>
      </c>
      <c r="V47" s="20">
        <v>16982964</v>
      </c>
      <c r="W47" s="20">
        <v>-256474310</v>
      </c>
      <c r="X47" s="20">
        <v>29728340</v>
      </c>
      <c r="Y47" s="20">
        <v>-286202650</v>
      </c>
      <c r="Z47" s="47">
        <v>-962.72664400366796</v>
      </c>
      <c r="AA47" s="22">
        <v>29728340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-320130465</v>
      </c>
      <c r="D50" s="50">
        <f t="shared" ref="D50:Y50" si="7">SUM(D47:D49)</f>
        <v>0</v>
      </c>
      <c r="E50" s="51">
        <f t="shared" si="7"/>
        <v>29728340</v>
      </c>
      <c r="F50" s="52">
        <f t="shared" si="7"/>
        <v>29728340</v>
      </c>
      <c r="G50" s="52">
        <f t="shared" si="7"/>
        <v>-309051691</v>
      </c>
      <c r="H50" s="52">
        <f t="shared" si="7"/>
        <v>7860331</v>
      </c>
      <c r="I50" s="52">
        <f t="shared" si="7"/>
        <v>-20043270</v>
      </c>
      <c r="J50" s="52">
        <f t="shared" si="7"/>
        <v>-321234630</v>
      </c>
      <c r="K50" s="52">
        <f t="shared" si="7"/>
        <v>7914900</v>
      </c>
      <c r="L50" s="52">
        <f t="shared" si="7"/>
        <v>7962354</v>
      </c>
      <c r="M50" s="52">
        <f t="shared" si="7"/>
        <v>8805759</v>
      </c>
      <c r="N50" s="52">
        <f t="shared" si="7"/>
        <v>24683013</v>
      </c>
      <c r="O50" s="52">
        <f t="shared" si="7"/>
        <v>8347523</v>
      </c>
      <c r="P50" s="52">
        <f t="shared" si="7"/>
        <v>7792106</v>
      </c>
      <c r="Q50" s="52">
        <f t="shared" si="7"/>
        <v>6954714</v>
      </c>
      <c r="R50" s="52">
        <f t="shared" si="7"/>
        <v>23094343</v>
      </c>
      <c r="S50" s="52">
        <f t="shared" si="7"/>
        <v>10753920</v>
      </c>
      <c r="T50" s="52">
        <f t="shared" si="7"/>
        <v>4694111</v>
      </c>
      <c r="U50" s="52">
        <f t="shared" si="7"/>
        <v>1534933</v>
      </c>
      <c r="V50" s="52">
        <f t="shared" si="7"/>
        <v>16982964</v>
      </c>
      <c r="W50" s="52">
        <f t="shared" si="7"/>
        <v>-256474310</v>
      </c>
      <c r="X50" s="52">
        <f t="shared" si="7"/>
        <v>29728340</v>
      </c>
      <c r="Y50" s="52">
        <f t="shared" si="7"/>
        <v>-286202650</v>
      </c>
      <c r="Z50" s="53">
        <f>+IF(X50&lt;&gt;0,+(Y50/X50)*100,0)</f>
        <v>-962.72664400366796</v>
      </c>
      <c r="AA50" s="54">
        <f>SUM(AA47:AA49)</f>
        <v>29728340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-29011638</v>
      </c>
      <c r="D6" s="18"/>
      <c r="E6" s="19">
        <v>-43348656</v>
      </c>
      <c r="F6" s="20">
        <v>-51643154</v>
      </c>
      <c r="G6" s="20">
        <v>-2287990</v>
      </c>
      <c r="H6" s="20">
        <v>-3337571</v>
      </c>
      <c r="I6" s="20">
        <v>-3097461</v>
      </c>
      <c r="J6" s="20">
        <v>-8723022</v>
      </c>
      <c r="K6" s="20">
        <v>-8113390</v>
      </c>
      <c r="L6" s="20">
        <v>-2140846</v>
      </c>
      <c r="M6" s="20">
        <v>-3344816</v>
      </c>
      <c r="N6" s="20">
        <v>-13599052</v>
      </c>
      <c r="O6" s="20">
        <v>-1394690</v>
      </c>
      <c r="P6" s="20">
        <v>-6340405</v>
      </c>
      <c r="Q6" s="20">
        <v>-4271095</v>
      </c>
      <c r="R6" s="20">
        <v>-12006190</v>
      </c>
      <c r="S6" s="20">
        <v>-1469865</v>
      </c>
      <c r="T6" s="20">
        <v>-2531781</v>
      </c>
      <c r="U6" s="20">
        <v>-2978992</v>
      </c>
      <c r="V6" s="20">
        <v>-6980638</v>
      </c>
      <c r="W6" s="20">
        <v>-41308902</v>
      </c>
      <c r="X6" s="20">
        <v>-51643154</v>
      </c>
      <c r="Y6" s="20">
        <v>10334252</v>
      </c>
      <c r="Z6" s="21">
        <v>-20.010884695384796</v>
      </c>
      <c r="AA6" s="22">
        <v>-51643154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-2531</v>
      </c>
      <c r="H10" s="20"/>
      <c r="I10" s="20"/>
      <c r="J10" s="20">
        <v>-2531</v>
      </c>
      <c r="K10" s="20"/>
      <c r="L10" s="20"/>
      <c r="M10" s="20"/>
      <c r="N10" s="20"/>
      <c r="O10" s="20"/>
      <c r="P10" s="20"/>
      <c r="Q10" s="20"/>
      <c r="R10" s="20"/>
      <c r="S10" s="20"/>
      <c r="T10" s="20">
        <v>260537</v>
      </c>
      <c r="U10" s="20">
        <v>278990</v>
      </c>
      <c r="V10" s="20">
        <v>539527</v>
      </c>
      <c r="W10" s="20">
        <v>536996</v>
      </c>
      <c r="X10" s="20">
        <v>-2530</v>
      </c>
      <c r="Y10" s="20">
        <v>539526</v>
      </c>
      <c r="Z10" s="21">
        <v>-21325.138339920948</v>
      </c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-29014169</v>
      </c>
      <c r="D13" s="29">
        <f>SUM(D6:D12)</f>
        <v>0</v>
      </c>
      <c r="E13" s="30">
        <f t="shared" si="0"/>
        <v>-43351186</v>
      </c>
      <c r="F13" s="31">
        <f t="shared" si="0"/>
        <v>-51645684</v>
      </c>
      <c r="G13" s="31">
        <f t="shared" si="0"/>
        <v>-2290521</v>
      </c>
      <c r="H13" s="31">
        <f t="shared" si="0"/>
        <v>-3337571</v>
      </c>
      <c r="I13" s="31">
        <f t="shared" si="0"/>
        <v>-3097461</v>
      </c>
      <c r="J13" s="31">
        <f t="shared" si="0"/>
        <v>-8725553</v>
      </c>
      <c r="K13" s="31">
        <f t="shared" si="0"/>
        <v>-8113390</v>
      </c>
      <c r="L13" s="31">
        <f t="shared" si="0"/>
        <v>-2140846</v>
      </c>
      <c r="M13" s="31">
        <f t="shared" si="0"/>
        <v>-3344816</v>
      </c>
      <c r="N13" s="31">
        <f t="shared" si="0"/>
        <v>-13599052</v>
      </c>
      <c r="O13" s="31">
        <f t="shared" si="0"/>
        <v>-1394690</v>
      </c>
      <c r="P13" s="31">
        <f t="shared" si="0"/>
        <v>-6340405</v>
      </c>
      <c r="Q13" s="31">
        <f t="shared" si="0"/>
        <v>-4271095</v>
      </c>
      <c r="R13" s="31">
        <f t="shared" si="0"/>
        <v>-12006190</v>
      </c>
      <c r="S13" s="31">
        <f t="shared" si="0"/>
        <v>-1469865</v>
      </c>
      <c r="T13" s="31">
        <f t="shared" si="0"/>
        <v>-2271244</v>
      </c>
      <c r="U13" s="31">
        <f t="shared" si="0"/>
        <v>-2700002</v>
      </c>
      <c r="V13" s="31">
        <f t="shared" si="0"/>
        <v>-6441111</v>
      </c>
      <c r="W13" s="31">
        <f t="shared" si="0"/>
        <v>-40771906</v>
      </c>
      <c r="X13" s="31">
        <f t="shared" si="0"/>
        <v>-51645684</v>
      </c>
      <c r="Y13" s="31">
        <f t="shared" si="0"/>
        <v>10873778</v>
      </c>
      <c r="Z13" s="32">
        <f>+IF(X13&lt;&gt;0,+(Y13/X13)*100,0)</f>
        <v>-21.05457253698102</v>
      </c>
      <c r="AA13" s="33">
        <f>SUM(AA6:AA12)</f>
        <v>-51645684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61055237</v>
      </c>
      <c r="D17" s="18"/>
      <c r="E17" s="19">
        <v>82668231</v>
      </c>
      <c r="F17" s="20">
        <v>54599090</v>
      </c>
      <c r="G17" s="24">
        <v>52073997</v>
      </c>
      <c r="H17" s="24">
        <v>1121877</v>
      </c>
      <c r="I17" s="24">
        <v>2454750</v>
      </c>
      <c r="J17" s="20">
        <v>55650624</v>
      </c>
      <c r="K17" s="24">
        <v>5776819</v>
      </c>
      <c r="L17" s="24">
        <v>1822064</v>
      </c>
      <c r="M17" s="20">
        <v>801256</v>
      </c>
      <c r="N17" s="24">
        <v>8400139</v>
      </c>
      <c r="O17" s="24"/>
      <c r="P17" s="24">
        <v>3304910</v>
      </c>
      <c r="Q17" s="20">
        <v>2852421</v>
      </c>
      <c r="R17" s="24">
        <v>6157331</v>
      </c>
      <c r="S17" s="24">
        <v>278572</v>
      </c>
      <c r="T17" s="20">
        <v>1760104</v>
      </c>
      <c r="U17" s="24">
        <v>4427303</v>
      </c>
      <c r="V17" s="24">
        <v>6465979</v>
      </c>
      <c r="W17" s="24">
        <v>76674073</v>
      </c>
      <c r="X17" s="20">
        <v>54599090</v>
      </c>
      <c r="Y17" s="24">
        <v>22074983</v>
      </c>
      <c r="Z17" s="25">
        <v>40.431045645632558</v>
      </c>
      <c r="AA17" s="26">
        <v>54599090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61055237</v>
      </c>
      <c r="D25" s="29">
        <f t="shared" ref="D25:Y25" si="1">SUM(D15:D24)</f>
        <v>0</v>
      </c>
      <c r="E25" s="35">
        <f t="shared" si="1"/>
        <v>82668231</v>
      </c>
      <c r="F25" s="36">
        <f t="shared" si="1"/>
        <v>54599090</v>
      </c>
      <c r="G25" s="36">
        <f t="shared" si="1"/>
        <v>52073997</v>
      </c>
      <c r="H25" s="36">
        <f t="shared" si="1"/>
        <v>1121877</v>
      </c>
      <c r="I25" s="36">
        <f t="shared" si="1"/>
        <v>2454750</v>
      </c>
      <c r="J25" s="36">
        <f t="shared" si="1"/>
        <v>55650624</v>
      </c>
      <c r="K25" s="36">
        <f t="shared" si="1"/>
        <v>5776819</v>
      </c>
      <c r="L25" s="36">
        <f t="shared" si="1"/>
        <v>1822064</v>
      </c>
      <c r="M25" s="36">
        <f t="shared" si="1"/>
        <v>801256</v>
      </c>
      <c r="N25" s="36">
        <f t="shared" si="1"/>
        <v>8400139</v>
      </c>
      <c r="O25" s="36">
        <f t="shared" si="1"/>
        <v>0</v>
      </c>
      <c r="P25" s="36">
        <f t="shared" si="1"/>
        <v>3304910</v>
      </c>
      <c r="Q25" s="36">
        <f t="shared" si="1"/>
        <v>2852421</v>
      </c>
      <c r="R25" s="36">
        <f t="shared" si="1"/>
        <v>6157331</v>
      </c>
      <c r="S25" s="36">
        <f t="shared" si="1"/>
        <v>278572</v>
      </c>
      <c r="T25" s="36">
        <f t="shared" si="1"/>
        <v>1760104</v>
      </c>
      <c r="U25" s="36">
        <f t="shared" si="1"/>
        <v>4427303</v>
      </c>
      <c r="V25" s="36">
        <f t="shared" si="1"/>
        <v>6465979</v>
      </c>
      <c r="W25" s="36">
        <f t="shared" si="1"/>
        <v>76674073</v>
      </c>
      <c r="X25" s="36">
        <f t="shared" si="1"/>
        <v>54599090</v>
      </c>
      <c r="Y25" s="36">
        <f t="shared" si="1"/>
        <v>22074983</v>
      </c>
      <c r="Z25" s="37">
        <f>+IF(X25&lt;&gt;0,+(Y25/X25)*100,0)</f>
        <v>40.431045645632558</v>
      </c>
      <c r="AA25" s="38">
        <f>SUM(AA15:AA24)</f>
        <v>54599090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32041068</v>
      </c>
      <c r="D26" s="29">
        <f>+D13+D25</f>
        <v>0</v>
      </c>
      <c r="E26" s="30">
        <f t="shared" si="2"/>
        <v>39317045</v>
      </c>
      <c r="F26" s="31">
        <f t="shared" si="2"/>
        <v>2953406</v>
      </c>
      <c r="G26" s="31">
        <f t="shared" si="2"/>
        <v>49783476</v>
      </c>
      <c r="H26" s="31">
        <f t="shared" si="2"/>
        <v>-2215694</v>
      </c>
      <c r="I26" s="31">
        <f t="shared" si="2"/>
        <v>-642711</v>
      </c>
      <c r="J26" s="31">
        <f t="shared" si="2"/>
        <v>46925071</v>
      </c>
      <c r="K26" s="31">
        <f t="shared" si="2"/>
        <v>-2336571</v>
      </c>
      <c r="L26" s="31">
        <f t="shared" si="2"/>
        <v>-318782</v>
      </c>
      <c r="M26" s="31">
        <f t="shared" si="2"/>
        <v>-2543560</v>
      </c>
      <c r="N26" s="31">
        <f t="shared" si="2"/>
        <v>-5198913</v>
      </c>
      <c r="O26" s="31">
        <f t="shared" si="2"/>
        <v>-1394690</v>
      </c>
      <c r="P26" s="31">
        <f t="shared" si="2"/>
        <v>-3035495</v>
      </c>
      <c r="Q26" s="31">
        <f t="shared" si="2"/>
        <v>-1418674</v>
      </c>
      <c r="R26" s="31">
        <f t="shared" si="2"/>
        <v>-5848859</v>
      </c>
      <c r="S26" s="31">
        <f t="shared" si="2"/>
        <v>-1191293</v>
      </c>
      <c r="T26" s="31">
        <f t="shared" si="2"/>
        <v>-511140</v>
      </c>
      <c r="U26" s="31">
        <f t="shared" si="2"/>
        <v>1727301</v>
      </c>
      <c r="V26" s="31">
        <f t="shared" si="2"/>
        <v>24868</v>
      </c>
      <c r="W26" s="31">
        <f t="shared" si="2"/>
        <v>35902167</v>
      </c>
      <c r="X26" s="31">
        <f t="shared" si="2"/>
        <v>2953406</v>
      </c>
      <c r="Y26" s="31">
        <f t="shared" si="2"/>
        <v>32948761</v>
      </c>
      <c r="Z26" s="32">
        <f>+IF(X26&lt;&gt;0,+(Y26/X26)*100,0)</f>
        <v>1115.6190852188963</v>
      </c>
      <c r="AA26" s="33">
        <f>+AA13+AA25</f>
        <v>2953406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32041068</v>
      </c>
      <c r="D45" s="42">
        <f t="shared" si="6"/>
        <v>0</v>
      </c>
      <c r="E45" s="43">
        <f t="shared" si="6"/>
        <v>39317045</v>
      </c>
      <c r="F45" s="44">
        <f t="shared" si="6"/>
        <v>2953406</v>
      </c>
      <c r="G45" s="44">
        <f t="shared" si="6"/>
        <v>49783476</v>
      </c>
      <c r="H45" s="44">
        <f t="shared" si="6"/>
        <v>-2215694</v>
      </c>
      <c r="I45" s="44">
        <f t="shared" si="6"/>
        <v>-642711</v>
      </c>
      <c r="J45" s="44">
        <f t="shared" si="6"/>
        <v>46925071</v>
      </c>
      <c r="K45" s="44">
        <f t="shared" si="6"/>
        <v>-2336571</v>
      </c>
      <c r="L45" s="44">
        <f t="shared" si="6"/>
        <v>-318782</v>
      </c>
      <c r="M45" s="44">
        <f t="shared" si="6"/>
        <v>-2543560</v>
      </c>
      <c r="N45" s="44">
        <f t="shared" si="6"/>
        <v>-5198913</v>
      </c>
      <c r="O45" s="44">
        <f t="shared" si="6"/>
        <v>-1394690</v>
      </c>
      <c r="P45" s="44">
        <f t="shared" si="6"/>
        <v>-3035495</v>
      </c>
      <c r="Q45" s="44">
        <f t="shared" si="6"/>
        <v>-1418674</v>
      </c>
      <c r="R45" s="44">
        <f t="shared" si="6"/>
        <v>-5848859</v>
      </c>
      <c r="S45" s="44">
        <f t="shared" si="6"/>
        <v>-1191293</v>
      </c>
      <c r="T45" s="44">
        <f t="shared" si="6"/>
        <v>-511140</v>
      </c>
      <c r="U45" s="44">
        <f t="shared" si="6"/>
        <v>1727301</v>
      </c>
      <c r="V45" s="44">
        <f t="shared" si="6"/>
        <v>24868</v>
      </c>
      <c r="W45" s="44">
        <f t="shared" si="6"/>
        <v>35902167</v>
      </c>
      <c r="X45" s="44">
        <f t="shared" si="6"/>
        <v>2953406</v>
      </c>
      <c r="Y45" s="44">
        <f t="shared" si="6"/>
        <v>32948761</v>
      </c>
      <c r="Z45" s="45">
        <f>+IF(X45&lt;&gt;0,+(Y45/X45)*100,0)</f>
        <v>1115.6190852188963</v>
      </c>
      <c r="AA45" s="46">
        <f>+AA26-AA44</f>
        <v>2953406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-20948656</v>
      </c>
      <c r="F47" s="20">
        <v>-20948656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-20948656</v>
      </c>
      <c r="Y47" s="20">
        <v>20948656</v>
      </c>
      <c r="Z47" s="47">
        <v>-100</v>
      </c>
      <c r="AA47" s="22">
        <v>-20948656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-20948656</v>
      </c>
      <c r="F50" s="52">
        <f t="shared" si="7"/>
        <v>-20948656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-20948656</v>
      </c>
      <c r="Y50" s="52">
        <f t="shared" si="7"/>
        <v>20948656</v>
      </c>
      <c r="Z50" s="53">
        <f>+IF(X50&lt;&gt;0,+(Y50/X50)*100,0)</f>
        <v>-100</v>
      </c>
      <c r="AA50" s="54">
        <f>SUM(AA47:AA49)</f>
        <v>-20948656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>
        <v>6413</v>
      </c>
      <c r="P6" s="20">
        <v>-1046623</v>
      </c>
      <c r="Q6" s="20">
        <v>14</v>
      </c>
      <c r="R6" s="20">
        <v>-1040196</v>
      </c>
      <c r="S6" s="20">
        <v>14</v>
      </c>
      <c r="T6" s="20">
        <v>14</v>
      </c>
      <c r="U6" s="20">
        <v>1386359</v>
      </c>
      <c r="V6" s="20">
        <v>1386387</v>
      </c>
      <c r="W6" s="20">
        <v>1388814</v>
      </c>
      <c r="X6" s="20"/>
      <c r="Y6" s="20">
        <v>1388814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44249566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>
        <v>-8086116</v>
      </c>
      <c r="P7" s="20">
        <v>15882343</v>
      </c>
      <c r="Q7" s="20">
        <v>1564051</v>
      </c>
      <c r="R7" s="20">
        <v>9360278</v>
      </c>
      <c r="S7" s="20">
        <v>2910585</v>
      </c>
      <c r="T7" s="20">
        <v>231437119</v>
      </c>
      <c r="U7" s="20">
        <v>-209731921</v>
      </c>
      <c r="V7" s="20">
        <v>24615783</v>
      </c>
      <c r="W7" s="20">
        <v>137384899</v>
      </c>
      <c r="X7" s="20">
        <v>44249566</v>
      </c>
      <c r="Y7" s="20">
        <v>93135333</v>
      </c>
      <c r="Z7" s="21">
        <v>210.47739315680519</v>
      </c>
      <c r="AA7" s="22">
        <v>44249566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44249566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-8079703</v>
      </c>
      <c r="P13" s="31">
        <f t="shared" si="0"/>
        <v>14835720</v>
      </c>
      <c r="Q13" s="31">
        <f t="shared" si="0"/>
        <v>1564065</v>
      </c>
      <c r="R13" s="31">
        <f t="shared" si="0"/>
        <v>8320082</v>
      </c>
      <c r="S13" s="31">
        <f t="shared" si="0"/>
        <v>2910599</v>
      </c>
      <c r="T13" s="31">
        <f t="shared" si="0"/>
        <v>231437133</v>
      </c>
      <c r="U13" s="31">
        <f t="shared" si="0"/>
        <v>-208345562</v>
      </c>
      <c r="V13" s="31">
        <f t="shared" si="0"/>
        <v>26002170</v>
      </c>
      <c r="W13" s="31">
        <f t="shared" si="0"/>
        <v>138773713</v>
      </c>
      <c r="X13" s="31">
        <f t="shared" si="0"/>
        <v>44249566</v>
      </c>
      <c r="Y13" s="31">
        <f t="shared" si="0"/>
        <v>94524147</v>
      </c>
      <c r="Z13" s="32">
        <f>+IF(X13&lt;&gt;0,+(Y13/X13)*100,0)</f>
        <v>213.6159866517109</v>
      </c>
      <c r="AA13" s="33">
        <f>SUM(AA6:AA12)</f>
        <v>44249566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5154014953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>
        <v>17447786</v>
      </c>
      <c r="Q17" s="20">
        <v>228741</v>
      </c>
      <c r="R17" s="24">
        <v>17676527</v>
      </c>
      <c r="S17" s="24">
        <v>6670772</v>
      </c>
      <c r="T17" s="20">
        <v>5355963</v>
      </c>
      <c r="U17" s="24">
        <v>11167602</v>
      </c>
      <c r="V17" s="24">
        <v>23194337</v>
      </c>
      <c r="W17" s="24">
        <v>1230729831</v>
      </c>
      <c r="X17" s="20">
        <v>5154014953</v>
      </c>
      <c r="Y17" s="24">
        <v>-3923285122</v>
      </c>
      <c r="Z17" s="25">
        <v>-76.120949546651417</v>
      </c>
      <c r="AA17" s="26">
        <v>5154014953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5154014953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17447786</v>
      </c>
      <c r="Q25" s="36">
        <f t="shared" si="1"/>
        <v>228741</v>
      </c>
      <c r="R25" s="36">
        <f t="shared" si="1"/>
        <v>17676527</v>
      </c>
      <c r="S25" s="36">
        <f t="shared" si="1"/>
        <v>6670772</v>
      </c>
      <c r="T25" s="36">
        <f t="shared" si="1"/>
        <v>5355963</v>
      </c>
      <c r="U25" s="36">
        <f t="shared" si="1"/>
        <v>11167602</v>
      </c>
      <c r="V25" s="36">
        <f t="shared" si="1"/>
        <v>23194337</v>
      </c>
      <c r="W25" s="36">
        <f t="shared" si="1"/>
        <v>1230729831</v>
      </c>
      <c r="X25" s="36">
        <f t="shared" si="1"/>
        <v>5154014953</v>
      </c>
      <c r="Y25" s="36">
        <f t="shared" si="1"/>
        <v>-3923285122</v>
      </c>
      <c r="Z25" s="37">
        <f>+IF(X25&lt;&gt;0,+(Y25/X25)*100,0)</f>
        <v>-76.120949546651417</v>
      </c>
      <c r="AA25" s="38">
        <f>SUM(AA15:AA24)</f>
        <v>5154014953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5198264519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-8079703</v>
      </c>
      <c r="P26" s="31">
        <f t="shared" si="2"/>
        <v>32283506</v>
      </c>
      <c r="Q26" s="31">
        <f t="shared" si="2"/>
        <v>1792806</v>
      </c>
      <c r="R26" s="31">
        <f t="shared" si="2"/>
        <v>25996609</v>
      </c>
      <c r="S26" s="31">
        <f t="shared" si="2"/>
        <v>9581371</v>
      </c>
      <c r="T26" s="31">
        <f t="shared" si="2"/>
        <v>236793096</v>
      </c>
      <c r="U26" s="31">
        <f t="shared" si="2"/>
        <v>-197177960</v>
      </c>
      <c r="V26" s="31">
        <f t="shared" si="2"/>
        <v>49196507</v>
      </c>
      <c r="W26" s="31">
        <f t="shared" si="2"/>
        <v>1369503544</v>
      </c>
      <c r="X26" s="31">
        <f t="shared" si="2"/>
        <v>5198264519</v>
      </c>
      <c r="Y26" s="31">
        <f t="shared" si="2"/>
        <v>-3828760975</v>
      </c>
      <c r="Z26" s="32">
        <f>+IF(X26&lt;&gt;0,+(Y26/X26)*100,0)</f>
        <v>-73.654600703862343</v>
      </c>
      <c r="AA26" s="33">
        <f>+AA13+AA25</f>
        <v>5198264519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>
        <v>63132</v>
      </c>
      <c r="P31" s="20">
        <v>-13596</v>
      </c>
      <c r="Q31" s="20">
        <v>10500</v>
      </c>
      <c r="R31" s="20">
        <v>60036</v>
      </c>
      <c r="S31" s="20">
        <v>2080</v>
      </c>
      <c r="T31" s="20">
        <v>-8099</v>
      </c>
      <c r="U31" s="20">
        <v>-10934</v>
      </c>
      <c r="V31" s="20">
        <v>-16953</v>
      </c>
      <c r="W31" s="20">
        <v>27130179</v>
      </c>
      <c r="X31" s="20"/>
      <c r="Y31" s="20">
        <v>27130179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>
        <v>-5498591</v>
      </c>
      <c r="Q33" s="20">
        <v>13474947</v>
      </c>
      <c r="R33" s="20">
        <v>7976356</v>
      </c>
      <c r="S33" s="20">
        <v>-6998571</v>
      </c>
      <c r="T33" s="20">
        <v>-3851869</v>
      </c>
      <c r="U33" s="20"/>
      <c r="V33" s="20">
        <v>-10850440</v>
      </c>
      <c r="W33" s="20">
        <v>3033529</v>
      </c>
      <c r="X33" s="20"/>
      <c r="Y33" s="20">
        <v>3033529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>
        <v>-1368776</v>
      </c>
      <c r="P35" s="20">
        <v>1865027</v>
      </c>
      <c r="Q35" s="20">
        <v>-73000</v>
      </c>
      <c r="R35" s="20">
        <v>423251</v>
      </c>
      <c r="S35" s="20">
        <v>231860</v>
      </c>
      <c r="T35" s="20">
        <v>29984374</v>
      </c>
      <c r="U35" s="20">
        <v>-27775737</v>
      </c>
      <c r="V35" s="20">
        <v>2440497</v>
      </c>
      <c r="W35" s="20">
        <v>29195414</v>
      </c>
      <c r="X35" s="20"/>
      <c r="Y35" s="20">
        <v>29195414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-1305644</v>
      </c>
      <c r="P37" s="31">
        <f t="shared" si="3"/>
        <v>-3647160</v>
      </c>
      <c r="Q37" s="31">
        <f t="shared" si="3"/>
        <v>13412447</v>
      </c>
      <c r="R37" s="31">
        <f t="shared" si="3"/>
        <v>8459643</v>
      </c>
      <c r="S37" s="31">
        <f t="shared" si="3"/>
        <v>-6764631</v>
      </c>
      <c r="T37" s="31">
        <f t="shared" si="3"/>
        <v>26124406</v>
      </c>
      <c r="U37" s="31">
        <f t="shared" si="3"/>
        <v>-27786671</v>
      </c>
      <c r="V37" s="31">
        <f t="shared" si="3"/>
        <v>-8426896</v>
      </c>
      <c r="W37" s="31">
        <f t="shared" si="3"/>
        <v>59359122</v>
      </c>
      <c r="X37" s="31">
        <f t="shared" si="3"/>
        <v>0</v>
      </c>
      <c r="Y37" s="31">
        <f t="shared" si="3"/>
        <v>59359122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-1305644</v>
      </c>
      <c r="P44" s="31">
        <f t="shared" si="5"/>
        <v>-3647160</v>
      </c>
      <c r="Q44" s="31">
        <f t="shared" si="5"/>
        <v>13412447</v>
      </c>
      <c r="R44" s="31">
        <f t="shared" si="5"/>
        <v>8459643</v>
      </c>
      <c r="S44" s="31">
        <f t="shared" si="5"/>
        <v>-6764631</v>
      </c>
      <c r="T44" s="31">
        <f t="shared" si="5"/>
        <v>26124406</v>
      </c>
      <c r="U44" s="31">
        <f t="shared" si="5"/>
        <v>-27786671</v>
      </c>
      <c r="V44" s="31">
        <f t="shared" si="5"/>
        <v>-8426896</v>
      </c>
      <c r="W44" s="31">
        <f t="shared" si="5"/>
        <v>579255359</v>
      </c>
      <c r="X44" s="31">
        <f t="shared" si="5"/>
        <v>0</v>
      </c>
      <c r="Y44" s="31">
        <f t="shared" si="5"/>
        <v>579255359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5198264519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-6774059</v>
      </c>
      <c r="P45" s="44">
        <f t="shared" si="6"/>
        <v>35930666</v>
      </c>
      <c r="Q45" s="44">
        <f t="shared" si="6"/>
        <v>-11619641</v>
      </c>
      <c r="R45" s="44">
        <f t="shared" si="6"/>
        <v>17536966</v>
      </c>
      <c r="S45" s="44">
        <f t="shared" si="6"/>
        <v>16346002</v>
      </c>
      <c r="T45" s="44">
        <f t="shared" si="6"/>
        <v>210668690</v>
      </c>
      <c r="U45" s="44">
        <f t="shared" si="6"/>
        <v>-169391289</v>
      </c>
      <c r="V45" s="44">
        <f t="shared" si="6"/>
        <v>57623403</v>
      </c>
      <c r="W45" s="44">
        <f t="shared" si="6"/>
        <v>790248185</v>
      </c>
      <c r="X45" s="44">
        <f t="shared" si="6"/>
        <v>5198264519</v>
      </c>
      <c r="Y45" s="44">
        <f t="shared" si="6"/>
        <v>-4408016334</v>
      </c>
      <c r="Z45" s="45">
        <f>+IF(X45&lt;&gt;0,+(Y45/X45)*100,0)</f>
        <v>-84.797845855831483</v>
      </c>
      <c r="AA45" s="46">
        <f>+AA26-AA44</f>
        <v>5198264519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>
        <v>-151730230</v>
      </c>
      <c r="P47" s="20">
        <v>32533154</v>
      </c>
      <c r="Q47" s="20">
        <v>-32940129</v>
      </c>
      <c r="R47" s="20">
        <v>-152137205</v>
      </c>
      <c r="S47" s="20">
        <v>63002798</v>
      </c>
      <c r="T47" s="20">
        <v>242804358</v>
      </c>
      <c r="U47" s="20"/>
      <c r="V47" s="20">
        <v>305807156</v>
      </c>
      <c r="W47" s="20">
        <v>-924544677</v>
      </c>
      <c r="X47" s="20"/>
      <c r="Y47" s="20">
        <v>-924544677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-151730230</v>
      </c>
      <c r="P50" s="52">
        <f t="shared" si="7"/>
        <v>32533154</v>
      </c>
      <c r="Q50" s="52">
        <f t="shared" si="7"/>
        <v>-32940129</v>
      </c>
      <c r="R50" s="52">
        <f t="shared" si="7"/>
        <v>-152137205</v>
      </c>
      <c r="S50" s="52">
        <f t="shared" si="7"/>
        <v>63002798</v>
      </c>
      <c r="T50" s="52">
        <f t="shared" si="7"/>
        <v>242804358</v>
      </c>
      <c r="U50" s="52">
        <f t="shared" si="7"/>
        <v>0</v>
      </c>
      <c r="V50" s="52">
        <f t="shared" si="7"/>
        <v>305807156</v>
      </c>
      <c r="W50" s="52">
        <f t="shared" si="7"/>
        <v>-924544677</v>
      </c>
      <c r="X50" s="52">
        <f t="shared" si="7"/>
        <v>0</v>
      </c>
      <c r="Y50" s="52">
        <f t="shared" si="7"/>
        <v>-924544677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-770593453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-770593453</v>
      </c>
      <c r="Y6" s="20">
        <v>770593453</v>
      </c>
      <c r="Z6" s="21">
        <v>-100</v>
      </c>
      <c r="AA6" s="22">
        <v>-770593453</v>
      </c>
    </row>
    <row r="7" spans="1:27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492061905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>
        <v>132311566</v>
      </c>
      <c r="P7" s="20">
        <v>146868841</v>
      </c>
      <c r="Q7" s="20">
        <v>148136638</v>
      </c>
      <c r="R7" s="20">
        <v>427317045</v>
      </c>
      <c r="S7" s="20">
        <v>140164294</v>
      </c>
      <c r="T7" s="20">
        <v>164385759</v>
      </c>
      <c r="U7" s="20">
        <v>186693913</v>
      </c>
      <c r="V7" s="20">
        <v>491243966</v>
      </c>
      <c r="W7" s="20">
        <v>1911177112</v>
      </c>
      <c r="X7" s="20">
        <v>492061905</v>
      </c>
      <c r="Y7" s="20">
        <v>1419115207</v>
      </c>
      <c r="Z7" s="21">
        <v>288.40176257903971</v>
      </c>
      <c r="AA7" s="22">
        <v>492061905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-36766884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2626235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>
        <v>-1875544</v>
      </c>
      <c r="P10" s="20">
        <v>-721601</v>
      </c>
      <c r="Q10" s="20">
        <v>-446921</v>
      </c>
      <c r="R10" s="20">
        <v>-3044066</v>
      </c>
      <c r="S10" s="20"/>
      <c r="T10" s="20">
        <v>-2689216</v>
      </c>
      <c r="U10" s="20">
        <v>-4071284</v>
      </c>
      <c r="V10" s="20">
        <v>-6760500</v>
      </c>
      <c r="W10" s="20">
        <v>-11988338</v>
      </c>
      <c r="X10" s="20">
        <v>2626235</v>
      </c>
      <c r="Y10" s="20">
        <v>-14614573</v>
      </c>
      <c r="Z10" s="21">
        <v>-556.48382570485887</v>
      </c>
      <c r="AA10" s="22">
        <v>2626235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533182663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23450392</v>
      </c>
      <c r="V11" s="24">
        <v>23450392</v>
      </c>
      <c r="W11" s="24">
        <v>23450392</v>
      </c>
      <c r="X11" s="20">
        <v>533182663</v>
      </c>
      <c r="Y11" s="24">
        <v>-509732271</v>
      </c>
      <c r="Z11" s="25">
        <v>-95.601808980799504</v>
      </c>
      <c r="AA11" s="26">
        <v>533182663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257277350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130436022</v>
      </c>
      <c r="P13" s="31">
        <f t="shared" si="0"/>
        <v>146147240</v>
      </c>
      <c r="Q13" s="31">
        <f t="shared" si="0"/>
        <v>147689717</v>
      </c>
      <c r="R13" s="31">
        <f t="shared" si="0"/>
        <v>424272979</v>
      </c>
      <c r="S13" s="31">
        <f t="shared" si="0"/>
        <v>140164294</v>
      </c>
      <c r="T13" s="31">
        <f t="shared" si="0"/>
        <v>161696543</v>
      </c>
      <c r="U13" s="31">
        <f t="shared" si="0"/>
        <v>206073021</v>
      </c>
      <c r="V13" s="31">
        <f t="shared" si="0"/>
        <v>507933858</v>
      </c>
      <c r="W13" s="31">
        <f t="shared" si="0"/>
        <v>1922639166</v>
      </c>
      <c r="X13" s="31">
        <f t="shared" si="0"/>
        <v>257277350</v>
      </c>
      <c r="Y13" s="31">
        <f t="shared" si="0"/>
        <v>1665361816</v>
      </c>
      <c r="Z13" s="32">
        <f>+IF(X13&lt;&gt;0,+(Y13/X13)*100,0)</f>
        <v>647.30214921756624</v>
      </c>
      <c r="AA13" s="33">
        <f>SUM(AA6:AA12)</f>
        <v>257277350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630564000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>
        <v>-6495574</v>
      </c>
      <c r="P17" s="24">
        <v>-8080760</v>
      </c>
      <c r="Q17" s="20">
        <v>-6087188</v>
      </c>
      <c r="R17" s="24">
        <v>-20663522</v>
      </c>
      <c r="S17" s="24">
        <v>-8076318</v>
      </c>
      <c r="T17" s="20">
        <v>-7310318</v>
      </c>
      <c r="U17" s="24">
        <v>-7560992</v>
      </c>
      <c r="V17" s="24">
        <v>-22947628</v>
      </c>
      <c r="W17" s="24">
        <v>-83622966</v>
      </c>
      <c r="X17" s="20">
        <v>630564000</v>
      </c>
      <c r="Y17" s="24">
        <v>-714186966</v>
      </c>
      <c r="Z17" s="25">
        <v>-113.26161436428342</v>
      </c>
      <c r="AA17" s="26">
        <v>630564000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7760000</v>
      </c>
      <c r="Y21" s="20">
        <v>-7760000</v>
      </c>
      <c r="Z21" s="21">
        <v>-100</v>
      </c>
      <c r="AA21" s="22">
        <v>7760000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638324000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-6495574</v>
      </c>
      <c r="P25" s="36">
        <f t="shared" si="1"/>
        <v>-8080760</v>
      </c>
      <c r="Q25" s="36">
        <f t="shared" si="1"/>
        <v>-6087188</v>
      </c>
      <c r="R25" s="36">
        <f t="shared" si="1"/>
        <v>-20663522</v>
      </c>
      <c r="S25" s="36">
        <f t="shared" si="1"/>
        <v>-8076318</v>
      </c>
      <c r="T25" s="36">
        <f t="shared" si="1"/>
        <v>-7310318</v>
      </c>
      <c r="U25" s="36">
        <f t="shared" si="1"/>
        <v>-7560992</v>
      </c>
      <c r="V25" s="36">
        <f t="shared" si="1"/>
        <v>-22947628</v>
      </c>
      <c r="W25" s="36">
        <f t="shared" si="1"/>
        <v>-83622966</v>
      </c>
      <c r="X25" s="36">
        <f t="shared" si="1"/>
        <v>638324000</v>
      </c>
      <c r="Y25" s="36">
        <f t="shared" si="1"/>
        <v>-721946966</v>
      </c>
      <c r="Z25" s="37">
        <f>+IF(X25&lt;&gt;0,+(Y25/X25)*100,0)</f>
        <v>-113.1003950971607</v>
      </c>
      <c r="AA25" s="38">
        <f>SUM(AA15:AA24)</f>
        <v>638324000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895601350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123940448</v>
      </c>
      <c r="P26" s="31">
        <f t="shared" si="2"/>
        <v>138066480</v>
      </c>
      <c r="Q26" s="31">
        <f t="shared" si="2"/>
        <v>141602529</v>
      </c>
      <c r="R26" s="31">
        <f t="shared" si="2"/>
        <v>403609457</v>
      </c>
      <c r="S26" s="31">
        <f t="shared" si="2"/>
        <v>132087976</v>
      </c>
      <c r="T26" s="31">
        <f t="shared" si="2"/>
        <v>154386225</v>
      </c>
      <c r="U26" s="31">
        <f t="shared" si="2"/>
        <v>198512029</v>
      </c>
      <c r="V26" s="31">
        <f t="shared" si="2"/>
        <v>484986230</v>
      </c>
      <c r="W26" s="31">
        <f t="shared" si="2"/>
        <v>1839016200</v>
      </c>
      <c r="X26" s="31">
        <f t="shared" si="2"/>
        <v>895601350</v>
      </c>
      <c r="Y26" s="31">
        <f t="shared" si="2"/>
        <v>943414850</v>
      </c>
      <c r="Z26" s="32">
        <f>+IF(X26&lt;&gt;0,+(Y26/X26)*100,0)</f>
        <v>105.33870343094055</v>
      </c>
      <c r="AA26" s="33">
        <f>+AA13+AA25</f>
        <v>895601350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>
        <v>10000000</v>
      </c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>
        <v>8208903</v>
      </c>
      <c r="P32" s="20">
        <v>-2771556</v>
      </c>
      <c r="Q32" s="20">
        <v>-155055724</v>
      </c>
      <c r="R32" s="20">
        <v>-149618377</v>
      </c>
      <c r="S32" s="20">
        <v>-166189998</v>
      </c>
      <c r="T32" s="20">
        <v>4908172</v>
      </c>
      <c r="U32" s="20">
        <v>4844099</v>
      </c>
      <c r="V32" s="20">
        <v>-156437727</v>
      </c>
      <c r="W32" s="20">
        <v>-564645654</v>
      </c>
      <c r="X32" s="20">
        <v>10000000</v>
      </c>
      <c r="Y32" s="20">
        <v>-574645654</v>
      </c>
      <c r="Z32" s="21">
        <v>-5746.4565400000001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>
        <v>-13000</v>
      </c>
      <c r="G33" s="20"/>
      <c r="H33" s="20"/>
      <c r="I33" s="20"/>
      <c r="J33" s="20"/>
      <c r="K33" s="20"/>
      <c r="L33" s="20"/>
      <c r="M33" s="20"/>
      <c r="N33" s="20"/>
      <c r="O33" s="20">
        <v>-3538320</v>
      </c>
      <c r="P33" s="20"/>
      <c r="Q33" s="20"/>
      <c r="R33" s="20">
        <v>-3538320</v>
      </c>
      <c r="S33" s="20"/>
      <c r="T33" s="20">
        <v>-39100</v>
      </c>
      <c r="U33" s="20">
        <v>-725018</v>
      </c>
      <c r="V33" s="20">
        <v>-764118</v>
      </c>
      <c r="W33" s="20">
        <v>-4302438</v>
      </c>
      <c r="X33" s="20">
        <v>-13000</v>
      </c>
      <c r="Y33" s="20">
        <v>-4289438</v>
      </c>
      <c r="Z33" s="21">
        <v>32995.676923076921</v>
      </c>
      <c r="AA33" s="22">
        <v>-13000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-164502949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-164502949</v>
      </c>
      <c r="Y35" s="20">
        <v>164502949</v>
      </c>
      <c r="Z35" s="21">
        <v>-100</v>
      </c>
      <c r="AA35" s="22">
        <v>-164502949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-154515949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4670583</v>
      </c>
      <c r="P37" s="31">
        <f t="shared" si="3"/>
        <v>-2771556</v>
      </c>
      <c r="Q37" s="31">
        <f t="shared" si="3"/>
        <v>-155055724</v>
      </c>
      <c r="R37" s="31">
        <f t="shared" si="3"/>
        <v>-153156697</v>
      </c>
      <c r="S37" s="31">
        <f t="shared" si="3"/>
        <v>-166189998</v>
      </c>
      <c r="T37" s="31">
        <f t="shared" si="3"/>
        <v>4869072</v>
      </c>
      <c r="U37" s="31">
        <f t="shared" si="3"/>
        <v>4119081</v>
      </c>
      <c r="V37" s="31">
        <f t="shared" si="3"/>
        <v>-157201845</v>
      </c>
      <c r="W37" s="31">
        <f t="shared" si="3"/>
        <v>-568948092</v>
      </c>
      <c r="X37" s="31">
        <f t="shared" si="3"/>
        <v>-154515949</v>
      </c>
      <c r="Y37" s="31">
        <f t="shared" si="3"/>
        <v>-414432143</v>
      </c>
      <c r="Z37" s="32">
        <f>+IF(X37&lt;&gt;0,+(Y37/X37)*100,0)</f>
        <v>268.21318166967995</v>
      </c>
      <c r="AA37" s="33">
        <f>SUM(AA29:AA36)</f>
        <v>-154515949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-154515949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4670583</v>
      </c>
      <c r="P44" s="31">
        <f t="shared" si="5"/>
        <v>-2771556</v>
      </c>
      <c r="Q44" s="31">
        <f t="shared" si="5"/>
        <v>-155055724</v>
      </c>
      <c r="R44" s="31">
        <f t="shared" si="5"/>
        <v>-153156697</v>
      </c>
      <c r="S44" s="31">
        <f t="shared" si="5"/>
        <v>-166189998</v>
      </c>
      <c r="T44" s="31">
        <f t="shared" si="5"/>
        <v>4869072</v>
      </c>
      <c r="U44" s="31">
        <f t="shared" si="5"/>
        <v>4119081</v>
      </c>
      <c r="V44" s="31">
        <f t="shared" si="5"/>
        <v>-157201845</v>
      </c>
      <c r="W44" s="31">
        <f t="shared" si="5"/>
        <v>-568948092</v>
      </c>
      <c r="X44" s="31">
        <f t="shared" si="5"/>
        <v>-154515949</v>
      </c>
      <c r="Y44" s="31">
        <f t="shared" si="5"/>
        <v>-414432143</v>
      </c>
      <c r="Z44" s="32">
        <f>+IF(X44&lt;&gt;0,+(Y44/X44)*100,0)</f>
        <v>268.21318166967995</v>
      </c>
      <c r="AA44" s="33">
        <f>+AA37+AA43</f>
        <v>-154515949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1050117299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119269865</v>
      </c>
      <c r="P45" s="44">
        <f t="shared" si="6"/>
        <v>140838036</v>
      </c>
      <c r="Q45" s="44">
        <f t="shared" si="6"/>
        <v>296658253</v>
      </c>
      <c r="R45" s="44">
        <f t="shared" si="6"/>
        <v>556766154</v>
      </c>
      <c r="S45" s="44">
        <f t="shared" si="6"/>
        <v>298277974</v>
      </c>
      <c r="T45" s="44">
        <f t="shared" si="6"/>
        <v>149517153</v>
      </c>
      <c r="U45" s="44">
        <f t="shared" si="6"/>
        <v>194392948</v>
      </c>
      <c r="V45" s="44">
        <f t="shared" si="6"/>
        <v>642188075</v>
      </c>
      <c r="W45" s="44">
        <f t="shared" si="6"/>
        <v>2407964292</v>
      </c>
      <c r="X45" s="44">
        <f t="shared" si="6"/>
        <v>1050117299</v>
      </c>
      <c r="Y45" s="44">
        <f t="shared" si="6"/>
        <v>1357846993</v>
      </c>
      <c r="Z45" s="45">
        <f>+IF(X45&lt;&gt;0,+(Y45/X45)*100,0)</f>
        <v>129.30431622191568</v>
      </c>
      <c r="AA45" s="46">
        <f>+AA26-AA44</f>
        <v>1050117299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>
        <v>622283672</v>
      </c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>
        <v>4511222</v>
      </c>
      <c r="P47" s="20">
        <v>-2204147</v>
      </c>
      <c r="Q47" s="20">
        <v>-6007225</v>
      </c>
      <c r="R47" s="20">
        <v>-3700150</v>
      </c>
      <c r="S47" s="20">
        <v>-992227</v>
      </c>
      <c r="T47" s="20">
        <v>-1287663</v>
      </c>
      <c r="U47" s="20">
        <v>3220373</v>
      </c>
      <c r="V47" s="20">
        <v>940483</v>
      </c>
      <c r="W47" s="20">
        <v>-40310258</v>
      </c>
      <c r="X47" s="20">
        <v>622283672</v>
      </c>
      <c r="Y47" s="20">
        <v>-662593930</v>
      </c>
      <c r="Z47" s="47">
        <v>-106.47779458368949</v>
      </c>
      <c r="AA47" s="22">
        <v>622283672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622283672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4511222</v>
      </c>
      <c r="P50" s="52">
        <f t="shared" si="7"/>
        <v>-2204147</v>
      </c>
      <c r="Q50" s="52">
        <f t="shared" si="7"/>
        <v>-6007225</v>
      </c>
      <c r="R50" s="52">
        <f t="shared" si="7"/>
        <v>-3700150</v>
      </c>
      <c r="S50" s="52">
        <f t="shared" si="7"/>
        <v>-992227</v>
      </c>
      <c r="T50" s="52">
        <f t="shared" si="7"/>
        <v>-1287663</v>
      </c>
      <c r="U50" s="52">
        <f t="shared" si="7"/>
        <v>3220373</v>
      </c>
      <c r="V50" s="52">
        <f t="shared" si="7"/>
        <v>940483</v>
      </c>
      <c r="W50" s="52">
        <f t="shared" si="7"/>
        <v>-40310258</v>
      </c>
      <c r="X50" s="52">
        <f t="shared" si="7"/>
        <v>622283672</v>
      </c>
      <c r="Y50" s="52">
        <f t="shared" si="7"/>
        <v>-662593930</v>
      </c>
      <c r="Z50" s="53">
        <f>+IF(X50&lt;&gt;0,+(Y50/X50)*100,0)</f>
        <v>-106.47779458368949</v>
      </c>
      <c r="AA50" s="54">
        <f>SUM(AA47:AA49)</f>
        <v>622283672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17739906</v>
      </c>
      <c r="D6" s="18"/>
      <c r="E6" s="19">
        <v>-2181011</v>
      </c>
      <c r="F6" s="20">
        <v>-1152950</v>
      </c>
      <c r="G6" s="20">
        <v>-625779</v>
      </c>
      <c r="H6" s="20">
        <v>16965</v>
      </c>
      <c r="I6" s="20">
        <v>74945</v>
      </c>
      <c r="J6" s="20">
        <v>-533869</v>
      </c>
      <c r="K6" s="20">
        <v>-227599</v>
      </c>
      <c r="L6" s="20">
        <v>-1362086</v>
      </c>
      <c r="M6" s="20">
        <v>-1372656</v>
      </c>
      <c r="N6" s="20">
        <v>-2962341</v>
      </c>
      <c r="O6" s="20">
        <v>101536</v>
      </c>
      <c r="P6" s="20"/>
      <c r="Q6" s="20">
        <v>31395</v>
      </c>
      <c r="R6" s="20">
        <v>132931</v>
      </c>
      <c r="S6" s="20">
        <v>121406</v>
      </c>
      <c r="T6" s="20">
        <v>-95970</v>
      </c>
      <c r="U6" s="20">
        <v>-6875635</v>
      </c>
      <c r="V6" s="20">
        <v>-6850199</v>
      </c>
      <c r="W6" s="20">
        <v>-10213478</v>
      </c>
      <c r="X6" s="20">
        <v>-1152950</v>
      </c>
      <c r="Y6" s="20">
        <v>-9060528</v>
      </c>
      <c r="Z6" s="21">
        <v>785.85610824406956</v>
      </c>
      <c r="AA6" s="22">
        <v>-1152950</v>
      </c>
    </row>
    <row r="7" spans="1:27" x14ac:dyDescent="0.25">
      <c r="A7" s="23" t="s">
        <v>35</v>
      </c>
      <c r="B7" s="17" t="s">
        <v>32</v>
      </c>
      <c r="C7" s="18">
        <v>3142487</v>
      </c>
      <c r="D7" s="18"/>
      <c r="E7" s="19">
        <v>-684404</v>
      </c>
      <c r="F7" s="20">
        <v>2746240</v>
      </c>
      <c r="G7" s="20">
        <v>-5685550</v>
      </c>
      <c r="H7" s="20">
        <v>6573012</v>
      </c>
      <c r="I7" s="20">
        <v>-1302100</v>
      </c>
      <c r="J7" s="20">
        <v>-414638</v>
      </c>
      <c r="K7" s="20">
        <v>-1772716</v>
      </c>
      <c r="L7" s="20">
        <v>5792103</v>
      </c>
      <c r="M7" s="20">
        <v>862262</v>
      </c>
      <c r="N7" s="20">
        <v>4881649</v>
      </c>
      <c r="O7" s="20">
        <v>1412246</v>
      </c>
      <c r="P7" s="20"/>
      <c r="Q7" s="20">
        <v>19509728</v>
      </c>
      <c r="R7" s="20">
        <v>20921974</v>
      </c>
      <c r="S7" s="20">
        <v>722194</v>
      </c>
      <c r="T7" s="20">
        <v>-385692</v>
      </c>
      <c r="U7" s="20">
        <v>10237766</v>
      </c>
      <c r="V7" s="20">
        <v>10574268</v>
      </c>
      <c r="W7" s="20">
        <v>35963253</v>
      </c>
      <c r="X7" s="20">
        <v>2746240</v>
      </c>
      <c r="Y7" s="20">
        <v>33217013</v>
      </c>
      <c r="Z7" s="21">
        <v>1209.5451599277558</v>
      </c>
      <c r="AA7" s="22">
        <v>2746240</v>
      </c>
    </row>
    <row r="8" spans="1:27" x14ac:dyDescent="0.25">
      <c r="A8" s="23" t="s">
        <v>36</v>
      </c>
      <c r="B8" s="17" t="s">
        <v>32</v>
      </c>
      <c r="C8" s="18">
        <v>-2870</v>
      </c>
      <c r="D8" s="18"/>
      <c r="E8" s="19"/>
      <c r="F8" s="20">
        <v>-2869</v>
      </c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>
        <v>-174</v>
      </c>
      <c r="P8" s="20"/>
      <c r="Q8" s="20">
        <v>-174</v>
      </c>
      <c r="R8" s="20">
        <v>-348</v>
      </c>
      <c r="S8" s="20">
        <v>-435</v>
      </c>
      <c r="T8" s="20">
        <v>-348</v>
      </c>
      <c r="U8" s="20">
        <v>-435</v>
      </c>
      <c r="V8" s="20">
        <v>-1218</v>
      </c>
      <c r="W8" s="20">
        <v>-5480</v>
      </c>
      <c r="X8" s="20">
        <v>-2869</v>
      </c>
      <c r="Y8" s="20">
        <v>-2611</v>
      </c>
      <c r="Z8" s="21">
        <v>91.007319623562225</v>
      </c>
      <c r="AA8" s="22">
        <v>-2869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20879523</v>
      </c>
      <c r="D13" s="29">
        <f>SUM(D6:D12)</f>
        <v>0</v>
      </c>
      <c r="E13" s="30">
        <f t="shared" si="0"/>
        <v>-2865415</v>
      </c>
      <c r="F13" s="31">
        <f t="shared" si="0"/>
        <v>1590421</v>
      </c>
      <c r="G13" s="31">
        <f t="shared" si="0"/>
        <v>-6314373</v>
      </c>
      <c r="H13" s="31">
        <f t="shared" si="0"/>
        <v>6589803</v>
      </c>
      <c r="I13" s="31">
        <f t="shared" si="0"/>
        <v>-1227329</v>
      </c>
      <c r="J13" s="31">
        <f t="shared" si="0"/>
        <v>-951899</v>
      </c>
      <c r="K13" s="31">
        <f t="shared" si="0"/>
        <v>-2000489</v>
      </c>
      <c r="L13" s="31">
        <f t="shared" si="0"/>
        <v>4429843</v>
      </c>
      <c r="M13" s="31">
        <f t="shared" si="0"/>
        <v>-510568</v>
      </c>
      <c r="N13" s="31">
        <f t="shared" si="0"/>
        <v>1918786</v>
      </c>
      <c r="O13" s="31">
        <f t="shared" si="0"/>
        <v>1513608</v>
      </c>
      <c r="P13" s="31">
        <f t="shared" si="0"/>
        <v>0</v>
      </c>
      <c r="Q13" s="31">
        <f t="shared" si="0"/>
        <v>19540949</v>
      </c>
      <c r="R13" s="31">
        <f t="shared" si="0"/>
        <v>21054557</v>
      </c>
      <c r="S13" s="31">
        <f t="shared" si="0"/>
        <v>843165</v>
      </c>
      <c r="T13" s="31">
        <f t="shared" si="0"/>
        <v>-482010</v>
      </c>
      <c r="U13" s="31">
        <f t="shared" si="0"/>
        <v>3361696</v>
      </c>
      <c r="V13" s="31">
        <f t="shared" si="0"/>
        <v>3722851</v>
      </c>
      <c r="W13" s="31">
        <f t="shared" si="0"/>
        <v>25744295</v>
      </c>
      <c r="X13" s="31">
        <f t="shared" si="0"/>
        <v>1590421</v>
      </c>
      <c r="Y13" s="31">
        <f t="shared" si="0"/>
        <v>24153874</v>
      </c>
      <c r="Z13" s="32">
        <f>+IF(X13&lt;&gt;0,+(Y13/X13)*100,0)</f>
        <v>1518.7094486302683</v>
      </c>
      <c r="AA13" s="33">
        <f>SUM(AA6:AA12)</f>
        <v>1590421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55737545</v>
      </c>
      <c r="D17" s="18"/>
      <c r="E17" s="19">
        <v>48051413</v>
      </c>
      <c r="F17" s="20">
        <v>49623766</v>
      </c>
      <c r="G17" s="24">
        <v>53624957</v>
      </c>
      <c r="H17" s="24">
        <v>2112589</v>
      </c>
      <c r="I17" s="24"/>
      <c r="J17" s="20">
        <v>55737546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55737546</v>
      </c>
      <c r="X17" s="20">
        <v>49623766</v>
      </c>
      <c r="Y17" s="24">
        <v>6113780</v>
      </c>
      <c r="Z17" s="25">
        <v>12.320266059613452</v>
      </c>
      <c r="AA17" s="26">
        <v>49623766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48051413</v>
      </c>
      <c r="F25" s="36">
        <f t="shared" si="1"/>
        <v>49623766</v>
      </c>
      <c r="G25" s="36">
        <f t="shared" si="1"/>
        <v>53624957</v>
      </c>
      <c r="H25" s="36">
        <f t="shared" si="1"/>
        <v>2112589</v>
      </c>
      <c r="I25" s="36">
        <f t="shared" si="1"/>
        <v>0</v>
      </c>
      <c r="J25" s="36">
        <f t="shared" si="1"/>
        <v>55737546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55737546</v>
      </c>
      <c r="X25" s="36">
        <f t="shared" si="1"/>
        <v>49623766</v>
      </c>
      <c r="Y25" s="36">
        <f t="shared" si="1"/>
        <v>6113780</v>
      </c>
      <c r="Z25" s="37">
        <f>+IF(X25&lt;&gt;0,+(Y25/X25)*100,0)</f>
        <v>12.320266059613452</v>
      </c>
      <c r="AA25" s="38">
        <f>SUM(AA15:AA24)</f>
        <v>49623766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76617068</v>
      </c>
      <c r="D26" s="29">
        <f>+D13+D25</f>
        <v>0</v>
      </c>
      <c r="E26" s="30">
        <f t="shared" si="2"/>
        <v>45185998</v>
      </c>
      <c r="F26" s="31">
        <f t="shared" si="2"/>
        <v>51214187</v>
      </c>
      <c r="G26" s="31">
        <f t="shared" si="2"/>
        <v>47310584</v>
      </c>
      <c r="H26" s="31">
        <f t="shared" si="2"/>
        <v>8702392</v>
      </c>
      <c r="I26" s="31">
        <f t="shared" si="2"/>
        <v>-1227329</v>
      </c>
      <c r="J26" s="31">
        <f t="shared" si="2"/>
        <v>54785647</v>
      </c>
      <c r="K26" s="31">
        <f t="shared" si="2"/>
        <v>-2000489</v>
      </c>
      <c r="L26" s="31">
        <f t="shared" si="2"/>
        <v>4429843</v>
      </c>
      <c r="M26" s="31">
        <f t="shared" si="2"/>
        <v>-510568</v>
      </c>
      <c r="N26" s="31">
        <f t="shared" si="2"/>
        <v>1918786</v>
      </c>
      <c r="O26" s="31">
        <f t="shared" si="2"/>
        <v>1513608</v>
      </c>
      <c r="P26" s="31">
        <f t="shared" si="2"/>
        <v>0</v>
      </c>
      <c r="Q26" s="31">
        <f t="shared" si="2"/>
        <v>19540949</v>
      </c>
      <c r="R26" s="31">
        <f t="shared" si="2"/>
        <v>21054557</v>
      </c>
      <c r="S26" s="31">
        <f t="shared" si="2"/>
        <v>843165</v>
      </c>
      <c r="T26" s="31">
        <f t="shared" si="2"/>
        <v>-482010</v>
      </c>
      <c r="U26" s="31">
        <f t="shared" si="2"/>
        <v>3361696</v>
      </c>
      <c r="V26" s="31">
        <f t="shared" si="2"/>
        <v>3722851</v>
      </c>
      <c r="W26" s="31">
        <f t="shared" si="2"/>
        <v>81481841</v>
      </c>
      <c r="X26" s="31">
        <f t="shared" si="2"/>
        <v>51214187</v>
      </c>
      <c r="Y26" s="31">
        <f t="shared" si="2"/>
        <v>30267654</v>
      </c>
      <c r="Z26" s="32">
        <f>+IF(X26&lt;&gt;0,+(Y26/X26)*100,0)</f>
        <v>59.100135671391207</v>
      </c>
      <c r="AA26" s="33">
        <f>+AA13+AA25</f>
        <v>51214187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2935155</v>
      </c>
      <c r="D31" s="18"/>
      <c r="E31" s="19">
        <v>2598428</v>
      </c>
      <c r="F31" s="20">
        <v>2935155</v>
      </c>
      <c r="G31" s="20">
        <v>2597284</v>
      </c>
      <c r="H31" s="20">
        <v>7325</v>
      </c>
      <c r="I31" s="20">
        <v>44807</v>
      </c>
      <c r="J31" s="20">
        <v>2649416</v>
      </c>
      <c r="K31" s="20">
        <v>18895</v>
      </c>
      <c r="L31" s="20">
        <v>15046</v>
      </c>
      <c r="M31" s="20">
        <v>17755</v>
      </c>
      <c r="N31" s="20">
        <v>51696</v>
      </c>
      <c r="O31" s="20">
        <v>14588</v>
      </c>
      <c r="P31" s="20"/>
      <c r="Q31" s="20">
        <v>29378</v>
      </c>
      <c r="R31" s="20">
        <v>43966</v>
      </c>
      <c r="S31" s="20">
        <v>48557</v>
      </c>
      <c r="T31" s="20">
        <v>37836</v>
      </c>
      <c r="U31" s="20">
        <v>-3265</v>
      </c>
      <c r="V31" s="20">
        <v>83128</v>
      </c>
      <c r="W31" s="20">
        <v>2828206</v>
      </c>
      <c r="X31" s="20">
        <v>2935155</v>
      </c>
      <c r="Y31" s="20">
        <v>-106949</v>
      </c>
      <c r="Z31" s="21">
        <v>-3.6437257998299923</v>
      </c>
      <c r="AA31" s="22">
        <v>2935155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2935155</v>
      </c>
      <c r="D37" s="29">
        <f t="shared" ref="D37:Y37" si="3">SUM(D29:D36)</f>
        <v>0</v>
      </c>
      <c r="E37" s="30">
        <f t="shared" si="3"/>
        <v>2598428</v>
      </c>
      <c r="F37" s="31">
        <f t="shared" si="3"/>
        <v>2935155</v>
      </c>
      <c r="G37" s="31">
        <f t="shared" si="3"/>
        <v>2597284</v>
      </c>
      <c r="H37" s="31">
        <f t="shared" si="3"/>
        <v>7325</v>
      </c>
      <c r="I37" s="31">
        <f t="shared" si="3"/>
        <v>44807</v>
      </c>
      <c r="J37" s="31">
        <f t="shared" si="3"/>
        <v>2649416</v>
      </c>
      <c r="K37" s="31">
        <f t="shared" si="3"/>
        <v>18895</v>
      </c>
      <c r="L37" s="31">
        <f t="shared" si="3"/>
        <v>15046</v>
      </c>
      <c r="M37" s="31">
        <f t="shared" si="3"/>
        <v>17755</v>
      </c>
      <c r="N37" s="31">
        <f t="shared" si="3"/>
        <v>51696</v>
      </c>
      <c r="O37" s="31">
        <f t="shared" si="3"/>
        <v>14588</v>
      </c>
      <c r="P37" s="31">
        <f t="shared" si="3"/>
        <v>0</v>
      </c>
      <c r="Q37" s="31">
        <f t="shared" si="3"/>
        <v>29378</v>
      </c>
      <c r="R37" s="31">
        <f t="shared" si="3"/>
        <v>43966</v>
      </c>
      <c r="S37" s="31">
        <f t="shared" si="3"/>
        <v>48557</v>
      </c>
      <c r="T37" s="31">
        <f t="shared" si="3"/>
        <v>37836</v>
      </c>
      <c r="U37" s="31">
        <f t="shared" si="3"/>
        <v>-3265</v>
      </c>
      <c r="V37" s="31">
        <f t="shared" si="3"/>
        <v>83128</v>
      </c>
      <c r="W37" s="31">
        <f t="shared" si="3"/>
        <v>2828206</v>
      </c>
      <c r="X37" s="31">
        <f t="shared" si="3"/>
        <v>2935155</v>
      </c>
      <c r="Y37" s="31">
        <f t="shared" si="3"/>
        <v>-106949</v>
      </c>
      <c r="Z37" s="32">
        <f>+IF(X37&lt;&gt;0,+(Y37/X37)*100,0)</f>
        <v>-3.6437257998299923</v>
      </c>
      <c r="AA37" s="33">
        <f>SUM(AA29:AA36)</f>
        <v>2935155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2935155</v>
      </c>
      <c r="D44" s="29">
        <f>+D37+D43</f>
        <v>0</v>
      </c>
      <c r="E44" s="30">
        <f t="shared" si="5"/>
        <v>2598428</v>
      </c>
      <c r="F44" s="31">
        <f t="shared" si="5"/>
        <v>2935155</v>
      </c>
      <c r="G44" s="31">
        <f t="shared" si="5"/>
        <v>2597284</v>
      </c>
      <c r="H44" s="31">
        <f t="shared" si="5"/>
        <v>7325</v>
      </c>
      <c r="I44" s="31">
        <f t="shared" si="5"/>
        <v>44807</v>
      </c>
      <c r="J44" s="31">
        <f t="shared" si="5"/>
        <v>2649416</v>
      </c>
      <c r="K44" s="31">
        <f t="shared" si="5"/>
        <v>18895</v>
      </c>
      <c r="L44" s="31">
        <f t="shared" si="5"/>
        <v>15046</v>
      </c>
      <c r="M44" s="31">
        <f t="shared" si="5"/>
        <v>17755</v>
      </c>
      <c r="N44" s="31">
        <f t="shared" si="5"/>
        <v>51696</v>
      </c>
      <c r="O44" s="31">
        <f t="shared" si="5"/>
        <v>14588</v>
      </c>
      <c r="P44" s="31">
        <f t="shared" si="5"/>
        <v>0</v>
      </c>
      <c r="Q44" s="31">
        <f t="shared" si="5"/>
        <v>29378</v>
      </c>
      <c r="R44" s="31">
        <f t="shared" si="5"/>
        <v>43966</v>
      </c>
      <c r="S44" s="31">
        <f t="shared" si="5"/>
        <v>48557</v>
      </c>
      <c r="T44" s="31">
        <f t="shared" si="5"/>
        <v>37836</v>
      </c>
      <c r="U44" s="31">
        <f t="shared" si="5"/>
        <v>-3265</v>
      </c>
      <c r="V44" s="31">
        <f t="shared" si="5"/>
        <v>83128</v>
      </c>
      <c r="W44" s="31">
        <f t="shared" si="5"/>
        <v>2828206</v>
      </c>
      <c r="X44" s="31">
        <f t="shared" si="5"/>
        <v>2935155</v>
      </c>
      <c r="Y44" s="31">
        <f t="shared" si="5"/>
        <v>-106949</v>
      </c>
      <c r="Z44" s="32">
        <f>+IF(X44&lt;&gt;0,+(Y44/X44)*100,0)</f>
        <v>-3.6437257998299923</v>
      </c>
      <c r="AA44" s="33">
        <f>+AA37+AA43</f>
        <v>2935155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73681913</v>
      </c>
      <c r="D45" s="42">
        <f t="shared" si="6"/>
        <v>0</v>
      </c>
      <c r="E45" s="43">
        <f t="shared" si="6"/>
        <v>42587570</v>
      </c>
      <c r="F45" s="44">
        <f t="shared" si="6"/>
        <v>48279032</v>
      </c>
      <c r="G45" s="44">
        <f t="shared" si="6"/>
        <v>44713300</v>
      </c>
      <c r="H45" s="44">
        <f t="shared" si="6"/>
        <v>8695067</v>
      </c>
      <c r="I45" s="44">
        <f t="shared" si="6"/>
        <v>-1272136</v>
      </c>
      <c r="J45" s="44">
        <f t="shared" si="6"/>
        <v>52136231</v>
      </c>
      <c r="K45" s="44">
        <f t="shared" si="6"/>
        <v>-2019384</v>
      </c>
      <c r="L45" s="44">
        <f t="shared" si="6"/>
        <v>4414797</v>
      </c>
      <c r="M45" s="44">
        <f t="shared" si="6"/>
        <v>-528323</v>
      </c>
      <c r="N45" s="44">
        <f t="shared" si="6"/>
        <v>1867090</v>
      </c>
      <c r="O45" s="44">
        <f t="shared" si="6"/>
        <v>1499020</v>
      </c>
      <c r="P45" s="44">
        <f t="shared" si="6"/>
        <v>0</v>
      </c>
      <c r="Q45" s="44">
        <f t="shared" si="6"/>
        <v>19511571</v>
      </c>
      <c r="R45" s="44">
        <f t="shared" si="6"/>
        <v>21010591</v>
      </c>
      <c r="S45" s="44">
        <f t="shared" si="6"/>
        <v>794608</v>
      </c>
      <c r="T45" s="44">
        <f t="shared" si="6"/>
        <v>-519846</v>
      </c>
      <c r="U45" s="44">
        <f t="shared" si="6"/>
        <v>3364961</v>
      </c>
      <c r="V45" s="44">
        <f t="shared" si="6"/>
        <v>3639723</v>
      </c>
      <c r="W45" s="44">
        <f t="shared" si="6"/>
        <v>78653635</v>
      </c>
      <c r="X45" s="44">
        <f t="shared" si="6"/>
        <v>48279032</v>
      </c>
      <c r="Y45" s="44">
        <f t="shared" si="6"/>
        <v>30374603</v>
      </c>
      <c r="Z45" s="45">
        <f>+IF(X45&lt;&gt;0,+(Y45/X45)*100,0)</f>
        <v>62.914689341741571</v>
      </c>
      <c r="AA45" s="46">
        <f>+AA26-AA44</f>
        <v>48279032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-8691035</v>
      </c>
      <c r="F47" s="20">
        <v>-7662974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-7662974</v>
      </c>
      <c r="Y47" s="20">
        <v>7662974</v>
      </c>
      <c r="Z47" s="47">
        <v>-100</v>
      </c>
      <c r="AA47" s="22">
        <v>-7662974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-8691035</v>
      </c>
      <c r="F50" s="52">
        <f t="shared" si="7"/>
        <v>-7662974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-7662974</v>
      </c>
      <c r="Y50" s="52">
        <f t="shared" si="7"/>
        <v>7662974</v>
      </c>
      <c r="Z50" s="53">
        <f>+IF(X50&lt;&gt;0,+(Y50/X50)*100,0)</f>
        <v>-100</v>
      </c>
      <c r="AA50" s="54">
        <f>SUM(AA47:AA49)</f>
        <v>-7662974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147975242</v>
      </c>
      <c r="D17" s="18"/>
      <c r="E17" s="19">
        <v>164949119</v>
      </c>
      <c r="F17" s="20">
        <v>169071812</v>
      </c>
      <c r="G17" s="24">
        <v>146466317</v>
      </c>
      <c r="H17" s="24">
        <v>864740</v>
      </c>
      <c r="I17" s="24">
        <v>-322092</v>
      </c>
      <c r="J17" s="20">
        <v>147008965</v>
      </c>
      <c r="K17" s="24">
        <v>-322092</v>
      </c>
      <c r="L17" s="24">
        <v>160429</v>
      </c>
      <c r="M17" s="20">
        <v>-322092</v>
      </c>
      <c r="N17" s="24">
        <v>-483755</v>
      </c>
      <c r="O17" s="24">
        <v>-322092</v>
      </c>
      <c r="P17" s="24">
        <v>-322092</v>
      </c>
      <c r="Q17" s="20">
        <v>3031943</v>
      </c>
      <c r="R17" s="24">
        <v>2387759</v>
      </c>
      <c r="S17" s="24">
        <v>-322092</v>
      </c>
      <c r="T17" s="20">
        <v>-389745</v>
      </c>
      <c r="U17" s="24">
        <v>957180</v>
      </c>
      <c r="V17" s="24">
        <v>245343</v>
      </c>
      <c r="W17" s="24">
        <v>149158312</v>
      </c>
      <c r="X17" s="20">
        <v>169071812</v>
      </c>
      <c r="Y17" s="24">
        <v>-19913500</v>
      </c>
      <c r="Z17" s="25">
        <v>-11.778131294884329</v>
      </c>
      <c r="AA17" s="26">
        <v>169071812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147975242</v>
      </c>
      <c r="D25" s="29">
        <f t="shared" ref="D25:Y25" si="1">SUM(D15:D24)</f>
        <v>0</v>
      </c>
      <c r="E25" s="35">
        <f t="shared" si="1"/>
        <v>164949119</v>
      </c>
      <c r="F25" s="36">
        <f t="shared" si="1"/>
        <v>169071812</v>
      </c>
      <c r="G25" s="36">
        <f t="shared" si="1"/>
        <v>146466317</v>
      </c>
      <c r="H25" s="36">
        <f t="shared" si="1"/>
        <v>864740</v>
      </c>
      <c r="I25" s="36">
        <f t="shared" si="1"/>
        <v>-322092</v>
      </c>
      <c r="J25" s="36">
        <f t="shared" si="1"/>
        <v>147008965</v>
      </c>
      <c r="K25" s="36">
        <f t="shared" si="1"/>
        <v>-322092</v>
      </c>
      <c r="L25" s="36">
        <f t="shared" si="1"/>
        <v>160429</v>
      </c>
      <c r="M25" s="36">
        <f t="shared" si="1"/>
        <v>-322092</v>
      </c>
      <c r="N25" s="36">
        <f t="shared" si="1"/>
        <v>-483755</v>
      </c>
      <c r="O25" s="36">
        <f t="shared" si="1"/>
        <v>-322092</v>
      </c>
      <c r="P25" s="36">
        <f t="shared" si="1"/>
        <v>-322092</v>
      </c>
      <c r="Q25" s="36">
        <f t="shared" si="1"/>
        <v>3031943</v>
      </c>
      <c r="R25" s="36">
        <f t="shared" si="1"/>
        <v>2387759</v>
      </c>
      <c r="S25" s="36">
        <f t="shared" si="1"/>
        <v>-322092</v>
      </c>
      <c r="T25" s="36">
        <f t="shared" si="1"/>
        <v>-389745</v>
      </c>
      <c r="U25" s="36">
        <f t="shared" si="1"/>
        <v>957180</v>
      </c>
      <c r="V25" s="36">
        <f t="shared" si="1"/>
        <v>245343</v>
      </c>
      <c r="W25" s="36">
        <f t="shared" si="1"/>
        <v>149158312</v>
      </c>
      <c r="X25" s="36">
        <f t="shared" si="1"/>
        <v>169071812</v>
      </c>
      <c r="Y25" s="36">
        <f t="shared" si="1"/>
        <v>-19913500</v>
      </c>
      <c r="Z25" s="37">
        <f>+IF(X25&lt;&gt;0,+(Y25/X25)*100,0)</f>
        <v>-11.778131294884329</v>
      </c>
      <c r="AA25" s="38">
        <f>SUM(AA15:AA24)</f>
        <v>169071812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147975242</v>
      </c>
      <c r="D26" s="29">
        <f>+D13+D25</f>
        <v>0</v>
      </c>
      <c r="E26" s="30">
        <f t="shared" si="2"/>
        <v>164949119</v>
      </c>
      <c r="F26" s="31">
        <f t="shared" si="2"/>
        <v>169071812</v>
      </c>
      <c r="G26" s="31">
        <f t="shared" si="2"/>
        <v>146466317</v>
      </c>
      <c r="H26" s="31">
        <f t="shared" si="2"/>
        <v>864740</v>
      </c>
      <c r="I26" s="31">
        <f t="shared" si="2"/>
        <v>-322092</v>
      </c>
      <c r="J26" s="31">
        <f t="shared" si="2"/>
        <v>147008965</v>
      </c>
      <c r="K26" s="31">
        <f t="shared" si="2"/>
        <v>-322092</v>
      </c>
      <c r="L26" s="31">
        <f t="shared" si="2"/>
        <v>160429</v>
      </c>
      <c r="M26" s="31">
        <f t="shared" si="2"/>
        <v>-322092</v>
      </c>
      <c r="N26" s="31">
        <f t="shared" si="2"/>
        <v>-483755</v>
      </c>
      <c r="O26" s="31">
        <f t="shared" si="2"/>
        <v>-322092</v>
      </c>
      <c r="P26" s="31">
        <f t="shared" si="2"/>
        <v>-322092</v>
      </c>
      <c r="Q26" s="31">
        <f t="shared" si="2"/>
        <v>3031943</v>
      </c>
      <c r="R26" s="31">
        <f t="shared" si="2"/>
        <v>2387759</v>
      </c>
      <c r="S26" s="31">
        <f t="shared" si="2"/>
        <v>-322092</v>
      </c>
      <c r="T26" s="31">
        <f t="shared" si="2"/>
        <v>-389745</v>
      </c>
      <c r="U26" s="31">
        <f t="shared" si="2"/>
        <v>957180</v>
      </c>
      <c r="V26" s="31">
        <f t="shared" si="2"/>
        <v>245343</v>
      </c>
      <c r="W26" s="31">
        <f t="shared" si="2"/>
        <v>149158312</v>
      </c>
      <c r="X26" s="31">
        <f t="shared" si="2"/>
        <v>169071812</v>
      </c>
      <c r="Y26" s="31">
        <f t="shared" si="2"/>
        <v>-19913500</v>
      </c>
      <c r="Z26" s="32">
        <f>+IF(X26&lt;&gt;0,+(Y26/X26)*100,0)</f>
        <v>-11.778131294884329</v>
      </c>
      <c r="AA26" s="33">
        <f>+AA13+AA25</f>
        <v>169071812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-60562143</v>
      </c>
      <c r="D33" s="18"/>
      <c r="E33" s="19"/>
      <c r="F33" s="20"/>
      <c r="G33" s="20">
        <v>-55912143</v>
      </c>
      <c r="H33" s="20">
        <v>-4650000</v>
      </c>
      <c r="I33" s="20"/>
      <c r="J33" s="20">
        <v>-60562143</v>
      </c>
      <c r="K33" s="20"/>
      <c r="L33" s="20"/>
      <c r="M33" s="20"/>
      <c r="N33" s="20"/>
      <c r="O33" s="20">
        <v>-158080</v>
      </c>
      <c r="P33" s="20"/>
      <c r="Q33" s="20"/>
      <c r="R33" s="20">
        <v>-158080</v>
      </c>
      <c r="S33" s="20"/>
      <c r="T33" s="20"/>
      <c r="U33" s="20"/>
      <c r="V33" s="20"/>
      <c r="W33" s="20">
        <v>-60720223</v>
      </c>
      <c r="X33" s="20"/>
      <c r="Y33" s="20">
        <v>-60720223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-60562143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-4650000</v>
      </c>
      <c r="I37" s="31">
        <f t="shared" si="3"/>
        <v>0</v>
      </c>
      <c r="J37" s="31">
        <f t="shared" si="3"/>
        <v>-60562143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-158080</v>
      </c>
      <c r="P37" s="31">
        <f t="shared" si="3"/>
        <v>0</v>
      </c>
      <c r="Q37" s="31">
        <f t="shared" si="3"/>
        <v>0</v>
      </c>
      <c r="R37" s="31">
        <f t="shared" si="3"/>
        <v>-158080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-60720223</v>
      </c>
      <c r="X37" s="31">
        <f t="shared" si="3"/>
        <v>0</v>
      </c>
      <c r="Y37" s="31">
        <f t="shared" si="3"/>
        <v>-60720223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-60562143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-4650000</v>
      </c>
      <c r="I44" s="31">
        <f t="shared" si="5"/>
        <v>0</v>
      </c>
      <c r="J44" s="31">
        <f t="shared" si="5"/>
        <v>-60562143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-158080</v>
      </c>
      <c r="P44" s="31">
        <f t="shared" si="5"/>
        <v>0</v>
      </c>
      <c r="Q44" s="31">
        <f t="shared" si="5"/>
        <v>0</v>
      </c>
      <c r="R44" s="31">
        <f t="shared" si="5"/>
        <v>-158080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-60720223</v>
      </c>
      <c r="X44" s="31">
        <f t="shared" si="5"/>
        <v>0</v>
      </c>
      <c r="Y44" s="31">
        <f t="shared" si="5"/>
        <v>-60720223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208537385</v>
      </c>
      <c r="D45" s="42">
        <f t="shared" si="6"/>
        <v>0</v>
      </c>
      <c r="E45" s="43">
        <f t="shared" si="6"/>
        <v>164949119</v>
      </c>
      <c r="F45" s="44">
        <f t="shared" si="6"/>
        <v>169071812</v>
      </c>
      <c r="G45" s="44">
        <f t="shared" si="6"/>
        <v>202378460</v>
      </c>
      <c r="H45" s="44">
        <f t="shared" si="6"/>
        <v>5514740</v>
      </c>
      <c r="I45" s="44">
        <f t="shared" si="6"/>
        <v>-322092</v>
      </c>
      <c r="J45" s="44">
        <f t="shared" si="6"/>
        <v>207571108</v>
      </c>
      <c r="K45" s="44">
        <f t="shared" si="6"/>
        <v>-322092</v>
      </c>
      <c r="L45" s="44">
        <f t="shared" si="6"/>
        <v>160429</v>
      </c>
      <c r="M45" s="44">
        <f t="shared" si="6"/>
        <v>-322092</v>
      </c>
      <c r="N45" s="44">
        <f t="shared" si="6"/>
        <v>-483755</v>
      </c>
      <c r="O45" s="44">
        <f t="shared" si="6"/>
        <v>-164012</v>
      </c>
      <c r="P45" s="44">
        <f t="shared" si="6"/>
        <v>-322092</v>
      </c>
      <c r="Q45" s="44">
        <f t="shared" si="6"/>
        <v>3031943</v>
      </c>
      <c r="R45" s="44">
        <f t="shared" si="6"/>
        <v>2545839</v>
      </c>
      <c r="S45" s="44">
        <f t="shared" si="6"/>
        <v>-322092</v>
      </c>
      <c r="T45" s="44">
        <f t="shared" si="6"/>
        <v>-389745</v>
      </c>
      <c r="U45" s="44">
        <f t="shared" si="6"/>
        <v>957180</v>
      </c>
      <c r="V45" s="44">
        <f t="shared" si="6"/>
        <v>245343</v>
      </c>
      <c r="W45" s="44">
        <f t="shared" si="6"/>
        <v>209878535</v>
      </c>
      <c r="X45" s="44">
        <f t="shared" si="6"/>
        <v>169071812</v>
      </c>
      <c r="Y45" s="44">
        <f t="shared" si="6"/>
        <v>40806723</v>
      </c>
      <c r="Z45" s="45">
        <f>+IF(X45&lt;&gt;0,+(Y45/X45)*100,0)</f>
        <v>24.135734110426402</v>
      </c>
      <c r="AA45" s="46">
        <f>+AA26-AA44</f>
        <v>169071812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22818090</v>
      </c>
      <c r="D47" s="18"/>
      <c r="E47" s="19">
        <v>3429883</v>
      </c>
      <c r="F47" s="20">
        <v>3429883</v>
      </c>
      <c r="G47" s="20">
        <v>27313317</v>
      </c>
      <c r="H47" s="20">
        <v>-6361756</v>
      </c>
      <c r="I47" s="20">
        <v>-703767</v>
      </c>
      <c r="J47" s="20">
        <v>20247794</v>
      </c>
      <c r="K47" s="20">
        <v>-714346</v>
      </c>
      <c r="L47" s="20">
        <v>-3323318</v>
      </c>
      <c r="M47" s="20">
        <v>-194854</v>
      </c>
      <c r="N47" s="20">
        <v>-4232518</v>
      </c>
      <c r="O47" s="20">
        <v>-1863227</v>
      </c>
      <c r="P47" s="20"/>
      <c r="Q47" s="20">
        <v>-1265678</v>
      </c>
      <c r="R47" s="20">
        <v>-3128905</v>
      </c>
      <c r="S47" s="20">
        <v>-735819</v>
      </c>
      <c r="T47" s="20">
        <v>-781774</v>
      </c>
      <c r="U47" s="20">
        <v>1320193</v>
      </c>
      <c r="V47" s="20">
        <v>-197400</v>
      </c>
      <c r="W47" s="20">
        <v>12688971</v>
      </c>
      <c r="X47" s="20">
        <v>3429883</v>
      </c>
      <c r="Y47" s="20">
        <v>9259088</v>
      </c>
      <c r="Z47" s="47">
        <v>269.9534648849538</v>
      </c>
      <c r="AA47" s="22">
        <v>3429883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22818090</v>
      </c>
      <c r="D50" s="50">
        <f t="shared" ref="D50:Y50" si="7">SUM(D47:D49)</f>
        <v>0</v>
      </c>
      <c r="E50" s="51">
        <f t="shared" si="7"/>
        <v>3429883</v>
      </c>
      <c r="F50" s="52">
        <f t="shared" si="7"/>
        <v>3429883</v>
      </c>
      <c r="G50" s="52">
        <f t="shared" si="7"/>
        <v>27313317</v>
      </c>
      <c r="H50" s="52">
        <f t="shared" si="7"/>
        <v>-6361756</v>
      </c>
      <c r="I50" s="52">
        <f t="shared" si="7"/>
        <v>-703767</v>
      </c>
      <c r="J50" s="52">
        <f t="shared" si="7"/>
        <v>20247794</v>
      </c>
      <c r="K50" s="52">
        <f t="shared" si="7"/>
        <v>-714346</v>
      </c>
      <c r="L50" s="52">
        <f t="shared" si="7"/>
        <v>-3323318</v>
      </c>
      <c r="M50" s="52">
        <f t="shared" si="7"/>
        <v>-194854</v>
      </c>
      <c r="N50" s="52">
        <f t="shared" si="7"/>
        <v>-4232518</v>
      </c>
      <c r="O50" s="52">
        <f t="shared" si="7"/>
        <v>-1863227</v>
      </c>
      <c r="P50" s="52">
        <f t="shared" si="7"/>
        <v>0</v>
      </c>
      <c r="Q50" s="52">
        <f t="shared" si="7"/>
        <v>-1265678</v>
      </c>
      <c r="R50" s="52">
        <f t="shared" si="7"/>
        <v>-3128905</v>
      </c>
      <c r="S50" s="52">
        <f t="shared" si="7"/>
        <v>-735819</v>
      </c>
      <c r="T50" s="52">
        <f t="shared" si="7"/>
        <v>-781774</v>
      </c>
      <c r="U50" s="52">
        <f t="shared" si="7"/>
        <v>1320193</v>
      </c>
      <c r="V50" s="52">
        <f t="shared" si="7"/>
        <v>-197400</v>
      </c>
      <c r="W50" s="52">
        <f t="shared" si="7"/>
        <v>12688971</v>
      </c>
      <c r="X50" s="52">
        <f t="shared" si="7"/>
        <v>3429883</v>
      </c>
      <c r="Y50" s="52">
        <f t="shared" si="7"/>
        <v>9259088</v>
      </c>
      <c r="Z50" s="53">
        <f>+IF(X50&lt;&gt;0,+(Y50/X50)*100,0)</f>
        <v>269.9534648849538</v>
      </c>
      <c r="AA50" s="54">
        <f>SUM(AA47:AA49)</f>
        <v>3429883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4550004</v>
      </c>
      <c r="F32" s="20">
        <v>5350008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5350008</v>
      </c>
      <c r="Y32" s="20">
        <v>-5350008</v>
      </c>
      <c r="Z32" s="21">
        <v>-100</v>
      </c>
      <c r="AA32" s="22">
        <v>5350008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4550004</v>
      </c>
      <c r="F37" s="31">
        <f t="shared" si="3"/>
        <v>5350008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5350008</v>
      </c>
      <c r="Y37" s="31">
        <f t="shared" si="3"/>
        <v>-5350008</v>
      </c>
      <c r="Z37" s="32">
        <f>+IF(X37&lt;&gt;0,+(Y37/X37)*100,0)</f>
        <v>-100</v>
      </c>
      <c r="AA37" s="33">
        <f>SUM(AA29:AA36)</f>
        <v>5350008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4550004</v>
      </c>
      <c r="F44" s="31">
        <f t="shared" si="5"/>
        <v>5350008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5350008</v>
      </c>
      <c r="Y44" s="31">
        <f t="shared" si="5"/>
        <v>-5350008</v>
      </c>
      <c r="Z44" s="32">
        <f>+IF(X44&lt;&gt;0,+(Y44/X44)*100,0)</f>
        <v>-100</v>
      </c>
      <c r="AA44" s="33">
        <f>+AA37+AA43</f>
        <v>5350008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-4550004</v>
      </c>
      <c r="F45" s="44">
        <f t="shared" si="6"/>
        <v>-5350008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-5350008</v>
      </c>
      <c r="Y45" s="44">
        <f t="shared" si="6"/>
        <v>5350008</v>
      </c>
      <c r="Z45" s="45">
        <f>+IF(X45&lt;&gt;0,+(Y45/X45)*100,0)</f>
        <v>-100</v>
      </c>
      <c r="AA45" s="46">
        <f>+AA26-AA44</f>
        <v>-5350008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11812397</v>
      </c>
      <c r="D7" s="18"/>
      <c r="E7" s="19">
        <v>31596942</v>
      </c>
      <c r="F7" s="20">
        <v>-1123192</v>
      </c>
      <c r="G7" s="20">
        <v>21737831</v>
      </c>
      <c r="H7" s="20">
        <v>-8172484</v>
      </c>
      <c r="I7" s="20">
        <v>9697991</v>
      </c>
      <c r="J7" s="20">
        <v>23263338</v>
      </c>
      <c r="K7" s="20">
        <v>7120627</v>
      </c>
      <c r="L7" s="20">
        <v>6146975</v>
      </c>
      <c r="M7" s="20">
        <v>7523522</v>
      </c>
      <c r="N7" s="20">
        <v>20791124</v>
      </c>
      <c r="O7" s="20">
        <v>4485589</v>
      </c>
      <c r="P7" s="20">
        <v>-6247312</v>
      </c>
      <c r="Q7" s="20">
        <v>1595820</v>
      </c>
      <c r="R7" s="20">
        <v>-165903</v>
      </c>
      <c r="S7" s="20">
        <v>6199334</v>
      </c>
      <c r="T7" s="20">
        <v>2827737</v>
      </c>
      <c r="U7" s="20">
        <v>2468723</v>
      </c>
      <c r="V7" s="20">
        <v>11495794</v>
      </c>
      <c r="W7" s="20">
        <v>55384353</v>
      </c>
      <c r="X7" s="20">
        <v>-1123192</v>
      </c>
      <c r="Y7" s="20">
        <v>56507545</v>
      </c>
      <c r="Z7" s="21">
        <v>-5030.9782299019225</v>
      </c>
      <c r="AA7" s="22">
        <v>-1123192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11812397</v>
      </c>
      <c r="D13" s="29">
        <f>SUM(D6:D12)</f>
        <v>0</v>
      </c>
      <c r="E13" s="30">
        <f t="shared" si="0"/>
        <v>31596942</v>
      </c>
      <c r="F13" s="31">
        <f t="shared" si="0"/>
        <v>-1123192</v>
      </c>
      <c r="G13" s="31">
        <f t="shared" si="0"/>
        <v>21737831</v>
      </c>
      <c r="H13" s="31">
        <f t="shared" si="0"/>
        <v>-8172484</v>
      </c>
      <c r="I13" s="31">
        <f t="shared" si="0"/>
        <v>9697991</v>
      </c>
      <c r="J13" s="31">
        <f t="shared" si="0"/>
        <v>23263338</v>
      </c>
      <c r="K13" s="31">
        <f t="shared" si="0"/>
        <v>7120627</v>
      </c>
      <c r="L13" s="31">
        <f t="shared" si="0"/>
        <v>6146975</v>
      </c>
      <c r="M13" s="31">
        <f t="shared" si="0"/>
        <v>7523522</v>
      </c>
      <c r="N13" s="31">
        <f t="shared" si="0"/>
        <v>20791124</v>
      </c>
      <c r="O13" s="31">
        <f t="shared" si="0"/>
        <v>4485589</v>
      </c>
      <c r="P13" s="31">
        <f t="shared" si="0"/>
        <v>-6247312</v>
      </c>
      <c r="Q13" s="31">
        <f t="shared" si="0"/>
        <v>1595820</v>
      </c>
      <c r="R13" s="31">
        <f t="shared" si="0"/>
        <v>-165903</v>
      </c>
      <c r="S13" s="31">
        <f t="shared" si="0"/>
        <v>6199334</v>
      </c>
      <c r="T13" s="31">
        <f t="shared" si="0"/>
        <v>2827737</v>
      </c>
      <c r="U13" s="31">
        <f t="shared" si="0"/>
        <v>2468723</v>
      </c>
      <c r="V13" s="31">
        <f t="shared" si="0"/>
        <v>11495794</v>
      </c>
      <c r="W13" s="31">
        <f t="shared" si="0"/>
        <v>55384353</v>
      </c>
      <c r="X13" s="31">
        <f t="shared" si="0"/>
        <v>-1123192</v>
      </c>
      <c r="Y13" s="31">
        <f t="shared" si="0"/>
        <v>56507545</v>
      </c>
      <c r="Z13" s="32">
        <f>+IF(X13&lt;&gt;0,+(Y13/X13)*100,0)</f>
        <v>-5030.9782299019225</v>
      </c>
      <c r="AA13" s="33">
        <f>SUM(AA6:AA12)</f>
        <v>-1123192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400891560</v>
      </c>
      <c r="D17" s="18"/>
      <c r="E17" s="19">
        <v>373723600</v>
      </c>
      <c r="F17" s="20">
        <v>288843701</v>
      </c>
      <c r="G17" s="24">
        <v>444770455</v>
      </c>
      <c r="H17" s="24">
        <v>-39749713</v>
      </c>
      <c r="I17" s="24">
        <v>2374677</v>
      </c>
      <c r="J17" s="20">
        <v>407395419</v>
      </c>
      <c r="K17" s="24">
        <v>6390543</v>
      </c>
      <c r="L17" s="24">
        <v>1391338</v>
      </c>
      <c r="M17" s="20">
        <v>-35281044</v>
      </c>
      <c r="N17" s="24">
        <v>-27499163</v>
      </c>
      <c r="O17" s="24">
        <v>2611867</v>
      </c>
      <c r="P17" s="24">
        <v>1286461</v>
      </c>
      <c r="Q17" s="20">
        <v>1518776</v>
      </c>
      <c r="R17" s="24">
        <v>5417104</v>
      </c>
      <c r="S17" s="24">
        <v>3572289</v>
      </c>
      <c r="T17" s="20">
        <v>1423669</v>
      </c>
      <c r="U17" s="24">
        <v>950151</v>
      </c>
      <c r="V17" s="24">
        <v>5946109</v>
      </c>
      <c r="W17" s="24">
        <v>391259469</v>
      </c>
      <c r="X17" s="20">
        <v>288843701</v>
      </c>
      <c r="Y17" s="24">
        <v>102415768</v>
      </c>
      <c r="Z17" s="25">
        <v>35.457158195047498</v>
      </c>
      <c r="AA17" s="26">
        <v>288843701</v>
      </c>
    </row>
    <row r="18" spans="1:27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-2437807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-2437807</v>
      </c>
      <c r="Y18" s="20">
        <v>7767602</v>
      </c>
      <c r="Z18" s="21">
        <v>-318.63072015134912</v>
      </c>
      <c r="AA18" s="22">
        <v>-2437807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406221355</v>
      </c>
      <c r="D25" s="29">
        <f t="shared" ref="D25:Y25" si="1">SUM(D15:D24)</f>
        <v>0</v>
      </c>
      <c r="E25" s="35">
        <f t="shared" si="1"/>
        <v>377607401</v>
      </c>
      <c r="F25" s="36">
        <f t="shared" si="1"/>
        <v>286405894</v>
      </c>
      <c r="G25" s="36">
        <f t="shared" si="1"/>
        <v>448654256</v>
      </c>
      <c r="H25" s="36">
        <f t="shared" si="1"/>
        <v>-38303719</v>
      </c>
      <c r="I25" s="36">
        <f t="shared" si="1"/>
        <v>2374677</v>
      </c>
      <c r="J25" s="36">
        <f t="shared" si="1"/>
        <v>412725214</v>
      </c>
      <c r="K25" s="36">
        <f t="shared" si="1"/>
        <v>6390543</v>
      </c>
      <c r="L25" s="36">
        <f t="shared" si="1"/>
        <v>1391338</v>
      </c>
      <c r="M25" s="36">
        <f t="shared" si="1"/>
        <v>-35281044</v>
      </c>
      <c r="N25" s="36">
        <f t="shared" si="1"/>
        <v>-27499163</v>
      </c>
      <c r="O25" s="36">
        <f t="shared" si="1"/>
        <v>2611867</v>
      </c>
      <c r="P25" s="36">
        <f t="shared" si="1"/>
        <v>1286461</v>
      </c>
      <c r="Q25" s="36">
        <f t="shared" si="1"/>
        <v>1518776</v>
      </c>
      <c r="R25" s="36">
        <f t="shared" si="1"/>
        <v>5417104</v>
      </c>
      <c r="S25" s="36">
        <f t="shared" si="1"/>
        <v>3572289</v>
      </c>
      <c r="T25" s="36">
        <f t="shared" si="1"/>
        <v>1423669</v>
      </c>
      <c r="U25" s="36">
        <f t="shared" si="1"/>
        <v>950151</v>
      </c>
      <c r="V25" s="36">
        <f t="shared" si="1"/>
        <v>5946109</v>
      </c>
      <c r="W25" s="36">
        <f t="shared" si="1"/>
        <v>396589264</v>
      </c>
      <c r="X25" s="36">
        <f t="shared" si="1"/>
        <v>286405894</v>
      </c>
      <c r="Y25" s="36">
        <f t="shared" si="1"/>
        <v>110183370</v>
      </c>
      <c r="Z25" s="37">
        <f>+IF(X25&lt;&gt;0,+(Y25/X25)*100,0)</f>
        <v>38.47105534776459</v>
      </c>
      <c r="AA25" s="38">
        <f>SUM(AA15:AA24)</f>
        <v>286405894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418033752</v>
      </c>
      <c r="D26" s="29">
        <f>+D13+D25</f>
        <v>0</v>
      </c>
      <c r="E26" s="30">
        <f t="shared" si="2"/>
        <v>409204343</v>
      </c>
      <c r="F26" s="31">
        <f t="shared" si="2"/>
        <v>285282702</v>
      </c>
      <c r="G26" s="31">
        <f t="shared" si="2"/>
        <v>470392087</v>
      </c>
      <c r="H26" s="31">
        <f t="shared" si="2"/>
        <v>-46476203</v>
      </c>
      <c r="I26" s="31">
        <f t="shared" si="2"/>
        <v>12072668</v>
      </c>
      <c r="J26" s="31">
        <f t="shared" si="2"/>
        <v>435988552</v>
      </c>
      <c r="K26" s="31">
        <f t="shared" si="2"/>
        <v>13511170</v>
      </c>
      <c r="L26" s="31">
        <f t="shared" si="2"/>
        <v>7538313</v>
      </c>
      <c r="M26" s="31">
        <f t="shared" si="2"/>
        <v>-27757522</v>
      </c>
      <c r="N26" s="31">
        <f t="shared" si="2"/>
        <v>-6708039</v>
      </c>
      <c r="O26" s="31">
        <f t="shared" si="2"/>
        <v>7097456</v>
      </c>
      <c r="P26" s="31">
        <f t="shared" si="2"/>
        <v>-4960851</v>
      </c>
      <c r="Q26" s="31">
        <f t="shared" si="2"/>
        <v>3114596</v>
      </c>
      <c r="R26" s="31">
        <f t="shared" si="2"/>
        <v>5251201</v>
      </c>
      <c r="S26" s="31">
        <f t="shared" si="2"/>
        <v>9771623</v>
      </c>
      <c r="T26" s="31">
        <f t="shared" si="2"/>
        <v>4251406</v>
      </c>
      <c r="U26" s="31">
        <f t="shared" si="2"/>
        <v>3418874</v>
      </c>
      <c r="V26" s="31">
        <f t="shared" si="2"/>
        <v>17441903</v>
      </c>
      <c r="W26" s="31">
        <f t="shared" si="2"/>
        <v>451973617</v>
      </c>
      <c r="X26" s="31">
        <f t="shared" si="2"/>
        <v>285282702</v>
      </c>
      <c r="Y26" s="31">
        <f t="shared" si="2"/>
        <v>166690915</v>
      </c>
      <c r="Z26" s="32">
        <f>+IF(X26&lt;&gt;0,+(Y26/X26)*100,0)</f>
        <v>58.430081400448877</v>
      </c>
      <c r="AA26" s="33">
        <f>+AA13+AA25</f>
        <v>285282702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1445485</v>
      </c>
      <c r="D31" s="18"/>
      <c r="E31" s="19">
        <v>1389369</v>
      </c>
      <c r="F31" s="20">
        <v>63000</v>
      </c>
      <c r="G31" s="20">
        <v>1449753</v>
      </c>
      <c r="H31" s="20">
        <v>100</v>
      </c>
      <c r="I31" s="20">
        <v>5000</v>
      </c>
      <c r="J31" s="20">
        <v>1454853</v>
      </c>
      <c r="K31" s="20">
        <v>3640</v>
      </c>
      <c r="L31" s="20">
        <v>9500</v>
      </c>
      <c r="M31" s="20">
        <v>1000</v>
      </c>
      <c r="N31" s="20">
        <v>14140</v>
      </c>
      <c r="O31" s="20">
        <v>6500</v>
      </c>
      <c r="P31" s="20">
        <v>6400</v>
      </c>
      <c r="Q31" s="20">
        <v>8000</v>
      </c>
      <c r="R31" s="20">
        <v>20900</v>
      </c>
      <c r="S31" s="20">
        <v>2000</v>
      </c>
      <c r="T31" s="20">
        <v>3500</v>
      </c>
      <c r="U31" s="20">
        <v>6500</v>
      </c>
      <c r="V31" s="20">
        <v>12000</v>
      </c>
      <c r="W31" s="20">
        <v>1501893</v>
      </c>
      <c r="X31" s="20">
        <v>63000</v>
      </c>
      <c r="Y31" s="20">
        <v>1438893</v>
      </c>
      <c r="Z31" s="21">
        <v>2283.957142857143</v>
      </c>
      <c r="AA31" s="22">
        <v>63000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-2216177</v>
      </c>
      <c r="D35" s="18"/>
      <c r="E35" s="19">
        <v>5986150</v>
      </c>
      <c r="F35" s="20">
        <v>755009</v>
      </c>
      <c r="G35" s="20">
        <v>-1818011</v>
      </c>
      <c r="H35" s="20">
        <v>-169864</v>
      </c>
      <c r="I35" s="20">
        <v>1259557</v>
      </c>
      <c r="J35" s="20">
        <v>-728318</v>
      </c>
      <c r="K35" s="20">
        <v>929485</v>
      </c>
      <c r="L35" s="20">
        <v>806682</v>
      </c>
      <c r="M35" s="20">
        <v>979938</v>
      </c>
      <c r="N35" s="20">
        <v>2716105</v>
      </c>
      <c r="O35" s="20">
        <v>581859</v>
      </c>
      <c r="P35" s="20">
        <v>-816414</v>
      </c>
      <c r="Q35" s="20">
        <v>207595</v>
      </c>
      <c r="R35" s="20">
        <v>-26960</v>
      </c>
      <c r="S35" s="20">
        <v>808116</v>
      </c>
      <c r="T35" s="20">
        <v>368000</v>
      </c>
      <c r="U35" s="20">
        <v>321955</v>
      </c>
      <c r="V35" s="20">
        <v>1498071</v>
      </c>
      <c r="W35" s="20">
        <v>3458898</v>
      </c>
      <c r="X35" s="20">
        <v>755009</v>
      </c>
      <c r="Y35" s="20">
        <v>2703889</v>
      </c>
      <c r="Z35" s="21">
        <v>358.12672431719358</v>
      </c>
      <c r="AA35" s="22">
        <v>755009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-770692</v>
      </c>
      <c r="D37" s="29">
        <f t="shared" ref="D37:Y37" si="3">SUM(D29:D36)</f>
        <v>0</v>
      </c>
      <c r="E37" s="30">
        <f t="shared" si="3"/>
        <v>7375519</v>
      </c>
      <c r="F37" s="31">
        <f t="shared" si="3"/>
        <v>818009</v>
      </c>
      <c r="G37" s="31">
        <f t="shared" si="3"/>
        <v>-368258</v>
      </c>
      <c r="H37" s="31">
        <f t="shared" si="3"/>
        <v>-169764</v>
      </c>
      <c r="I37" s="31">
        <f t="shared" si="3"/>
        <v>1264557</v>
      </c>
      <c r="J37" s="31">
        <f t="shared" si="3"/>
        <v>726535</v>
      </c>
      <c r="K37" s="31">
        <f t="shared" si="3"/>
        <v>933125</v>
      </c>
      <c r="L37" s="31">
        <f t="shared" si="3"/>
        <v>816182</v>
      </c>
      <c r="M37" s="31">
        <f t="shared" si="3"/>
        <v>980938</v>
      </c>
      <c r="N37" s="31">
        <f t="shared" si="3"/>
        <v>2730245</v>
      </c>
      <c r="O37" s="31">
        <f t="shared" si="3"/>
        <v>588359</v>
      </c>
      <c r="P37" s="31">
        <f t="shared" si="3"/>
        <v>-810014</v>
      </c>
      <c r="Q37" s="31">
        <f t="shared" si="3"/>
        <v>215595</v>
      </c>
      <c r="R37" s="31">
        <f t="shared" si="3"/>
        <v>-6060</v>
      </c>
      <c r="S37" s="31">
        <f t="shared" si="3"/>
        <v>810116</v>
      </c>
      <c r="T37" s="31">
        <f t="shared" si="3"/>
        <v>371500</v>
      </c>
      <c r="U37" s="31">
        <f t="shared" si="3"/>
        <v>328455</v>
      </c>
      <c r="V37" s="31">
        <f t="shared" si="3"/>
        <v>1510071</v>
      </c>
      <c r="W37" s="31">
        <f t="shared" si="3"/>
        <v>4960791</v>
      </c>
      <c r="X37" s="31">
        <f t="shared" si="3"/>
        <v>818009</v>
      </c>
      <c r="Y37" s="31">
        <f t="shared" si="3"/>
        <v>4142782</v>
      </c>
      <c r="Z37" s="32">
        <f>+IF(X37&lt;&gt;0,+(Y37/X37)*100,0)</f>
        <v>506.44699508196123</v>
      </c>
      <c r="AA37" s="33">
        <f>SUM(AA29:AA36)</f>
        <v>818009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-770692</v>
      </c>
      <c r="D44" s="29">
        <f>+D37+D43</f>
        <v>0</v>
      </c>
      <c r="E44" s="30">
        <f t="shared" si="5"/>
        <v>7375519</v>
      </c>
      <c r="F44" s="31">
        <f t="shared" si="5"/>
        <v>818009</v>
      </c>
      <c r="G44" s="31">
        <f t="shared" si="5"/>
        <v>-368258</v>
      </c>
      <c r="H44" s="31">
        <f t="shared" si="5"/>
        <v>-169764</v>
      </c>
      <c r="I44" s="31">
        <f t="shared" si="5"/>
        <v>1264557</v>
      </c>
      <c r="J44" s="31">
        <f t="shared" si="5"/>
        <v>726535</v>
      </c>
      <c r="K44" s="31">
        <f t="shared" si="5"/>
        <v>933125</v>
      </c>
      <c r="L44" s="31">
        <f t="shared" si="5"/>
        <v>816182</v>
      </c>
      <c r="M44" s="31">
        <f t="shared" si="5"/>
        <v>980938</v>
      </c>
      <c r="N44" s="31">
        <f t="shared" si="5"/>
        <v>2730245</v>
      </c>
      <c r="O44" s="31">
        <f t="shared" si="5"/>
        <v>588359</v>
      </c>
      <c r="P44" s="31">
        <f t="shared" si="5"/>
        <v>-810014</v>
      </c>
      <c r="Q44" s="31">
        <f t="shared" si="5"/>
        <v>215595</v>
      </c>
      <c r="R44" s="31">
        <f t="shared" si="5"/>
        <v>-6060</v>
      </c>
      <c r="S44" s="31">
        <f t="shared" si="5"/>
        <v>810116</v>
      </c>
      <c r="T44" s="31">
        <f t="shared" si="5"/>
        <v>371500</v>
      </c>
      <c r="U44" s="31">
        <f t="shared" si="5"/>
        <v>328455</v>
      </c>
      <c r="V44" s="31">
        <f t="shared" si="5"/>
        <v>1510071</v>
      </c>
      <c r="W44" s="31">
        <f t="shared" si="5"/>
        <v>4960791</v>
      </c>
      <c r="X44" s="31">
        <f t="shared" si="5"/>
        <v>818009</v>
      </c>
      <c r="Y44" s="31">
        <f t="shared" si="5"/>
        <v>4142782</v>
      </c>
      <c r="Z44" s="32">
        <f>+IF(X44&lt;&gt;0,+(Y44/X44)*100,0)</f>
        <v>506.44699508196123</v>
      </c>
      <c r="AA44" s="33">
        <f>+AA37+AA43</f>
        <v>818009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418804444</v>
      </c>
      <c r="D45" s="42">
        <f t="shared" si="6"/>
        <v>0</v>
      </c>
      <c r="E45" s="43">
        <f t="shared" si="6"/>
        <v>401828824</v>
      </c>
      <c r="F45" s="44">
        <f t="shared" si="6"/>
        <v>284464693</v>
      </c>
      <c r="G45" s="44">
        <f t="shared" si="6"/>
        <v>470760345</v>
      </c>
      <c r="H45" s="44">
        <f t="shared" si="6"/>
        <v>-46306439</v>
      </c>
      <c r="I45" s="44">
        <f t="shared" si="6"/>
        <v>10808111</v>
      </c>
      <c r="J45" s="44">
        <f t="shared" si="6"/>
        <v>435262017</v>
      </c>
      <c r="K45" s="44">
        <f t="shared" si="6"/>
        <v>12578045</v>
      </c>
      <c r="L45" s="44">
        <f t="shared" si="6"/>
        <v>6722131</v>
      </c>
      <c r="M45" s="44">
        <f t="shared" si="6"/>
        <v>-28738460</v>
      </c>
      <c r="N45" s="44">
        <f t="shared" si="6"/>
        <v>-9438284</v>
      </c>
      <c r="O45" s="44">
        <f t="shared" si="6"/>
        <v>6509097</v>
      </c>
      <c r="P45" s="44">
        <f t="shared" si="6"/>
        <v>-4150837</v>
      </c>
      <c r="Q45" s="44">
        <f t="shared" si="6"/>
        <v>2899001</v>
      </c>
      <c r="R45" s="44">
        <f t="shared" si="6"/>
        <v>5257261</v>
      </c>
      <c r="S45" s="44">
        <f t="shared" si="6"/>
        <v>8961507</v>
      </c>
      <c r="T45" s="44">
        <f t="shared" si="6"/>
        <v>3879906</v>
      </c>
      <c r="U45" s="44">
        <f t="shared" si="6"/>
        <v>3090419</v>
      </c>
      <c r="V45" s="44">
        <f t="shared" si="6"/>
        <v>15931832</v>
      </c>
      <c r="W45" s="44">
        <f t="shared" si="6"/>
        <v>447012826</v>
      </c>
      <c r="X45" s="44">
        <f t="shared" si="6"/>
        <v>284464693</v>
      </c>
      <c r="Y45" s="44">
        <f t="shared" si="6"/>
        <v>162548133</v>
      </c>
      <c r="Z45" s="45">
        <f>+IF(X45&lt;&gt;0,+(Y45/X45)*100,0)</f>
        <v>57.141760295714448</v>
      </c>
      <c r="AA45" s="46">
        <f>+AA26-AA44</f>
        <v>284464693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219814258</v>
      </c>
      <c r="D47" s="18"/>
      <c r="E47" s="19"/>
      <c r="F47" s="20">
        <v>-25244160</v>
      </c>
      <c r="G47" s="20">
        <v>259655562</v>
      </c>
      <c r="H47" s="20">
        <v>-20117766</v>
      </c>
      <c r="I47" s="20">
        <v>-5299818</v>
      </c>
      <c r="J47" s="20">
        <v>234237978</v>
      </c>
      <c r="K47" s="20">
        <v>16065629</v>
      </c>
      <c r="L47" s="20">
        <v>11018237</v>
      </c>
      <c r="M47" s="20">
        <v>7187581</v>
      </c>
      <c r="N47" s="20">
        <v>34271447</v>
      </c>
      <c r="O47" s="20">
        <v>3872345</v>
      </c>
      <c r="P47" s="20">
        <v>-62285</v>
      </c>
      <c r="Q47" s="20">
        <v>1410583</v>
      </c>
      <c r="R47" s="20">
        <v>5220643</v>
      </c>
      <c r="S47" s="20">
        <v>7225780</v>
      </c>
      <c r="T47" s="20">
        <v>2344880</v>
      </c>
      <c r="U47" s="20">
        <v>-11851401</v>
      </c>
      <c r="V47" s="20">
        <v>-2280741</v>
      </c>
      <c r="W47" s="20">
        <v>271449327</v>
      </c>
      <c r="X47" s="20">
        <v>-25244160</v>
      </c>
      <c r="Y47" s="20">
        <v>296693487</v>
      </c>
      <c r="Z47" s="47">
        <v>-1175.2955416222999</v>
      </c>
      <c r="AA47" s="22">
        <v>-25244160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219814258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-25244160</v>
      </c>
      <c r="G50" s="52">
        <f t="shared" si="7"/>
        <v>259655562</v>
      </c>
      <c r="H50" s="52">
        <f t="shared" si="7"/>
        <v>-20117766</v>
      </c>
      <c r="I50" s="52">
        <f t="shared" si="7"/>
        <v>-5299818</v>
      </c>
      <c r="J50" s="52">
        <f t="shared" si="7"/>
        <v>234237978</v>
      </c>
      <c r="K50" s="52">
        <f t="shared" si="7"/>
        <v>16065629</v>
      </c>
      <c r="L50" s="52">
        <f t="shared" si="7"/>
        <v>11018237</v>
      </c>
      <c r="M50" s="52">
        <f t="shared" si="7"/>
        <v>7187581</v>
      </c>
      <c r="N50" s="52">
        <f t="shared" si="7"/>
        <v>34271447</v>
      </c>
      <c r="O50" s="52">
        <f t="shared" si="7"/>
        <v>3872345</v>
      </c>
      <c r="P50" s="52">
        <f t="shared" si="7"/>
        <v>-62285</v>
      </c>
      <c r="Q50" s="52">
        <f t="shared" si="7"/>
        <v>1410583</v>
      </c>
      <c r="R50" s="52">
        <f t="shared" si="7"/>
        <v>5220643</v>
      </c>
      <c r="S50" s="52">
        <f t="shared" si="7"/>
        <v>7225780</v>
      </c>
      <c r="T50" s="52">
        <f t="shared" si="7"/>
        <v>2344880</v>
      </c>
      <c r="U50" s="52">
        <f t="shared" si="7"/>
        <v>-11851401</v>
      </c>
      <c r="V50" s="52">
        <f t="shared" si="7"/>
        <v>-2280741</v>
      </c>
      <c r="W50" s="52">
        <f t="shared" si="7"/>
        <v>271449327</v>
      </c>
      <c r="X50" s="52">
        <f t="shared" si="7"/>
        <v>-25244160</v>
      </c>
      <c r="Y50" s="52">
        <f t="shared" si="7"/>
        <v>296693487</v>
      </c>
      <c r="Z50" s="53">
        <f>+IF(X50&lt;&gt;0,+(Y50/X50)*100,0)</f>
        <v>-1175.2955416222999</v>
      </c>
      <c r="AA50" s="54">
        <f>SUM(AA47:AA49)</f>
        <v>-25244160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-227015464</v>
      </c>
      <c r="D6" s="18">
        <v>-317973041</v>
      </c>
      <c r="E6" s="19">
        <v>-247068492</v>
      </c>
      <c r="F6" s="20">
        <v>-253645436</v>
      </c>
      <c r="G6" s="20">
        <v>-253072231</v>
      </c>
      <c r="H6" s="20">
        <v>-9949555</v>
      </c>
      <c r="I6" s="20">
        <v>-5820956</v>
      </c>
      <c r="J6" s="20">
        <v>-268842742</v>
      </c>
      <c r="K6" s="20">
        <v>-10357155</v>
      </c>
      <c r="L6" s="20">
        <v>-5982902</v>
      </c>
      <c r="M6" s="20">
        <v>-6815800</v>
      </c>
      <c r="N6" s="20">
        <v>-23155857</v>
      </c>
      <c r="O6" s="20">
        <v>-5642630</v>
      </c>
      <c r="P6" s="20">
        <v>-3226356</v>
      </c>
      <c r="Q6" s="20">
        <v>-5634240</v>
      </c>
      <c r="R6" s="20">
        <v>-14503226</v>
      </c>
      <c r="S6" s="20">
        <v>-2858821</v>
      </c>
      <c r="T6" s="20">
        <v>-4257008</v>
      </c>
      <c r="U6" s="20">
        <v>-4355391</v>
      </c>
      <c r="V6" s="20">
        <v>-11471220</v>
      </c>
      <c r="W6" s="20">
        <v>-317973045</v>
      </c>
      <c r="X6" s="20">
        <v>-253645436</v>
      </c>
      <c r="Y6" s="20">
        <v>-64327609</v>
      </c>
      <c r="Z6" s="21">
        <v>25.361232598720996</v>
      </c>
      <c r="AA6" s="22">
        <v>-253645436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-39755797</v>
      </c>
      <c r="D10" s="18">
        <v>-21321306</v>
      </c>
      <c r="E10" s="19">
        <v>-36542975</v>
      </c>
      <c r="F10" s="20">
        <v>-36763155</v>
      </c>
      <c r="G10" s="20">
        <v>-35626282</v>
      </c>
      <c r="H10" s="20">
        <v>933213</v>
      </c>
      <c r="I10" s="20">
        <v>3231672</v>
      </c>
      <c r="J10" s="20">
        <v>-31461397</v>
      </c>
      <c r="K10" s="20">
        <v>2565678</v>
      </c>
      <c r="L10" s="20">
        <v>2139757</v>
      </c>
      <c r="M10" s="20">
        <v>1919709</v>
      </c>
      <c r="N10" s="20">
        <v>6625144</v>
      </c>
      <c r="O10" s="20">
        <v>1116234</v>
      </c>
      <c r="P10" s="20">
        <v>2459782</v>
      </c>
      <c r="Q10" s="20">
        <v>-281317</v>
      </c>
      <c r="R10" s="20">
        <v>3294699</v>
      </c>
      <c r="S10" s="20">
        <v>1591545</v>
      </c>
      <c r="T10" s="20">
        <v>1565318</v>
      </c>
      <c r="U10" s="20">
        <v>-2936620</v>
      </c>
      <c r="V10" s="20">
        <v>220243</v>
      </c>
      <c r="W10" s="20">
        <v>-21321311</v>
      </c>
      <c r="X10" s="20">
        <v>-36763155</v>
      </c>
      <c r="Y10" s="20">
        <v>15441844</v>
      </c>
      <c r="Z10" s="21">
        <v>-42.003587559337603</v>
      </c>
      <c r="AA10" s="22">
        <v>-36763155</v>
      </c>
    </row>
    <row r="11" spans="1:27" x14ac:dyDescent="0.25">
      <c r="A11" s="23" t="s">
        <v>39</v>
      </c>
      <c r="B11" s="17" t="s">
        <v>32</v>
      </c>
      <c r="C11" s="18">
        <v>56320904</v>
      </c>
      <c r="D11" s="18">
        <v>65447387</v>
      </c>
      <c r="E11" s="19">
        <v>52641673</v>
      </c>
      <c r="F11" s="20">
        <v>52641673</v>
      </c>
      <c r="G11" s="24">
        <v>57693965</v>
      </c>
      <c r="H11" s="24">
        <v>786495</v>
      </c>
      <c r="I11" s="24">
        <v>556237</v>
      </c>
      <c r="J11" s="20">
        <v>59036697</v>
      </c>
      <c r="K11" s="24">
        <v>1099790</v>
      </c>
      <c r="L11" s="24">
        <v>565560</v>
      </c>
      <c r="M11" s="20">
        <v>648911</v>
      </c>
      <c r="N11" s="24">
        <v>2314261</v>
      </c>
      <c r="O11" s="24">
        <v>591231</v>
      </c>
      <c r="P11" s="24">
        <v>286395</v>
      </c>
      <c r="Q11" s="20">
        <v>631511</v>
      </c>
      <c r="R11" s="24">
        <v>1509137</v>
      </c>
      <c r="S11" s="24">
        <v>199088</v>
      </c>
      <c r="T11" s="20">
        <v>244310</v>
      </c>
      <c r="U11" s="24">
        <v>526322</v>
      </c>
      <c r="V11" s="24">
        <v>969720</v>
      </c>
      <c r="W11" s="24">
        <v>63829815</v>
      </c>
      <c r="X11" s="20">
        <v>52641673</v>
      </c>
      <c r="Y11" s="24">
        <v>11188142</v>
      </c>
      <c r="Z11" s="25">
        <v>21.253393675387176</v>
      </c>
      <c r="AA11" s="26">
        <v>52641673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-210450357</v>
      </c>
      <c r="D13" s="29">
        <f>SUM(D6:D12)</f>
        <v>-273846960</v>
      </c>
      <c r="E13" s="30">
        <f t="shared" si="0"/>
        <v>-230969794</v>
      </c>
      <c r="F13" s="31">
        <f t="shared" si="0"/>
        <v>-237766918</v>
      </c>
      <c r="G13" s="31">
        <f t="shared" si="0"/>
        <v>-231004548</v>
      </c>
      <c r="H13" s="31">
        <f t="shared" si="0"/>
        <v>-8229847</v>
      </c>
      <c r="I13" s="31">
        <f t="shared" si="0"/>
        <v>-2033047</v>
      </c>
      <c r="J13" s="31">
        <f t="shared" si="0"/>
        <v>-241267442</v>
      </c>
      <c r="K13" s="31">
        <f t="shared" si="0"/>
        <v>-6691687</v>
      </c>
      <c r="L13" s="31">
        <f t="shared" si="0"/>
        <v>-3277585</v>
      </c>
      <c r="M13" s="31">
        <f t="shared" si="0"/>
        <v>-4247180</v>
      </c>
      <c r="N13" s="31">
        <f t="shared" si="0"/>
        <v>-14216452</v>
      </c>
      <c r="O13" s="31">
        <f t="shared" si="0"/>
        <v>-3935165</v>
      </c>
      <c r="P13" s="31">
        <f t="shared" si="0"/>
        <v>-480179</v>
      </c>
      <c r="Q13" s="31">
        <f t="shared" si="0"/>
        <v>-5284046</v>
      </c>
      <c r="R13" s="31">
        <f t="shared" si="0"/>
        <v>-9699390</v>
      </c>
      <c r="S13" s="31">
        <f t="shared" si="0"/>
        <v>-1068188</v>
      </c>
      <c r="T13" s="31">
        <f t="shared" si="0"/>
        <v>-2447380</v>
      </c>
      <c r="U13" s="31">
        <f t="shared" si="0"/>
        <v>-6765689</v>
      </c>
      <c r="V13" s="31">
        <f t="shared" si="0"/>
        <v>-10281257</v>
      </c>
      <c r="W13" s="31">
        <f t="shared" si="0"/>
        <v>-275464541</v>
      </c>
      <c r="X13" s="31">
        <f t="shared" si="0"/>
        <v>-237766918</v>
      </c>
      <c r="Y13" s="31">
        <f t="shared" si="0"/>
        <v>-37697623</v>
      </c>
      <c r="Z13" s="32">
        <f>+IF(X13&lt;&gt;0,+(Y13/X13)*100,0)</f>
        <v>15.854864636803679</v>
      </c>
      <c r="AA13" s="33">
        <f>SUM(AA6:AA12)</f>
        <v>-237766918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24497794</v>
      </c>
      <c r="D17" s="18">
        <v>23730342</v>
      </c>
      <c r="E17" s="19">
        <v>18371108</v>
      </c>
      <c r="F17" s="20">
        <v>18882480</v>
      </c>
      <c r="G17" s="24">
        <v>25077734</v>
      </c>
      <c r="H17" s="24">
        <v>-5324721</v>
      </c>
      <c r="I17" s="24"/>
      <c r="J17" s="20">
        <v>19753013</v>
      </c>
      <c r="K17" s="24">
        <v>58040</v>
      </c>
      <c r="L17" s="24"/>
      <c r="M17" s="20">
        <v>87900</v>
      </c>
      <c r="N17" s="24">
        <v>145940</v>
      </c>
      <c r="O17" s="24">
        <v>2601526</v>
      </c>
      <c r="P17" s="24"/>
      <c r="Q17" s="20">
        <v>59500</v>
      </c>
      <c r="R17" s="24">
        <v>2661026</v>
      </c>
      <c r="S17" s="24">
        <v>56545</v>
      </c>
      <c r="T17" s="20">
        <v>-29700</v>
      </c>
      <c r="U17" s="24">
        <v>1173800</v>
      </c>
      <c r="V17" s="24">
        <v>1200645</v>
      </c>
      <c r="W17" s="24">
        <v>23760624</v>
      </c>
      <c r="X17" s="20">
        <v>18882480</v>
      </c>
      <c r="Y17" s="24">
        <v>4878144</v>
      </c>
      <c r="Z17" s="25">
        <v>25.834233638801685</v>
      </c>
      <c r="AA17" s="26">
        <v>18882480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24497794</v>
      </c>
      <c r="D25" s="29">
        <f t="shared" ref="D25:Y25" si="1">SUM(D15:D24)</f>
        <v>23730342</v>
      </c>
      <c r="E25" s="35">
        <f t="shared" si="1"/>
        <v>18371108</v>
      </c>
      <c r="F25" s="36">
        <f t="shared" si="1"/>
        <v>18882480</v>
      </c>
      <c r="G25" s="36">
        <f t="shared" si="1"/>
        <v>25077734</v>
      </c>
      <c r="H25" s="36">
        <f t="shared" si="1"/>
        <v>-5324721</v>
      </c>
      <c r="I25" s="36">
        <f t="shared" si="1"/>
        <v>0</v>
      </c>
      <c r="J25" s="36">
        <f t="shared" si="1"/>
        <v>19753013</v>
      </c>
      <c r="K25" s="36">
        <f t="shared" si="1"/>
        <v>58040</v>
      </c>
      <c r="L25" s="36">
        <f t="shared" si="1"/>
        <v>0</v>
      </c>
      <c r="M25" s="36">
        <f t="shared" si="1"/>
        <v>87900</v>
      </c>
      <c r="N25" s="36">
        <f t="shared" si="1"/>
        <v>145940</v>
      </c>
      <c r="O25" s="36">
        <f t="shared" si="1"/>
        <v>2601526</v>
      </c>
      <c r="P25" s="36">
        <f t="shared" si="1"/>
        <v>0</v>
      </c>
      <c r="Q25" s="36">
        <f t="shared" si="1"/>
        <v>59500</v>
      </c>
      <c r="R25" s="36">
        <f t="shared" si="1"/>
        <v>2661026</v>
      </c>
      <c r="S25" s="36">
        <f t="shared" si="1"/>
        <v>56545</v>
      </c>
      <c r="T25" s="36">
        <f t="shared" si="1"/>
        <v>-29700</v>
      </c>
      <c r="U25" s="36">
        <f t="shared" si="1"/>
        <v>1173800</v>
      </c>
      <c r="V25" s="36">
        <f t="shared" si="1"/>
        <v>1200645</v>
      </c>
      <c r="W25" s="36">
        <f t="shared" si="1"/>
        <v>23760624</v>
      </c>
      <c r="X25" s="36">
        <f t="shared" si="1"/>
        <v>18882480</v>
      </c>
      <c r="Y25" s="36">
        <f t="shared" si="1"/>
        <v>4878144</v>
      </c>
      <c r="Z25" s="37">
        <f>+IF(X25&lt;&gt;0,+(Y25/X25)*100,0)</f>
        <v>25.834233638801685</v>
      </c>
      <c r="AA25" s="38">
        <f>SUM(AA15:AA24)</f>
        <v>18882480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-185952563</v>
      </c>
      <c r="D26" s="29">
        <f>+D13+D25</f>
        <v>-250116618</v>
      </c>
      <c r="E26" s="30">
        <f t="shared" si="2"/>
        <v>-212598686</v>
      </c>
      <c r="F26" s="31">
        <f t="shared" si="2"/>
        <v>-218884438</v>
      </c>
      <c r="G26" s="31">
        <f t="shared" si="2"/>
        <v>-205926814</v>
      </c>
      <c r="H26" s="31">
        <f t="shared" si="2"/>
        <v>-13554568</v>
      </c>
      <c r="I26" s="31">
        <f t="shared" si="2"/>
        <v>-2033047</v>
      </c>
      <c r="J26" s="31">
        <f t="shared" si="2"/>
        <v>-221514429</v>
      </c>
      <c r="K26" s="31">
        <f t="shared" si="2"/>
        <v>-6633647</v>
      </c>
      <c r="L26" s="31">
        <f t="shared" si="2"/>
        <v>-3277585</v>
      </c>
      <c r="M26" s="31">
        <f t="shared" si="2"/>
        <v>-4159280</v>
      </c>
      <c r="N26" s="31">
        <f t="shared" si="2"/>
        <v>-14070512</v>
      </c>
      <c r="O26" s="31">
        <f t="shared" si="2"/>
        <v>-1333639</v>
      </c>
      <c r="P26" s="31">
        <f t="shared" si="2"/>
        <v>-480179</v>
      </c>
      <c r="Q26" s="31">
        <f t="shared" si="2"/>
        <v>-5224546</v>
      </c>
      <c r="R26" s="31">
        <f t="shared" si="2"/>
        <v>-7038364</v>
      </c>
      <c r="S26" s="31">
        <f t="shared" si="2"/>
        <v>-1011643</v>
      </c>
      <c r="T26" s="31">
        <f t="shared" si="2"/>
        <v>-2477080</v>
      </c>
      <c r="U26" s="31">
        <f t="shared" si="2"/>
        <v>-5591889</v>
      </c>
      <c r="V26" s="31">
        <f t="shared" si="2"/>
        <v>-9080612</v>
      </c>
      <c r="W26" s="31">
        <f t="shared" si="2"/>
        <v>-251703917</v>
      </c>
      <c r="X26" s="31">
        <f t="shared" si="2"/>
        <v>-218884438</v>
      </c>
      <c r="Y26" s="31">
        <f t="shared" si="2"/>
        <v>-32819479</v>
      </c>
      <c r="Z26" s="32">
        <f>+IF(X26&lt;&gt;0,+(Y26/X26)*100,0)</f>
        <v>14.99397549678703</v>
      </c>
      <c r="AA26" s="33">
        <f>+AA13+AA25</f>
        <v>-218884438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35800773</v>
      </c>
      <c r="D32" s="18">
        <v>42847531</v>
      </c>
      <c r="E32" s="19">
        <v>35800773</v>
      </c>
      <c r="F32" s="20">
        <v>38571229</v>
      </c>
      <c r="G32" s="20">
        <v>26867082</v>
      </c>
      <c r="H32" s="20">
        <v>-59830</v>
      </c>
      <c r="I32" s="20"/>
      <c r="J32" s="20">
        <v>26807252</v>
      </c>
      <c r="K32" s="20">
        <v>29987</v>
      </c>
      <c r="L32" s="20">
        <v>-29987</v>
      </c>
      <c r="M32" s="20">
        <v>29800</v>
      </c>
      <c r="N32" s="20">
        <v>29800</v>
      </c>
      <c r="O32" s="20">
        <v>-29800</v>
      </c>
      <c r="P32" s="20">
        <v>147840</v>
      </c>
      <c r="Q32" s="20">
        <v>-147840</v>
      </c>
      <c r="R32" s="20">
        <v>-29800</v>
      </c>
      <c r="S32" s="20">
        <v>293070</v>
      </c>
      <c r="T32" s="20">
        <v>-322569</v>
      </c>
      <c r="U32" s="20">
        <v>1083200</v>
      </c>
      <c r="V32" s="20">
        <v>1053701</v>
      </c>
      <c r="W32" s="20">
        <v>27860953</v>
      </c>
      <c r="X32" s="20">
        <v>38571229</v>
      </c>
      <c r="Y32" s="20">
        <v>-10710276</v>
      </c>
      <c r="Z32" s="21">
        <v>-27.76752589345805</v>
      </c>
      <c r="AA32" s="22">
        <v>38571229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>
        <v>-195287</v>
      </c>
      <c r="E35" s="19">
        <v>-195287</v>
      </c>
      <c r="F35" s="20">
        <v>-195287</v>
      </c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>
        <v>-195287</v>
      </c>
      <c r="Y35" s="20"/>
      <c r="Z35" s="21"/>
      <c r="AA35" s="22">
        <v>-195287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35605486</v>
      </c>
      <c r="D37" s="29">
        <f t="shared" ref="D37:Y37" si="3">SUM(D29:D36)</f>
        <v>42652244</v>
      </c>
      <c r="E37" s="30">
        <f t="shared" si="3"/>
        <v>35605486</v>
      </c>
      <c r="F37" s="31">
        <f t="shared" si="3"/>
        <v>38375942</v>
      </c>
      <c r="G37" s="31">
        <f t="shared" si="3"/>
        <v>26671795</v>
      </c>
      <c r="H37" s="31">
        <f t="shared" si="3"/>
        <v>-59830</v>
      </c>
      <c r="I37" s="31">
        <f t="shared" si="3"/>
        <v>0</v>
      </c>
      <c r="J37" s="31">
        <f t="shared" si="3"/>
        <v>26611965</v>
      </c>
      <c r="K37" s="31">
        <f t="shared" si="3"/>
        <v>29987</v>
      </c>
      <c r="L37" s="31">
        <f t="shared" si="3"/>
        <v>-29987</v>
      </c>
      <c r="M37" s="31">
        <f t="shared" si="3"/>
        <v>29800</v>
      </c>
      <c r="N37" s="31">
        <f t="shared" si="3"/>
        <v>29800</v>
      </c>
      <c r="O37" s="31">
        <f t="shared" si="3"/>
        <v>-29800</v>
      </c>
      <c r="P37" s="31">
        <f t="shared" si="3"/>
        <v>147840</v>
      </c>
      <c r="Q37" s="31">
        <f t="shared" si="3"/>
        <v>-147840</v>
      </c>
      <c r="R37" s="31">
        <f t="shared" si="3"/>
        <v>-29800</v>
      </c>
      <c r="S37" s="31">
        <f t="shared" si="3"/>
        <v>293070</v>
      </c>
      <c r="T37" s="31">
        <f t="shared" si="3"/>
        <v>-322569</v>
      </c>
      <c r="U37" s="31">
        <f t="shared" si="3"/>
        <v>1083200</v>
      </c>
      <c r="V37" s="31">
        <f t="shared" si="3"/>
        <v>1053701</v>
      </c>
      <c r="W37" s="31">
        <f t="shared" si="3"/>
        <v>27665666</v>
      </c>
      <c r="X37" s="31">
        <f t="shared" si="3"/>
        <v>38375942</v>
      </c>
      <c r="Y37" s="31">
        <f t="shared" si="3"/>
        <v>-10710276</v>
      </c>
      <c r="Z37" s="32">
        <f>+IF(X37&lt;&gt;0,+(Y37/X37)*100,0)</f>
        <v>-27.908828922036623</v>
      </c>
      <c r="AA37" s="33">
        <f>SUM(AA29:AA36)</f>
        <v>38375942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35605486</v>
      </c>
      <c r="D44" s="29">
        <f>+D37+D43</f>
        <v>42652244</v>
      </c>
      <c r="E44" s="30">
        <f t="shared" si="5"/>
        <v>35605486</v>
      </c>
      <c r="F44" s="31">
        <f t="shared" si="5"/>
        <v>38375942</v>
      </c>
      <c r="G44" s="31">
        <f t="shared" si="5"/>
        <v>26671795</v>
      </c>
      <c r="H44" s="31">
        <f t="shared" si="5"/>
        <v>-59830</v>
      </c>
      <c r="I44" s="31">
        <f t="shared" si="5"/>
        <v>0</v>
      </c>
      <c r="J44" s="31">
        <f t="shared" si="5"/>
        <v>26611965</v>
      </c>
      <c r="K44" s="31">
        <f t="shared" si="5"/>
        <v>29987</v>
      </c>
      <c r="L44" s="31">
        <f t="shared" si="5"/>
        <v>-29987</v>
      </c>
      <c r="M44" s="31">
        <f t="shared" si="5"/>
        <v>29800</v>
      </c>
      <c r="N44" s="31">
        <f t="shared" si="5"/>
        <v>29800</v>
      </c>
      <c r="O44" s="31">
        <f t="shared" si="5"/>
        <v>-29800</v>
      </c>
      <c r="P44" s="31">
        <f t="shared" si="5"/>
        <v>147840</v>
      </c>
      <c r="Q44" s="31">
        <f t="shared" si="5"/>
        <v>-147840</v>
      </c>
      <c r="R44" s="31">
        <f t="shared" si="5"/>
        <v>-29800</v>
      </c>
      <c r="S44" s="31">
        <f t="shared" si="5"/>
        <v>293070</v>
      </c>
      <c r="T44" s="31">
        <f t="shared" si="5"/>
        <v>-322569</v>
      </c>
      <c r="U44" s="31">
        <f t="shared" si="5"/>
        <v>1083200</v>
      </c>
      <c r="V44" s="31">
        <f t="shared" si="5"/>
        <v>1053701</v>
      </c>
      <c r="W44" s="31">
        <f t="shared" si="5"/>
        <v>27665666</v>
      </c>
      <c r="X44" s="31">
        <f t="shared" si="5"/>
        <v>38375942</v>
      </c>
      <c r="Y44" s="31">
        <f t="shared" si="5"/>
        <v>-10710276</v>
      </c>
      <c r="Z44" s="32">
        <f>+IF(X44&lt;&gt;0,+(Y44/X44)*100,0)</f>
        <v>-27.908828922036623</v>
      </c>
      <c r="AA44" s="33">
        <f>+AA37+AA43</f>
        <v>38375942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-221558049</v>
      </c>
      <c r="D45" s="42">
        <f t="shared" si="6"/>
        <v>-292768862</v>
      </c>
      <c r="E45" s="43">
        <f t="shared" si="6"/>
        <v>-248204172</v>
      </c>
      <c r="F45" s="44">
        <f t="shared" si="6"/>
        <v>-257260380</v>
      </c>
      <c r="G45" s="44">
        <f t="shared" si="6"/>
        <v>-232598609</v>
      </c>
      <c r="H45" s="44">
        <f t="shared" si="6"/>
        <v>-13494738</v>
      </c>
      <c r="I45" s="44">
        <f t="shared" si="6"/>
        <v>-2033047</v>
      </c>
      <c r="J45" s="44">
        <f t="shared" si="6"/>
        <v>-248126394</v>
      </c>
      <c r="K45" s="44">
        <f t="shared" si="6"/>
        <v>-6663634</v>
      </c>
      <c r="L45" s="44">
        <f t="shared" si="6"/>
        <v>-3247598</v>
      </c>
      <c r="M45" s="44">
        <f t="shared" si="6"/>
        <v>-4189080</v>
      </c>
      <c r="N45" s="44">
        <f t="shared" si="6"/>
        <v>-14100312</v>
      </c>
      <c r="O45" s="44">
        <f t="shared" si="6"/>
        <v>-1303839</v>
      </c>
      <c r="P45" s="44">
        <f t="shared" si="6"/>
        <v>-628019</v>
      </c>
      <c r="Q45" s="44">
        <f t="shared" si="6"/>
        <v>-5076706</v>
      </c>
      <c r="R45" s="44">
        <f t="shared" si="6"/>
        <v>-7008564</v>
      </c>
      <c r="S45" s="44">
        <f t="shared" si="6"/>
        <v>-1304713</v>
      </c>
      <c r="T45" s="44">
        <f t="shared" si="6"/>
        <v>-2154511</v>
      </c>
      <c r="U45" s="44">
        <f t="shared" si="6"/>
        <v>-6675089</v>
      </c>
      <c r="V45" s="44">
        <f t="shared" si="6"/>
        <v>-10134313</v>
      </c>
      <c r="W45" s="44">
        <f t="shared" si="6"/>
        <v>-279369583</v>
      </c>
      <c r="X45" s="44">
        <f t="shared" si="6"/>
        <v>-257260380</v>
      </c>
      <c r="Y45" s="44">
        <f t="shared" si="6"/>
        <v>-22109203</v>
      </c>
      <c r="Z45" s="45">
        <f>+IF(X45&lt;&gt;0,+(Y45/X45)*100,0)</f>
        <v>8.5940956007295028</v>
      </c>
      <c r="AA45" s="46">
        <f>+AA26-AA44</f>
        <v>-257260380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>
        <v>-242670025</v>
      </c>
      <c r="E47" s="19">
        <v>-58634268</v>
      </c>
      <c r="F47" s="20">
        <v>-67690476</v>
      </c>
      <c r="G47" s="20">
        <v>-165300099</v>
      </c>
      <c r="H47" s="20">
        <v>-7850882</v>
      </c>
      <c r="I47" s="20">
        <v>-8968270</v>
      </c>
      <c r="J47" s="20">
        <v>-182119251</v>
      </c>
      <c r="K47" s="20">
        <v>-8521619</v>
      </c>
      <c r="L47" s="20">
        <v>-5482216</v>
      </c>
      <c r="M47" s="20"/>
      <c r="N47" s="20">
        <v>-14003835</v>
      </c>
      <c r="O47" s="20">
        <v>-3153752</v>
      </c>
      <c r="P47" s="20">
        <v>-2432303</v>
      </c>
      <c r="Q47" s="20">
        <v>-6823445</v>
      </c>
      <c r="R47" s="20">
        <v>-12409500</v>
      </c>
      <c r="S47" s="20">
        <v>-2937524</v>
      </c>
      <c r="T47" s="20">
        <v>-3912883</v>
      </c>
      <c r="U47" s="20">
        <v>-8462023</v>
      </c>
      <c r="V47" s="20">
        <v>-15312430</v>
      </c>
      <c r="W47" s="20">
        <v>-223845016</v>
      </c>
      <c r="X47" s="20">
        <v>-67690476</v>
      </c>
      <c r="Y47" s="20">
        <v>-156154540</v>
      </c>
      <c r="Z47" s="47">
        <v>230.68908541875226</v>
      </c>
      <c r="AA47" s="22">
        <v>-67690476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-242670025</v>
      </c>
      <c r="E50" s="51">
        <f t="shared" si="7"/>
        <v>-58634268</v>
      </c>
      <c r="F50" s="52">
        <f t="shared" si="7"/>
        <v>-67690476</v>
      </c>
      <c r="G50" s="52">
        <f t="shared" si="7"/>
        <v>-165300099</v>
      </c>
      <c r="H50" s="52">
        <f t="shared" si="7"/>
        <v>-7850882</v>
      </c>
      <c r="I50" s="52">
        <f t="shared" si="7"/>
        <v>-8968270</v>
      </c>
      <c r="J50" s="52">
        <f t="shared" si="7"/>
        <v>-182119251</v>
      </c>
      <c r="K50" s="52">
        <f t="shared" si="7"/>
        <v>-8521619</v>
      </c>
      <c r="L50" s="52">
        <f t="shared" si="7"/>
        <v>-5482216</v>
      </c>
      <c r="M50" s="52">
        <f t="shared" si="7"/>
        <v>0</v>
      </c>
      <c r="N50" s="52">
        <f t="shared" si="7"/>
        <v>-14003835</v>
      </c>
      <c r="O50" s="52">
        <f t="shared" si="7"/>
        <v>-3153752</v>
      </c>
      <c r="P50" s="52">
        <f t="shared" si="7"/>
        <v>-2432303</v>
      </c>
      <c r="Q50" s="52">
        <f t="shared" si="7"/>
        <v>-6823445</v>
      </c>
      <c r="R50" s="52">
        <f t="shared" si="7"/>
        <v>-12409500</v>
      </c>
      <c r="S50" s="52">
        <f t="shared" si="7"/>
        <v>-2937524</v>
      </c>
      <c r="T50" s="52">
        <f t="shared" si="7"/>
        <v>-3912883</v>
      </c>
      <c r="U50" s="52">
        <f t="shared" si="7"/>
        <v>-8462023</v>
      </c>
      <c r="V50" s="52">
        <f t="shared" si="7"/>
        <v>-15312430</v>
      </c>
      <c r="W50" s="52">
        <f t="shared" si="7"/>
        <v>-223845016</v>
      </c>
      <c r="X50" s="52">
        <f t="shared" si="7"/>
        <v>-67690476</v>
      </c>
      <c r="Y50" s="52">
        <f t="shared" si="7"/>
        <v>-156154540</v>
      </c>
      <c r="Z50" s="53">
        <f>+IF(X50&lt;&gt;0,+(Y50/X50)*100,0)</f>
        <v>230.68908541875226</v>
      </c>
      <c r="AA50" s="54">
        <f>SUM(AA47:AA49)</f>
        <v>-67690476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-119104837</v>
      </c>
      <c r="F6" s="20">
        <v>-119104837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-119104837</v>
      </c>
      <c r="Y6" s="20">
        <v>119104837</v>
      </c>
      <c r="Z6" s="21">
        <v>-100</v>
      </c>
      <c r="AA6" s="22">
        <v>-119104837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31260174</v>
      </c>
      <c r="F7" s="20">
        <v>31260174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31260174</v>
      </c>
      <c r="Y7" s="20">
        <v>-31260174</v>
      </c>
      <c r="Z7" s="21">
        <v>-100</v>
      </c>
      <c r="AA7" s="22">
        <v>31260174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32670069</v>
      </c>
      <c r="F11" s="20">
        <v>32670069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32670069</v>
      </c>
      <c r="Y11" s="24">
        <v>-32670069</v>
      </c>
      <c r="Z11" s="25">
        <v>-100</v>
      </c>
      <c r="AA11" s="26">
        <v>32670069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-55174594</v>
      </c>
      <c r="F13" s="31">
        <f t="shared" si="0"/>
        <v>-55174594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-55174594</v>
      </c>
      <c r="Y13" s="31">
        <f t="shared" si="0"/>
        <v>55174594</v>
      </c>
      <c r="Z13" s="32">
        <f>+IF(X13&lt;&gt;0,+(Y13/X13)*100,0)</f>
        <v>-100</v>
      </c>
      <c r="AA13" s="33">
        <f>SUM(AA6:AA12)</f>
        <v>-55174594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84393912</v>
      </c>
      <c r="D17" s="18"/>
      <c r="E17" s="19">
        <v>6046000</v>
      </c>
      <c r="F17" s="20">
        <v>6046000</v>
      </c>
      <c r="G17" s="24">
        <v>99926922</v>
      </c>
      <c r="H17" s="24"/>
      <c r="I17" s="24"/>
      <c r="J17" s="20">
        <v>99926922</v>
      </c>
      <c r="K17" s="24">
        <v>-99926922</v>
      </c>
      <c r="L17" s="24"/>
      <c r="M17" s="20"/>
      <c r="N17" s="24">
        <v>-99926922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6046000</v>
      </c>
      <c r="Y17" s="24">
        <v>-6046000</v>
      </c>
      <c r="Z17" s="25">
        <v>-100</v>
      </c>
      <c r="AA17" s="26">
        <v>6046000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84393912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99926922</v>
      </c>
      <c r="H25" s="36">
        <f t="shared" si="1"/>
        <v>0</v>
      </c>
      <c r="I25" s="36">
        <f t="shared" si="1"/>
        <v>0</v>
      </c>
      <c r="J25" s="36">
        <f t="shared" si="1"/>
        <v>99926922</v>
      </c>
      <c r="K25" s="36">
        <f t="shared" si="1"/>
        <v>-99926922</v>
      </c>
      <c r="L25" s="36">
        <f t="shared" si="1"/>
        <v>0</v>
      </c>
      <c r="M25" s="36">
        <f t="shared" si="1"/>
        <v>0</v>
      </c>
      <c r="N25" s="36">
        <f t="shared" si="1"/>
        <v>-99926922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6046000</v>
      </c>
      <c r="Y25" s="36">
        <f t="shared" si="1"/>
        <v>-6046000</v>
      </c>
      <c r="Z25" s="37">
        <f>+IF(X25&lt;&gt;0,+(Y25/X25)*100,0)</f>
        <v>-100</v>
      </c>
      <c r="AA25" s="38">
        <f>SUM(AA15:AA24)</f>
        <v>6046000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84393912</v>
      </c>
      <c r="D26" s="29">
        <f>+D13+D25</f>
        <v>0</v>
      </c>
      <c r="E26" s="30">
        <f t="shared" si="2"/>
        <v>-49128594</v>
      </c>
      <c r="F26" s="31">
        <f t="shared" si="2"/>
        <v>-49128594</v>
      </c>
      <c r="G26" s="31">
        <f t="shared" si="2"/>
        <v>99926922</v>
      </c>
      <c r="H26" s="31">
        <f t="shared" si="2"/>
        <v>0</v>
      </c>
      <c r="I26" s="31">
        <f t="shared" si="2"/>
        <v>0</v>
      </c>
      <c r="J26" s="31">
        <f t="shared" si="2"/>
        <v>99926922</v>
      </c>
      <c r="K26" s="31">
        <f t="shared" si="2"/>
        <v>-99926922</v>
      </c>
      <c r="L26" s="31">
        <f t="shared" si="2"/>
        <v>0</v>
      </c>
      <c r="M26" s="31">
        <f t="shared" si="2"/>
        <v>0</v>
      </c>
      <c r="N26" s="31">
        <f t="shared" si="2"/>
        <v>-99926922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-49128594</v>
      </c>
      <c r="Y26" s="31">
        <f t="shared" si="2"/>
        <v>49128594</v>
      </c>
      <c r="Z26" s="32">
        <f>+IF(X26&lt;&gt;0,+(Y26/X26)*100,0)</f>
        <v>-100</v>
      </c>
      <c r="AA26" s="33">
        <f>+AA13+AA25</f>
        <v>-49128594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33737</v>
      </c>
      <c r="D31" s="18"/>
      <c r="E31" s="19"/>
      <c r="F31" s="20"/>
      <c r="G31" s="20">
        <v>-33304</v>
      </c>
      <c r="H31" s="20">
        <v>1204</v>
      </c>
      <c r="I31" s="20"/>
      <c r="J31" s="20">
        <v>-32100</v>
      </c>
      <c r="K31" s="20">
        <v>33737</v>
      </c>
      <c r="L31" s="20"/>
      <c r="M31" s="20"/>
      <c r="N31" s="20">
        <v>33737</v>
      </c>
      <c r="O31" s="20"/>
      <c r="P31" s="20"/>
      <c r="Q31" s="20">
        <v>1464</v>
      </c>
      <c r="R31" s="20">
        <v>1464</v>
      </c>
      <c r="S31" s="20"/>
      <c r="T31" s="20"/>
      <c r="U31" s="20"/>
      <c r="V31" s="20"/>
      <c r="W31" s="20">
        <v>3101</v>
      </c>
      <c r="X31" s="20"/>
      <c r="Y31" s="20">
        <v>3101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260082512</v>
      </c>
      <c r="D32" s="18"/>
      <c r="E32" s="19">
        <v>6325000</v>
      </c>
      <c r="F32" s="20">
        <v>6325000</v>
      </c>
      <c r="G32" s="20">
        <v>-254335034</v>
      </c>
      <c r="H32" s="20">
        <v>3967524</v>
      </c>
      <c r="I32" s="20">
        <v>-578056</v>
      </c>
      <c r="J32" s="20">
        <v>-250945566</v>
      </c>
      <c r="K32" s="20">
        <v>239587230</v>
      </c>
      <c r="L32" s="20">
        <v>7567009</v>
      </c>
      <c r="M32" s="20">
        <v>8160538</v>
      </c>
      <c r="N32" s="20">
        <v>255314777</v>
      </c>
      <c r="O32" s="20">
        <v>-5460132</v>
      </c>
      <c r="P32" s="20">
        <v>3416068</v>
      </c>
      <c r="Q32" s="20">
        <v>-602979</v>
      </c>
      <c r="R32" s="20">
        <v>-2647043</v>
      </c>
      <c r="S32" s="20">
        <v>-3342465</v>
      </c>
      <c r="T32" s="20">
        <v>40705</v>
      </c>
      <c r="U32" s="20">
        <v>2491988</v>
      </c>
      <c r="V32" s="20">
        <v>-809772</v>
      </c>
      <c r="W32" s="20">
        <v>912396</v>
      </c>
      <c r="X32" s="20">
        <v>6325000</v>
      </c>
      <c r="Y32" s="20">
        <v>-5412604</v>
      </c>
      <c r="Z32" s="21">
        <v>-85.574766798418977</v>
      </c>
      <c r="AA32" s="22">
        <v>6325000</v>
      </c>
    </row>
    <row r="33" spans="1:27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20387070</v>
      </c>
      <c r="F35" s="20">
        <v>20387070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20387070</v>
      </c>
      <c r="Y35" s="20">
        <v>-20387070</v>
      </c>
      <c r="Z35" s="21">
        <v>-100</v>
      </c>
      <c r="AA35" s="22">
        <v>20387070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263142306</v>
      </c>
      <c r="D37" s="29">
        <f t="shared" ref="D37:Y37" si="3">SUM(D29:D36)</f>
        <v>0</v>
      </c>
      <c r="E37" s="30">
        <f t="shared" si="3"/>
        <v>26712070</v>
      </c>
      <c r="F37" s="31">
        <f t="shared" si="3"/>
        <v>26712070</v>
      </c>
      <c r="G37" s="31">
        <f t="shared" si="3"/>
        <v>-254368338</v>
      </c>
      <c r="H37" s="31">
        <f t="shared" si="3"/>
        <v>3968728</v>
      </c>
      <c r="I37" s="31">
        <f t="shared" si="3"/>
        <v>-578056</v>
      </c>
      <c r="J37" s="31">
        <f t="shared" si="3"/>
        <v>-250977666</v>
      </c>
      <c r="K37" s="31">
        <f t="shared" si="3"/>
        <v>239620967</v>
      </c>
      <c r="L37" s="31">
        <f t="shared" si="3"/>
        <v>7567009</v>
      </c>
      <c r="M37" s="31">
        <f t="shared" si="3"/>
        <v>8160538</v>
      </c>
      <c r="N37" s="31">
        <f t="shared" si="3"/>
        <v>255348514</v>
      </c>
      <c r="O37" s="31">
        <f t="shared" si="3"/>
        <v>-5460132</v>
      </c>
      <c r="P37" s="31">
        <f t="shared" si="3"/>
        <v>3416068</v>
      </c>
      <c r="Q37" s="31">
        <f t="shared" si="3"/>
        <v>-601515</v>
      </c>
      <c r="R37" s="31">
        <f t="shared" si="3"/>
        <v>-2645579</v>
      </c>
      <c r="S37" s="31">
        <f t="shared" si="3"/>
        <v>-3342465</v>
      </c>
      <c r="T37" s="31">
        <f t="shared" si="3"/>
        <v>40705</v>
      </c>
      <c r="U37" s="31">
        <f t="shared" si="3"/>
        <v>2491988</v>
      </c>
      <c r="V37" s="31">
        <f t="shared" si="3"/>
        <v>-809772</v>
      </c>
      <c r="W37" s="31">
        <f t="shared" si="3"/>
        <v>915497</v>
      </c>
      <c r="X37" s="31">
        <f t="shared" si="3"/>
        <v>26712070</v>
      </c>
      <c r="Y37" s="31">
        <f t="shared" si="3"/>
        <v>-25796573</v>
      </c>
      <c r="Z37" s="32">
        <f>+IF(X37&lt;&gt;0,+(Y37/X37)*100,0)</f>
        <v>-96.572721619852004</v>
      </c>
      <c r="AA37" s="33">
        <f>SUM(AA29:AA36)</f>
        <v>26712070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263142306</v>
      </c>
      <c r="D44" s="29">
        <f>+D37+D43</f>
        <v>0</v>
      </c>
      <c r="E44" s="30">
        <f t="shared" si="5"/>
        <v>26712070</v>
      </c>
      <c r="F44" s="31">
        <f t="shared" si="5"/>
        <v>26712070</v>
      </c>
      <c r="G44" s="31">
        <f t="shared" si="5"/>
        <v>-254368338</v>
      </c>
      <c r="H44" s="31">
        <f t="shared" si="5"/>
        <v>3968728</v>
      </c>
      <c r="I44" s="31">
        <f t="shared" si="5"/>
        <v>-578056</v>
      </c>
      <c r="J44" s="31">
        <f t="shared" si="5"/>
        <v>-250977666</v>
      </c>
      <c r="K44" s="31">
        <f t="shared" si="5"/>
        <v>239620967</v>
      </c>
      <c r="L44" s="31">
        <f t="shared" si="5"/>
        <v>7567009</v>
      </c>
      <c r="M44" s="31">
        <f t="shared" si="5"/>
        <v>8160538</v>
      </c>
      <c r="N44" s="31">
        <f t="shared" si="5"/>
        <v>255348514</v>
      </c>
      <c r="O44" s="31">
        <f t="shared" si="5"/>
        <v>-5460132</v>
      </c>
      <c r="P44" s="31">
        <f t="shared" si="5"/>
        <v>3416068</v>
      </c>
      <c r="Q44" s="31">
        <f t="shared" si="5"/>
        <v>-601515</v>
      </c>
      <c r="R44" s="31">
        <f t="shared" si="5"/>
        <v>-2645579</v>
      </c>
      <c r="S44" s="31">
        <f t="shared" si="5"/>
        <v>-3342465</v>
      </c>
      <c r="T44" s="31">
        <f t="shared" si="5"/>
        <v>40705</v>
      </c>
      <c r="U44" s="31">
        <f t="shared" si="5"/>
        <v>2491988</v>
      </c>
      <c r="V44" s="31">
        <f t="shared" si="5"/>
        <v>-809772</v>
      </c>
      <c r="W44" s="31">
        <f t="shared" si="5"/>
        <v>915497</v>
      </c>
      <c r="X44" s="31">
        <f t="shared" si="5"/>
        <v>26712070</v>
      </c>
      <c r="Y44" s="31">
        <f t="shared" si="5"/>
        <v>-25796573</v>
      </c>
      <c r="Z44" s="32">
        <f>+IF(X44&lt;&gt;0,+(Y44/X44)*100,0)</f>
        <v>-96.572721619852004</v>
      </c>
      <c r="AA44" s="33">
        <f>+AA37+AA43</f>
        <v>26712070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-178748394</v>
      </c>
      <c r="D45" s="42">
        <f t="shared" si="6"/>
        <v>0</v>
      </c>
      <c r="E45" s="43">
        <f t="shared" si="6"/>
        <v>-75840664</v>
      </c>
      <c r="F45" s="44">
        <f t="shared" si="6"/>
        <v>-75840664</v>
      </c>
      <c r="G45" s="44">
        <f t="shared" si="6"/>
        <v>354295260</v>
      </c>
      <c r="H45" s="44">
        <f t="shared" si="6"/>
        <v>-3968728</v>
      </c>
      <c r="I45" s="44">
        <f t="shared" si="6"/>
        <v>578056</v>
      </c>
      <c r="J45" s="44">
        <f t="shared" si="6"/>
        <v>350904588</v>
      </c>
      <c r="K45" s="44">
        <f t="shared" si="6"/>
        <v>-339547889</v>
      </c>
      <c r="L45" s="44">
        <f t="shared" si="6"/>
        <v>-7567009</v>
      </c>
      <c r="M45" s="44">
        <f t="shared" si="6"/>
        <v>-8160538</v>
      </c>
      <c r="N45" s="44">
        <f t="shared" si="6"/>
        <v>-355275436</v>
      </c>
      <c r="O45" s="44">
        <f t="shared" si="6"/>
        <v>5460132</v>
      </c>
      <c r="P45" s="44">
        <f t="shared" si="6"/>
        <v>-3416068</v>
      </c>
      <c r="Q45" s="44">
        <f t="shared" si="6"/>
        <v>601515</v>
      </c>
      <c r="R45" s="44">
        <f t="shared" si="6"/>
        <v>2645579</v>
      </c>
      <c r="S45" s="44">
        <f t="shared" si="6"/>
        <v>3342465</v>
      </c>
      <c r="T45" s="44">
        <f t="shared" si="6"/>
        <v>-40705</v>
      </c>
      <c r="U45" s="44">
        <f t="shared" si="6"/>
        <v>-2491988</v>
      </c>
      <c r="V45" s="44">
        <f t="shared" si="6"/>
        <v>809772</v>
      </c>
      <c r="W45" s="44">
        <f t="shared" si="6"/>
        <v>-915497</v>
      </c>
      <c r="X45" s="44">
        <f t="shared" si="6"/>
        <v>-75840664</v>
      </c>
      <c r="Y45" s="44">
        <f t="shared" si="6"/>
        <v>74925167</v>
      </c>
      <c r="Z45" s="45">
        <f>+IF(X45&lt;&gt;0,+(Y45/X45)*100,0)</f>
        <v>-98.792867899996239</v>
      </c>
      <c r="AA45" s="46">
        <f>+AA26-AA44</f>
        <v>-75840664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82516786</v>
      </c>
      <c r="D47" s="18"/>
      <c r="E47" s="19"/>
      <c r="F47" s="20"/>
      <c r="G47" s="20">
        <v>51004961</v>
      </c>
      <c r="H47" s="20">
        <v>-2419</v>
      </c>
      <c r="I47" s="20"/>
      <c r="J47" s="20">
        <v>51002542</v>
      </c>
      <c r="K47" s="20">
        <v>82516786</v>
      </c>
      <c r="L47" s="20">
        <v>23201</v>
      </c>
      <c r="M47" s="20">
        <v>-25630</v>
      </c>
      <c r="N47" s="20">
        <v>82514357</v>
      </c>
      <c r="O47" s="20">
        <v>-13580</v>
      </c>
      <c r="P47" s="20"/>
      <c r="Q47" s="20"/>
      <c r="R47" s="20">
        <v>-13580</v>
      </c>
      <c r="S47" s="20">
        <v>4108</v>
      </c>
      <c r="T47" s="20"/>
      <c r="U47" s="20"/>
      <c r="V47" s="20">
        <v>4108</v>
      </c>
      <c r="W47" s="20">
        <v>133507427</v>
      </c>
      <c r="X47" s="20"/>
      <c r="Y47" s="20">
        <v>133507427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82516786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51004961</v>
      </c>
      <c r="H50" s="52">
        <f t="shared" si="7"/>
        <v>-2419</v>
      </c>
      <c r="I50" s="52">
        <f t="shared" si="7"/>
        <v>0</v>
      </c>
      <c r="J50" s="52">
        <f t="shared" si="7"/>
        <v>51002542</v>
      </c>
      <c r="K50" s="52">
        <f t="shared" si="7"/>
        <v>82516786</v>
      </c>
      <c r="L50" s="52">
        <f t="shared" si="7"/>
        <v>23201</v>
      </c>
      <c r="M50" s="52">
        <f t="shared" si="7"/>
        <v>-25630</v>
      </c>
      <c r="N50" s="52">
        <f t="shared" si="7"/>
        <v>82514357</v>
      </c>
      <c r="O50" s="52">
        <f t="shared" si="7"/>
        <v>-13580</v>
      </c>
      <c r="P50" s="52">
        <f t="shared" si="7"/>
        <v>0</v>
      </c>
      <c r="Q50" s="52">
        <f t="shared" si="7"/>
        <v>0</v>
      </c>
      <c r="R50" s="52">
        <f t="shared" si="7"/>
        <v>-13580</v>
      </c>
      <c r="S50" s="52">
        <f t="shared" si="7"/>
        <v>4108</v>
      </c>
      <c r="T50" s="52">
        <f t="shared" si="7"/>
        <v>0</v>
      </c>
      <c r="U50" s="52">
        <f t="shared" si="7"/>
        <v>0</v>
      </c>
      <c r="V50" s="52">
        <f t="shared" si="7"/>
        <v>4108</v>
      </c>
      <c r="W50" s="52">
        <f t="shared" si="7"/>
        <v>133507427</v>
      </c>
      <c r="X50" s="52">
        <f t="shared" si="7"/>
        <v>0</v>
      </c>
      <c r="Y50" s="52">
        <f t="shared" si="7"/>
        <v>133507427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-26442195</v>
      </c>
      <c r="F6" s="20">
        <v>-19349614</v>
      </c>
      <c r="G6" s="20">
        <v>-109443</v>
      </c>
      <c r="H6" s="20"/>
      <c r="I6" s="20">
        <v>-71988</v>
      </c>
      <c r="J6" s="20">
        <v>-181431</v>
      </c>
      <c r="K6" s="20">
        <v>-323148</v>
      </c>
      <c r="L6" s="20"/>
      <c r="M6" s="20"/>
      <c r="N6" s="20">
        <v>-323148</v>
      </c>
      <c r="O6" s="20"/>
      <c r="P6" s="20"/>
      <c r="Q6" s="20"/>
      <c r="R6" s="20"/>
      <c r="S6" s="20"/>
      <c r="T6" s="20"/>
      <c r="U6" s="20"/>
      <c r="V6" s="20"/>
      <c r="W6" s="20">
        <v>-504579</v>
      </c>
      <c r="X6" s="20">
        <v>-19349617</v>
      </c>
      <c r="Y6" s="20">
        <v>18845038</v>
      </c>
      <c r="Z6" s="21">
        <v>-97.392304974305176</v>
      </c>
      <c r="AA6" s="22">
        <v>-19349614</v>
      </c>
    </row>
    <row r="7" spans="1:27" x14ac:dyDescent="0.25">
      <c r="A7" s="23" t="s">
        <v>35</v>
      </c>
      <c r="B7" s="17" t="s">
        <v>32</v>
      </c>
      <c r="C7" s="18">
        <v>-4012335</v>
      </c>
      <c r="D7" s="18"/>
      <c r="E7" s="19">
        <v>25634380</v>
      </c>
      <c r="F7" s="20">
        <v>30894969</v>
      </c>
      <c r="G7" s="20">
        <v>4744703</v>
      </c>
      <c r="H7" s="20"/>
      <c r="I7" s="20">
        <v>4518527</v>
      </c>
      <c r="J7" s="20">
        <v>9263230</v>
      </c>
      <c r="K7" s="20">
        <v>4432236</v>
      </c>
      <c r="L7" s="20">
        <v>6810154</v>
      </c>
      <c r="M7" s="20">
        <v>5072120</v>
      </c>
      <c r="N7" s="20">
        <v>16314510</v>
      </c>
      <c r="O7" s="20">
        <v>6670164</v>
      </c>
      <c r="P7" s="20">
        <v>10556562</v>
      </c>
      <c r="Q7" s="20">
        <v>3771318</v>
      </c>
      <c r="R7" s="20">
        <v>20998044</v>
      </c>
      <c r="S7" s="20">
        <v>4249000</v>
      </c>
      <c r="T7" s="20">
        <v>1378939</v>
      </c>
      <c r="U7" s="20">
        <v>4447563</v>
      </c>
      <c r="V7" s="20">
        <v>10075502</v>
      </c>
      <c r="W7" s="20">
        <v>56651286</v>
      </c>
      <c r="X7" s="20">
        <v>30894974</v>
      </c>
      <c r="Y7" s="20">
        <v>25756312</v>
      </c>
      <c r="Z7" s="21">
        <v>83.367320522749097</v>
      </c>
      <c r="AA7" s="22">
        <v>30894969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-585965</v>
      </c>
      <c r="V10" s="20">
        <v>-585965</v>
      </c>
      <c r="W10" s="20">
        <v>-585965</v>
      </c>
      <c r="X10" s="20">
        <v>-3000000</v>
      </c>
      <c r="Y10" s="20">
        <v>2414035</v>
      </c>
      <c r="Z10" s="21">
        <v>-80.467833333333346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15914957</v>
      </c>
      <c r="F11" s="20">
        <v>18352157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18352157</v>
      </c>
      <c r="Y11" s="24">
        <v>-18352157</v>
      </c>
      <c r="Z11" s="25">
        <v>-100</v>
      </c>
      <c r="AA11" s="26">
        <v>18352157</v>
      </c>
    </row>
    <row r="12" spans="1:27" x14ac:dyDescent="0.25">
      <c r="A12" s="23" t="s">
        <v>40</v>
      </c>
      <c r="B12" s="17" t="s">
        <v>32</v>
      </c>
      <c r="C12" s="18">
        <v>-1222582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-5234917</v>
      </c>
      <c r="D13" s="29">
        <f>SUM(D6:D12)</f>
        <v>0</v>
      </c>
      <c r="E13" s="30">
        <f t="shared" si="0"/>
        <v>15107142</v>
      </c>
      <c r="F13" s="31">
        <f t="shared" si="0"/>
        <v>26897512</v>
      </c>
      <c r="G13" s="31">
        <f t="shared" si="0"/>
        <v>4635260</v>
      </c>
      <c r="H13" s="31">
        <f t="shared" si="0"/>
        <v>0</v>
      </c>
      <c r="I13" s="31">
        <f t="shared" si="0"/>
        <v>4446539</v>
      </c>
      <c r="J13" s="31">
        <f t="shared" si="0"/>
        <v>9081799</v>
      </c>
      <c r="K13" s="31">
        <f t="shared" si="0"/>
        <v>4109088</v>
      </c>
      <c r="L13" s="31">
        <f t="shared" si="0"/>
        <v>6810154</v>
      </c>
      <c r="M13" s="31">
        <f t="shared" si="0"/>
        <v>5072120</v>
      </c>
      <c r="N13" s="31">
        <f t="shared" si="0"/>
        <v>15991362</v>
      </c>
      <c r="O13" s="31">
        <f t="shared" si="0"/>
        <v>6670164</v>
      </c>
      <c r="P13" s="31">
        <f t="shared" si="0"/>
        <v>10556562</v>
      </c>
      <c r="Q13" s="31">
        <f t="shared" si="0"/>
        <v>3771318</v>
      </c>
      <c r="R13" s="31">
        <f t="shared" si="0"/>
        <v>20998044</v>
      </c>
      <c r="S13" s="31">
        <f t="shared" si="0"/>
        <v>4249000</v>
      </c>
      <c r="T13" s="31">
        <f t="shared" si="0"/>
        <v>1378939</v>
      </c>
      <c r="U13" s="31">
        <f t="shared" si="0"/>
        <v>3861598</v>
      </c>
      <c r="V13" s="31">
        <f t="shared" si="0"/>
        <v>9489537</v>
      </c>
      <c r="W13" s="31">
        <f t="shared" si="0"/>
        <v>55560742</v>
      </c>
      <c r="X13" s="31">
        <f t="shared" si="0"/>
        <v>26897514</v>
      </c>
      <c r="Y13" s="31">
        <f t="shared" si="0"/>
        <v>28663228</v>
      </c>
      <c r="Z13" s="32">
        <f>+IF(X13&lt;&gt;0,+(Y13/X13)*100,0)</f>
        <v>106.56459924140201</v>
      </c>
      <c r="AA13" s="33">
        <f>SUM(AA6:AA12)</f>
        <v>26897512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2392072</v>
      </c>
      <c r="D17" s="18"/>
      <c r="E17" s="19">
        <v>2213000</v>
      </c>
      <c r="F17" s="20">
        <v>-16261515</v>
      </c>
      <c r="G17" s="24"/>
      <c r="H17" s="24"/>
      <c r="I17" s="24"/>
      <c r="J17" s="20"/>
      <c r="K17" s="24"/>
      <c r="L17" s="24">
        <v>130435</v>
      </c>
      <c r="M17" s="20"/>
      <c r="N17" s="24">
        <v>130435</v>
      </c>
      <c r="O17" s="24"/>
      <c r="P17" s="24"/>
      <c r="Q17" s="20"/>
      <c r="R17" s="24"/>
      <c r="S17" s="24">
        <v>206000</v>
      </c>
      <c r="T17" s="20"/>
      <c r="U17" s="24">
        <v>456161</v>
      </c>
      <c r="V17" s="24">
        <v>662161</v>
      </c>
      <c r="W17" s="24">
        <v>792596</v>
      </c>
      <c r="X17" s="20">
        <v>-16261515</v>
      </c>
      <c r="Y17" s="24">
        <v>17054111</v>
      </c>
      <c r="Z17" s="25">
        <v>-104.87406001224365</v>
      </c>
      <c r="AA17" s="26">
        <v>-16261515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2392072</v>
      </c>
      <c r="D25" s="29">
        <f t="shared" ref="D25:Y25" si="1">SUM(D15:D24)</f>
        <v>0</v>
      </c>
      <c r="E25" s="35">
        <f t="shared" si="1"/>
        <v>2213000</v>
      </c>
      <c r="F25" s="36">
        <f t="shared" si="1"/>
        <v>-16261515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130435</v>
      </c>
      <c r="M25" s="36">
        <f t="shared" si="1"/>
        <v>0</v>
      </c>
      <c r="N25" s="36">
        <f t="shared" si="1"/>
        <v>130435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206000</v>
      </c>
      <c r="T25" s="36">
        <f t="shared" si="1"/>
        <v>0</v>
      </c>
      <c r="U25" s="36">
        <f t="shared" si="1"/>
        <v>456161</v>
      </c>
      <c r="V25" s="36">
        <f t="shared" si="1"/>
        <v>662161</v>
      </c>
      <c r="W25" s="36">
        <f t="shared" si="1"/>
        <v>792596</v>
      </c>
      <c r="X25" s="36">
        <f t="shared" si="1"/>
        <v>-16261515</v>
      </c>
      <c r="Y25" s="36">
        <f t="shared" si="1"/>
        <v>17054111</v>
      </c>
      <c r="Z25" s="37">
        <f>+IF(X25&lt;&gt;0,+(Y25/X25)*100,0)</f>
        <v>-104.87406001224365</v>
      </c>
      <c r="AA25" s="38">
        <f>SUM(AA15:AA24)</f>
        <v>-16261515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-2842845</v>
      </c>
      <c r="D26" s="29">
        <f>+D13+D25</f>
        <v>0</v>
      </c>
      <c r="E26" s="30">
        <f t="shared" si="2"/>
        <v>17320142</v>
      </c>
      <c r="F26" s="31">
        <f t="shared" si="2"/>
        <v>10635997</v>
      </c>
      <c r="G26" s="31">
        <f t="shared" si="2"/>
        <v>4635260</v>
      </c>
      <c r="H26" s="31">
        <f t="shared" si="2"/>
        <v>0</v>
      </c>
      <c r="I26" s="31">
        <f t="shared" si="2"/>
        <v>4446539</v>
      </c>
      <c r="J26" s="31">
        <f t="shared" si="2"/>
        <v>9081799</v>
      </c>
      <c r="K26" s="31">
        <f t="shared" si="2"/>
        <v>4109088</v>
      </c>
      <c r="L26" s="31">
        <f t="shared" si="2"/>
        <v>6940589</v>
      </c>
      <c r="M26" s="31">
        <f t="shared" si="2"/>
        <v>5072120</v>
      </c>
      <c r="N26" s="31">
        <f t="shared" si="2"/>
        <v>16121797</v>
      </c>
      <c r="O26" s="31">
        <f t="shared" si="2"/>
        <v>6670164</v>
      </c>
      <c r="P26" s="31">
        <f t="shared" si="2"/>
        <v>10556562</v>
      </c>
      <c r="Q26" s="31">
        <f t="shared" si="2"/>
        <v>3771318</v>
      </c>
      <c r="R26" s="31">
        <f t="shared" si="2"/>
        <v>20998044</v>
      </c>
      <c r="S26" s="31">
        <f t="shared" si="2"/>
        <v>4455000</v>
      </c>
      <c r="T26" s="31">
        <f t="shared" si="2"/>
        <v>1378939</v>
      </c>
      <c r="U26" s="31">
        <f t="shared" si="2"/>
        <v>4317759</v>
      </c>
      <c r="V26" s="31">
        <f t="shared" si="2"/>
        <v>10151698</v>
      </c>
      <c r="W26" s="31">
        <f t="shared" si="2"/>
        <v>56353338</v>
      </c>
      <c r="X26" s="31">
        <f t="shared" si="2"/>
        <v>10635999</v>
      </c>
      <c r="Y26" s="31">
        <f t="shared" si="2"/>
        <v>45717339</v>
      </c>
      <c r="Z26" s="32">
        <f>+IF(X26&lt;&gt;0,+(Y26/X26)*100,0)</f>
        <v>429.83587155282737</v>
      </c>
      <c r="AA26" s="33">
        <f>+AA13+AA25</f>
        <v>10635997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17655</v>
      </c>
      <c r="L31" s="20"/>
      <c r="M31" s="20"/>
      <c r="N31" s="20">
        <v>17655</v>
      </c>
      <c r="O31" s="20"/>
      <c r="P31" s="20"/>
      <c r="Q31" s="20"/>
      <c r="R31" s="20"/>
      <c r="S31" s="20"/>
      <c r="T31" s="20"/>
      <c r="U31" s="20"/>
      <c r="V31" s="20"/>
      <c r="W31" s="20">
        <v>17655</v>
      </c>
      <c r="X31" s="20"/>
      <c r="Y31" s="20">
        <v>17655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39689</v>
      </c>
      <c r="J32" s="20">
        <v>39689</v>
      </c>
      <c r="K32" s="20"/>
      <c r="L32" s="20"/>
      <c r="M32" s="20"/>
      <c r="N32" s="20"/>
      <c r="O32" s="20"/>
      <c r="P32" s="20"/>
      <c r="Q32" s="20"/>
      <c r="R32" s="20"/>
      <c r="S32" s="20"/>
      <c r="T32" s="20">
        <v>890961</v>
      </c>
      <c r="U32" s="20">
        <v>1682341</v>
      </c>
      <c r="V32" s="20">
        <v>2573302</v>
      </c>
      <c r="W32" s="20">
        <v>2612991</v>
      </c>
      <c r="X32" s="20"/>
      <c r="Y32" s="20">
        <v>2612991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-150000</v>
      </c>
      <c r="M33" s="20"/>
      <c r="N33" s="20">
        <v>-150000</v>
      </c>
      <c r="O33" s="20">
        <v>-164053</v>
      </c>
      <c r="P33" s="20"/>
      <c r="Q33" s="20"/>
      <c r="R33" s="20">
        <v>-164053</v>
      </c>
      <c r="S33" s="20">
        <v>-236900</v>
      </c>
      <c r="T33" s="20"/>
      <c r="U33" s="20">
        <v>112090</v>
      </c>
      <c r="V33" s="20">
        <v>-124810</v>
      </c>
      <c r="W33" s="20">
        <v>-438863</v>
      </c>
      <c r="X33" s="20"/>
      <c r="Y33" s="20">
        <v>-438863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20898104</v>
      </c>
      <c r="G35" s="20">
        <v>500937</v>
      </c>
      <c r="H35" s="20"/>
      <c r="I35" s="20">
        <v>598372</v>
      </c>
      <c r="J35" s="20">
        <v>1099309</v>
      </c>
      <c r="K35" s="20">
        <v>619766</v>
      </c>
      <c r="L35" s="20">
        <v>909895</v>
      </c>
      <c r="M35" s="20">
        <v>680633</v>
      </c>
      <c r="N35" s="20">
        <v>2210294</v>
      </c>
      <c r="O35" s="20">
        <v>881302</v>
      </c>
      <c r="P35" s="20">
        <v>1332220</v>
      </c>
      <c r="Q35" s="20">
        <v>507721</v>
      </c>
      <c r="R35" s="20">
        <v>2721243</v>
      </c>
      <c r="S35" s="20">
        <v>563228</v>
      </c>
      <c r="T35" s="20">
        <v>207509</v>
      </c>
      <c r="U35" s="20">
        <v>604251</v>
      </c>
      <c r="V35" s="20">
        <v>1374988</v>
      </c>
      <c r="W35" s="20">
        <v>7405834</v>
      </c>
      <c r="X35" s="20">
        <v>20898106</v>
      </c>
      <c r="Y35" s="20">
        <v>-13492272</v>
      </c>
      <c r="Z35" s="21">
        <v>-64.562176112993214</v>
      </c>
      <c r="AA35" s="22">
        <v>20898104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20898104</v>
      </c>
      <c r="G37" s="31">
        <f t="shared" si="3"/>
        <v>500937</v>
      </c>
      <c r="H37" s="31">
        <f t="shared" si="3"/>
        <v>0</v>
      </c>
      <c r="I37" s="31">
        <f t="shared" si="3"/>
        <v>638061</v>
      </c>
      <c r="J37" s="31">
        <f t="shared" si="3"/>
        <v>1138998</v>
      </c>
      <c r="K37" s="31">
        <f t="shared" si="3"/>
        <v>637421</v>
      </c>
      <c r="L37" s="31">
        <f t="shared" si="3"/>
        <v>759895</v>
      </c>
      <c r="M37" s="31">
        <f t="shared" si="3"/>
        <v>680633</v>
      </c>
      <c r="N37" s="31">
        <f t="shared" si="3"/>
        <v>2077949</v>
      </c>
      <c r="O37" s="31">
        <f t="shared" si="3"/>
        <v>717249</v>
      </c>
      <c r="P37" s="31">
        <f t="shared" si="3"/>
        <v>1332220</v>
      </c>
      <c r="Q37" s="31">
        <f t="shared" si="3"/>
        <v>507721</v>
      </c>
      <c r="R37" s="31">
        <f t="shared" si="3"/>
        <v>2557190</v>
      </c>
      <c r="S37" s="31">
        <f t="shared" si="3"/>
        <v>326328</v>
      </c>
      <c r="T37" s="31">
        <f t="shared" si="3"/>
        <v>1098470</v>
      </c>
      <c r="U37" s="31">
        <f t="shared" si="3"/>
        <v>2398682</v>
      </c>
      <c r="V37" s="31">
        <f t="shared" si="3"/>
        <v>3823480</v>
      </c>
      <c r="W37" s="31">
        <f t="shared" si="3"/>
        <v>9597617</v>
      </c>
      <c r="X37" s="31">
        <f t="shared" si="3"/>
        <v>20898106</v>
      </c>
      <c r="Y37" s="31">
        <f t="shared" si="3"/>
        <v>-11300489</v>
      </c>
      <c r="Z37" s="32">
        <f>+IF(X37&lt;&gt;0,+(Y37/X37)*100,0)</f>
        <v>-54.07422567384814</v>
      </c>
      <c r="AA37" s="33">
        <f>SUM(AA29:AA36)</f>
        <v>20898104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20898104</v>
      </c>
      <c r="G44" s="31">
        <f t="shared" si="5"/>
        <v>500937</v>
      </c>
      <c r="H44" s="31">
        <f t="shared" si="5"/>
        <v>0</v>
      </c>
      <c r="I44" s="31">
        <f t="shared" si="5"/>
        <v>638061</v>
      </c>
      <c r="J44" s="31">
        <f t="shared" si="5"/>
        <v>1138998</v>
      </c>
      <c r="K44" s="31">
        <f t="shared" si="5"/>
        <v>637421</v>
      </c>
      <c r="L44" s="31">
        <f t="shared" si="5"/>
        <v>759895</v>
      </c>
      <c r="M44" s="31">
        <f t="shared" si="5"/>
        <v>680633</v>
      </c>
      <c r="N44" s="31">
        <f t="shared" si="5"/>
        <v>2077949</v>
      </c>
      <c r="O44" s="31">
        <f t="shared" si="5"/>
        <v>717249</v>
      </c>
      <c r="P44" s="31">
        <f t="shared" si="5"/>
        <v>1332220</v>
      </c>
      <c r="Q44" s="31">
        <f t="shared" si="5"/>
        <v>507721</v>
      </c>
      <c r="R44" s="31">
        <f t="shared" si="5"/>
        <v>2557190</v>
      </c>
      <c r="S44" s="31">
        <f t="shared" si="5"/>
        <v>326328</v>
      </c>
      <c r="T44" s="31">
        <f t="shared" si="5"/>
        <v>1098470</v>
      </c>
      <c r="U44" s="31">
        <f t="shared" si="5"/>
        <v>2398682</v>
      </c>
      <c r="V44" s="31">
        <f t="shared" si="5"/>
        <v>3823480</v>
      </c>
      <c r="W44" s="31">
        <f t="shared" si="5"/>
        <v>9597617</v>
      </c>
      <c r="X44" s="31">
        <f t="shared" si="5"/>
        <v>20898106</v>
      </c>
      <c r="Y44" s="31">
        <f t="shared" si="5"/>
        <v>-11300489</v>
      </c>
      <c r="Z44" s="32">
        <f>+IF(X44&lt;&gt;0,+(Y44/X44)*100,0)</f>
        <v>-54.07422567384814</v>
      </c>
      <c r="AA44" s="33">
        <f>+AA37+AA43</f>
        <v>20898104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-2842845</v>
      </c>
      <c r="D45" s="42">
        <f t="shared" si="6"/>
        <v>0</v>
      </c>
      <c r="E45" s="43">
        <f t="shared" si="6"/>
        <v>17320142</v>
      </c>
      <c r="F45" s="44">
        <f t="shared" si="6"/>
        <v>-10262107</v>
      </c>
      <c r="G45" s="44">
        <f t="shared" si="6"/>
        <v>4134323</v>
      </c>
      <c r="H45" s="44">
        <f t="shared" si="6"/>
        <v>0</v>
      </c>
      <c r="I45" s="44">
        <f t="shared" si="6"/>
        <v>3808478</v>
      </c>
      <c r="J45" s="44">
        <f t="shared" si="6"/>
        <v>7942801</v>
      </c>
      <c r="K45" s="44">
        <f t="shared" si="6"/>
        <v>3471667</v>
      </c>
      <c r="L45" s="44">
        <f t="shared" si="6"/>
        <v>6180694</v>
      </c>
      <c r="M45" s="44">
        <f t="shared" si="6"/>
        <v>4391487</v>
      </c>
      <c r="N45" s="44">
        <f t="shared" si="6"/>
        <v>14043848</v>
      </c>
      <c r="O45" s="44">
        <f t="shared" si="6"/>
        <v>5952915</v>
      </c>
      <c r="P45" s="44">
        <f t="shared" si="6"/>
        <v>9224342</v>
      </c>
      <c r="Q45" s="44">
        <f t="shared" si="6"/>
        <v>3263597</v>
      </c>
      <c r="R45" s="44">
        <f t="shared" si="6"/>
        <v>18440854</v>
      </c>
      <c r="S45" s="44">
        <f t="shared" si="6"/>
        <v>4128672</v>
      </c>
      <c r="T45" s="44">
        <f t="shared" si="6"/>
        <v>280469</v>
      </c>
      <c r="U45" s="44">
        <f t="shared" si="6"/>
        <v>1919077</v>
      </c>
      <c r="V45" s="44">
        <f t="shared" si="6"/>
        <v>6328218</v>
      </c>
      <c r="W45" s="44">
        <f t="shared" si="6"/>
        <v>46755721</v>
      </c>
      <c r="X45" s="44">
        <f t="shared" si="6"/>
        <v>-10262107</v>
      </c>
      <c r="Y45" s="44">
        <f t="shared" si="6"/>
        <v>57017828</v>
      </c>
      <c r="Z45" s="45">
        <f>+IF(X45&lt;&gt;0,+(Y45/X45)*100,0)</f>
        <v>-555.61521625139937</v>
      </c>
      <c r="AA45" s="46">
        <f>+AA26-AA44</f>
        <v>-10262107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189081167</v>
      </c>
      <c r="D6" s="18"/>
      <c r="E6" s="19">
        <v>114696072</v>
      </c>
      <c r="F6" s="20">
        <v>145078489</v>
      </c>
      <c r="G6" s="20">
        <v>-4696836</v>
      </c>
      <c r="H6" s="20">
        <v>-5578287</v>
      </c>
      <c r="I6" s="20">
        <v>182540166</v>
      </c>
      <c r="J6" s="20">
        <v>172265043</v>
      </c>
      <c r="K6" s="20">
        <v>-3676144</v>
      </c>
      <c r="L6" s="20">
        <v>-2006750</v>
      </c>
      <c r="M6" s="20">
        <v>-5934629</v>
      </c>
      <c r="N6" s="20">
        <v>-11617523</v>
      </c>
      <c r="O6" s="20">
        <v>-2239874</v>
      </c>
      <c r="P6" s="20">
        <v>-575055</v>
      </c>
      <c r="Q6" s="20">
        <v>-412675</v>
      </c>
      <c r="R6" s="20">
        <v>-3227604</v>
      </c>
      <c r="S6" s="20">
        <v>-294704</v>
      </c>
      <c r="T6" s="20">
        <v>-261696</v>
      </c>
      <c r="U6" s="20">
        <v>-1720463</v>
      </c>
      <c r="V6" s="20">
        <v>-2276863</v>
      </c>
      <c r="W6" s="20">
        <v>155143053</v>
      </c>
      <c r="X6" s="20">
        <v>145078489</v>
      </c>
      <c r="Y6" s="20">
        <v>10064564</v>
      </c>
      <c r="Z6" s="21">
        <v>6.9373234235986567</v>
      </c>
      <c r="AA6" s="22">
        <v>145078489</v>
      </c>
    </row>
    <row r="7" spans="1:27" x14ac:dyDescent="0.25">
      <c r="A7" s="23" t="s">
        <v>35</v>
      </c>
      <c r="B7" s="17" t="s">
        <v>32</v>
      </c>
      <c r="C7" s="18">
        <v>83231356</v>
      </c>
      <c r="D7" s="18"/>
      <c r="E7" s="19"/>
      <c r="F7" s="20">
        <v>-6098408</v>
      </c>
      <c r="G7" s="20">
        <v>8269574</v>
      </c>
      <c r="H7" s="20">
        <v>7578716</v>
      </c>
      <c r="I7" s="20">
        <v>91298151</v>
      </c>
      <c r="J7" s="20">
        <v>107146441</v>
      </c>
      <c r="K7" s="20">
        <v>7151301</v>
      </c>
      <c r="L7" s="20">
        <v>7516555</v>
      </c>
      <c r="M7" s="20">
        <v>8271889</v>
      </c>
      <c r="N7" s="20">
        <v>22939745</v>
      </c>
      <c r="O7" s="20">
        <v>8723248</v>
      </c>
      <c r="P7" s="20">
        <v>8479907</v>
      </c>
      <c r="Q7" s="20">
        <v>7731226</v>
      </c>
      <c r="R7" s="20">
        <v>24934381</v>
      </c>
      <c r="S7" s="20">
        <v>7393458</v>
      </c>
      <c r="T7" s="20">
        <v>6915256</v>
      </c>
      <c r="U7" s="20">
        <v>7355966</v>
      </c>
      <c r="V7" s="20">
        <v>21664680</v>
      </c>
      <c r="W7" s="20">
        <v>176685247</v>
      </c>
      <c r="X7" s="20">
        <v>-6098408</v>
      </c>
      <c r="Y7" s="20">
        <v>182783655</v>
      </c>
      <c r="Z7" s="21">
        <v>-2997.2355900097205</v>
      </c>
      <c r="AA7" s="22">
        <v>-6098408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/>
      <c r="I10" s="20">
        <v>146038</v>
      </c>
      <c r="J10" s="20">
        <v>146038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146038</v>
      </c>
      <c r="X10" s="20"/>
      <c r="Y10" s="20">
        <v>146038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2953771</v>
      </c>
      <c r="D11" s="18"/>
      <c r="E11" s="19"/>
      <c r="F11" s="20"/>
      <c r="G11" s="24">
        <v>939</v>
      </c>
      <c r="H11" s="24">
        <v>6201312</v>
      </c>
      <c r="I11" s="24">
        <v>4624138</v>
      </c>
      <c r="J11" s="20">
        <v>10826389</v>
      </c>
      <c r="K11" s="24">
        <v>1891859</v>
      </c>
      <c r="L11" s="24">
        <v>1797466</v>
      </c>
      <c r="M11" s="20">
        <v>1936792</v>
      </c>
      <c r="N11" s="24">
        <v>5626117</v>
      </c>
      <c r="O11" s="24">
        <v>3067399</v>
      </c>
      <c r="P11" s="24">
        <v>1729681</v>
      </c>
      <c r="Q11" s="20">
        <v>1750619</v>
      </c>
      <c r="R11" s="24">
        <v>6547699</v>
      </c>
      <c r="S11" s="24">
        <v>45578</v>
      </c>
      <c r="T11" s="20">
        <v>3496107</v>
      </c>
      <c r="U11" s="24">
        <v>3002633</v>
      </c>
      <c r="V11" s="24">
        <v>6544318</v>
      </c>
      <c r="W11" s="24">
        <v>29544523</v>
      </c>
      <c r="X11" s="20"/>
      <c r="Y11" s="24">
        <v>29544523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275412332</v>
      </c>
      <c r="D13" s="29">
        <f>SUM(D6:D12)</f>
        <v>0</v>
      </c>
      <c r="E13" s="30">
        <f t="shared" si="0"/>
        <v>114696072</v>
      </c>
      <c r="F13" s="31">
        <f t="shared" si="0"/>
        <v>138980081</v>
      </c>
      <c r="G13" s="31">
        <f t="shared" si="0"/>
        <v>3573677</v>
      </c>
      <c r="H13" s="31">
        <f t="shared" si="0"/>
        <v>8201741</v>
      </c>
      <c r="I13" s="31">
        <f t="shared" si="0"/>
        <v>278608493</v>
      </c>
      <c r="J13" s="31">
        <f t="shared" si="0"/>
        <v>290383911</v>
      </c>
      <c r="K13" s="31">
        <f t="shared" si="0"/>
        <v>5367016</v>
      </c>
      <c r="L13" s="31">
        <f t="shared" si="0"/>
        <v>7307271</v>
      </c>
      <c r="M13" s="31">
        <f t="shared" si="0"/>
        <v>4274052</v>
      </c>
      <c r="N13" s="31">
        <f t="shared" si="0"/>
        <v>16948339</v>
      </c>
      <c r="O13" s="31">
        <f t="shared" si="0"/>
        <v>9550773</v>
      </c>
      <c r="P13" s="31">
        <f t="shared" si="0"/>
        <v>9634533</v>
      </c>
      <c r="Q13" s="31">
        <f t="shared" si="0"/>
        <v>9069170</v>
      </c>
      <c r="R13" s="31">
        <f t="shared" si="0"/>
        <v>28254476</v>
      </c>
      <c r="S13" s="31">
        <f t="shared" si="0"/>
        <v>7144332</v>
      </c>
      <c r="T13" s="31">
        <f t="shared" si="0"/>
        <v>10149667</v>
      </c>
      <c r="U13" s="31">
        <f t="shared" si="0"/>
        <v>8638136</v>
      </c>
      <c r="V13" s="31">
        <f t="shared" si="0"/>
        <v>25932135</v>
      </c>
      <c r="W13" s="31">
        <f t="shared" si="0"/>
        <v>361518861</v>
      </c>
      <c r="X13" s="31">
        <f t="shared" si="0"/>
        <v>138980081</v>
      </c>
      <c r="Y13" s="31">
        <f t="shared" si="0"/>
        <v>222538780</v>
      </c>
      <c r="Z13" s="32">
        <f>+IF(X13&lt;&gt;0,+(Y13/X13)*100,0)</f>
        <v>160.12278766768026</v>
      </c>
      <c r="AA13" s="33">
        <f>SUM(AA6:AA12)</f>
        <v>138980081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24218974</v>
      </c>
      <c r="D17" s="18"/>
      <c r="E17" s="19">
        <v>169439312</v>
      </c>
      <c r="F17" s="20">
        <v>19385839</v>
      </c>
      <c r="G17" s="24">
        <v>4783705</v>
      </c>
      <c r="H17" s="24">
        <v>5834310</v>
      </c>
      <c r="I17" s="24">
        <v>30557775</v>
      </c>
      <c r="J17" s="20">
        <v>41175790</v>
      </c>
      <c r="K17" s="24">
        <v>2835045</v>
      </c>
      <c r="L17" s="24">
        <v>4509354</v>
      </c>
      <c r="M17" s="20">
        <v>7256136</v>
      </c>
      <c r="N17" s="24">
        <v>14600535</v>
      </c>
      <c r="O17" s="24">
        <v>807693</v>
      </c>
      <c r="P17" s="24">
        <v>708280</v>
      </c>
      <c r="Q17" s="20">
        <v>1351107</v>
      </c>
      <c r="R17" s="24">
        <v>2867080</v>
      </c>
      <c r="S17" s="24"/>
      <c r="T17" s="20"/>
      <c r="U17" s="24">
        <v>1040500</v>
      </c>
      <c r="V17" s="24">
        <v>1040500</v>
      </c>
      <c r="W17" s="24">
        <v>59683905</v>
      </c>
      <c r="X17" s="20">
        <v>19385839</v>
      </c>
      <c r="Y17" s="24">
        <v>40298066</v>
      </c>
      <c r="Z17" s="25">
        <v>207.87372679614228</v>
      </c>
      <c r="AA17" s="26">
        <v>19385839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24218974</v>
      </c>
      <c r="D25" s="29">
        <f t="shared" ref="D25:Y25" si="1">SUM(D15:D24)</f>
        <v>0</v>
      </c>
      <c r="E25" s="35">
        <f t="shared" si="1"/>
        <v>169439312</v>
      </c>
      <c r="F25" s="36">
        <f t="shared" si="1"/>
        <v>19385839</v>
      </c>
      <c r="G25" s="36">
        <f t="shared" si="1"/>
        <v>4783705</v>
      </c>
      <c r="H25" s="36">
        <f t="shared" si="1"/>
        <v>5834310</v>
      </c>
      <c r="I25" s="36">
        <f t="shared" si="1"/>
        <v>30557775</v>
      </c>
      <c r="J25" s="36">
        <f t="shared" si="1"/>
        <v>41175790</v>
      </c>
      <c r="K25" s="36">
        <f t="shared" si="1"/>
        <v>2835045</v>
      </c>
      <c r="L25" s="36">
        <f t="shared" si="1"/>
        <v>4509354</v>
      </c>
      <c r="M25" s="36">
        <f t="shared" si="1"/>
        <v>7256136</v>
      </c>
      <c r="N25" s="36">
        <f t="shared" si="1"/>
        <v>14600535</v>
      </c>
      <c r="O25" s="36">
        <f t="shared" si="1"/>
        <v>807693</v>
      </c>
      <c r="P25" s="36">
        <f t="shared" si="1"/>
        <v>708280</v>
      </c>
      <c r="Q25" s="36">
        <f t="shared" si="1"/>
        <v>1351107</v>
      </c>
      <c r="R25" s="36">
        <f t="shared" si="1"/>
        <v>2867080</v>
      </c>
      <c r="S25" s="36">
        <f t="shared" si="1"/>
        <v>0</v>
      </c>
      <c r="T25" s="36">
        <f t="shared" si="1"/>
        <v>0</v>
      </c>
      <c r="U25" s="36">
        <f t="shared" si="1"/>
        <v>1040500</v>
      </c>
      <c r="V25" s="36">
        <f t="shared" si="1"/>
        <v>1040500</v>
      </c>
      <c r="W25" s="36">
        <f t="shared" si="1"/>
        <v>59683905</v>
      </c>
      <c r="X25" s="36">
        <f t="shared" si="1"/>
        <v>19385839</v>
      </c>
      <c r="Y25" s="36">
        <f t="shared" si="1"/>
        <v>40298066</v>
      </c>
      <c r="Z25" s="37">
        <f>+IF(X25&lt;&gt;0,+(Y25/X25)*100,0)</f>
        <v>207.87372679614228</v>
      </c>
      <c r="AA25" s="38">
        <f>SUM(AA15:AA24)</f>
        <v>19385839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299631306</v>
      </c>
      <c r="D26" s="29">
        <f>+D13+D25</f>
        <v>0</v>
      </c>
      <c r="E26" s="30">
        <f t="shared" si="2"/>
        <v>284135384</v>
      </c>
      <c r="F26" s="31">
        <f t="shared" si="2"/>
        <v>158365920</v>
      </c>
      <c r="G26" s="31">
        <f t="shared" si="2"/>
        <v>8357382</v>
      </c>
      <c r="H26" s="31">
        <f t="shared" si="2"/>
        <v>14036051</v>
      </c>
      <c r="I26" s="31">
        <f t="shared" si="2"/>
        <v>309166268</v>
      </c>
      <c r="J26" s="31">
        <f t="shared" si="2"/>
        <v>331559701</v>
      </c>
      <c r="K26" s="31">
        <f t="shared" si="2"/>
        <v>8202061</v>
      </c>
      <c r="L26" s="31">
        <f t="shared" si="2"/>
        <v>11816625</v>
      </c>
      <c r="M26" s="31">
        <f t="shared" si="2"/>
        <v>11530188</v>
      </c>
      <c r="N26" s="31">
        <f t="shared" si="2"/>
        <v>31548874</v>
      </c>
      <c r="O26" s="31">
        <f t="shared" si="2"/>
        <v>10358466</v>
      </c>
      <c r="P26" s="31">
        <f t="shared" si="2"/>
        <v>10342813</v>
      </c>
      <c r="Q26" s="31">
        <f t="shared" si="2"/>
        <v>10420277</v>
      </c>
      <c r="R26" s="31">
        <f t="shared" si="2"/>
        <v>31121556</v>
      </c>
      <c r="S26" s="31">
        <f t="shared" si="2"/>
        <v>7144332</v>
      </c>
      <c r="T26" s="31">
        <f t="shared" si="2"/>
        <v>10149667</v>
      </c>
      <c r="U26" s="31">
        <f t="shared" si="2"/>
        <v>9678636</v>
      </c>
      <c r="V26" s="31">
        <f t="shared" si="2"/>
        <v>26972635</v>
      </c>
      <c r="W26" s="31">
        <f t="shared" si="2"/>
        <v>421202766</v>
      </c>
      <c r="X26" s="31">
        <f t="shared" si="2"/>
        <v>158365920</v>
      </c>
      <c r="Y26" s="31">
        <f t="shared" si="2"/>
        <v>262836846</v>
      </c>
      <c r="Z26" s="32">
        <f>+IF(X26&lt;&gt;0,+(Y26/X26)*100,0)</f>
        <v>165.96806055242189</v>
      </c>
      <c r="AA26" s="33">
        <f>+AA13+AA25</f>
        <v>158365920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31463989</v>
      </c>
      <c r="D32" s="18"/>
      <c r="E32" s="19">
        <v>174935364</v>
      </c>
      <c r="F32" s="20">
        <v>-524209316</v>
      </c>
      <c r="G32" s="20">
        <v>94069</v>
      </c>
      <c r="H32" s="20">
        <v>47706515</v>
      </c>
      <c r="I32" s="20">
        <v>44255126</v>
      </c>
      <c r="J32" s="20">
        <v>92055710</v>
      </c>
      <c r="K32" s="20">
        <v>13679344</v>
      </c>
      <c r="L32" s="20">
        <v>17037550</v>
      </c>
      <c r="M32" s="20">
        <v>8914109</v>
      </c>
      <c r="N32" s="20">
        <v>39631003</v>
      </c>
      <c r="O32" s="20">
        <v>22104969</v>
      </c>
      <c r="P32" s="20">
        <v>13234095</v>
      </c>
      <c r="Q32" s="20">
        <v>14360662</v>
      </c>
      <c r="R32" s="20">
        <v>49699726</v>
      </c>
      <c r="S32" s="20">
        <v>457757</v>
      </c>
      <c r="T32" s="20">
        <v>26620615</v>
      </c>
      <c r="U32" s="20">
        <v>21527268</v>
      </c>
      <c r="V32" s="20">
        <v>48605640</v>
      </c>
      <c r="W32" s="20">
        <v>229992079</v>
      </c>
      <c r="X32" s="20">
        <v>-524209316</v>
      </c>
      <c r="Y32" s="20">
        <v>754201395</v>
      </c>
      <c r="Z32" s="21">
        <v>-143.87409227195039</v>
      </c>
      <c r="AA32" s="22">
        <v>-524209316</v>
      </c>
    </row>
    <row r="33" spans="1:27" x14ac:dyDescent="0.25">
      <c r="A33" s="23" t="s">
        <v>60</v>
      </c>
      <c r="B33" s="17" t="s">
        <v>32</v>
      </c>
      <c r="C33" s="18">
        <v>10432000</v>
      </c>
      <c r="D33" s="18"/>
      <c r="E33" s="19">
        <v>26191000</v>
      </c>
      <c r="F33" s="20">
        <v>26191000</v>
      </c>
      <c r="G33" s="20"/>
      <c r="H33" s="20">
        <v>9000000</v>
      </c>
      <c r="I33" s="20">
        <v>10432000</v>
      </c>
      <c r="J33" s="20">
        <v>19432000</v>
      </c>
      <c r="K33" s="20"/>
      <c r="L33" s="20"/>
      <c r="M33" s="20"/>
      <c r="N33" s="20"/>
      <c r="O33" s="20">
        <v>11000000</v>
      </c>
      <c r="P33" s="20"/>
      <c r="Q33" s="20"/>
      <c r="R33" s="20">
        <v>11000000</v>
      </c>
      <c r="S33" s="20"/>
      <c r="T33" s="20"/>
      <c r="U33" s="20">
        <v>6191000</v>
      </c>
      <c r="V33" s="20">
        <v>6191000</v>
      </c>
      <c r="W33" s="20">
        <v>36623000</v>
      </c>
      <c r="X33" s="20">
        <v>26191000</v>
      </c>
      <c r="Y33" s="20">
        <v>10432000</v>
      </c>
      <c r="Z33" s="21">
        <v>39.830476117750372</v>
      </c>
      <c r="AA33" s="22">
        <v>26191000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41895989</v>
      </c>
      <c r="D37" s="29">
        <f t="shared" ref="D37:Y37" si="3">SUM(D29:D36)</f>
        <v>0</v>
      </c>
      <c r="E37" s="30">
        <f t="shared" si="3"/>
        <v>201126364</v>
      </c>
      <c r="F37" s="31">
        <f t="shared" si="3"/>
        <v>-498018316</v>
      </c>
      <c r="G37" s="31">
        <f t="shared" si="3"/>
        <v>94069</v>
      </c>
      <c r="H37" s="31">
        <f t="shared" si="3"/>
        <v>56706515</v>
      </c>
      <c r="I37" s="31">
        <f t="shared" si="3"/>
        <v>54687126</v>
      </c>
      <c r="J37" s="31">
        <f t="shared" si="3"/>
        <v>111487710</v>
      </c>
      <c r="K37" s="31">
        <f t="shared" si="3"/>
        <v>13679344</v>
      </c>
      <c r="L37" s="31">
        <f t="shared" si="3"/>
        <v>17037550</v>
      </c>
      <c r="M37" s="31">
        <f t="shared" si="3"/>
        <v>8914109</v>
      </c>
      <c r="N37" s="31">
        <f t="shared" si="3"/>
        <v>39631003</v>
      </c>
      <c r="O37" s="31">
        <f t="shared" si="3"/>
        <v>33104969</v>
      </c>
      <c r="P37" s="31">
        <f t="shared" si="3"/>
        <v>13234095</v>
      </c>
      <c r="Q37" s="31">
        <f t="shared" si="3"/>
        <v>14360662</v>
      </c>
      <c r="R37" s="31">
        <f t="shared" si="3"/>
        <v>60699726</v>
      </c>
      <c r="S37" s="31">
        <f t="shared" si="3"/>
        <v>457757</v>
      </c>
      <c r="T37" s="31">
        <f t="shared" si="3"/>
        <v>26620615</v>
      </c>
      <c r="U37" s="31">
        <f t="shared" si="3"/>
        <v>27718268</v>
      </c>
      <c r="V37" s="31">
        <f t="shared" si="3"/>
        <v>54796640</v>
      </c>
      <c r="W37" s="31">
        <f t="shared" si="3"/>
        <v>266615079</v>
      </c>
      <c r="X37" s="31">
        <f t="shared" si="3"/>
        <v>-498018316</v>
      </c>
      <c r="Y37" s="31">
        <f t="shared" si="3"/>
        <v>764633395</v>
      </c>
      <c r="Z37" s="32">
        <f>+IF(X37&lt;&gt;0,+(Y37/X37)*100,0)</f>
        <v>-153.5351954806417</v>
      </c>
      <c r="AA37" s="33">
        <f>SUM(AA29:AA36)</f>
        <v>-498018316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476186524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476186524</v>
      </c>
      <c r="F43" s="36">
        <f t="shared" si="4"/>
        <v>476186524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476186524</v>
      </c>
      <c r="Y43" s="36">
        <f t="shared" si="4"/>
        <v>-476186524</v>
      </c>
      <c r="Z43" s="37">
        <f>+IF(X43&lt;&gt;0,+(Y43/X43)*100,0)</f>
        <v>-100</v>
      </c>
      <c r="AA43" s="38">
        <f>SUM(AA39:AA42)</f>
        <v>476186524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41895989</v>
      </c>
      <c r="D44" s="29">
        <f>+D37+D43</f>
        <v>0</v>
      </c>
      <c r="E44" s="30">
        <f t="shared" si="5"/>
        <v>677312888</v>
      </c>
      <c r="F44" s="31">
        <f t="shared" si="5"/>
        <v>-21831792</v>
      </c>
      <c r="G44" s="31">
        <f t="shared" si="5"/>
        <v>94069</v>
      </c>
      <c r="H44" s="31">
        <f t="shared" si="5"/>
        <v>56706515</v>
      </c>
      <c r="I44" s="31">
        <f t="shared" si="5"/>
        <v>54687126</v>
      </c>
      <c r="J44" s="31">
        <f t="shared" si="5"/>
        <v>111487710</v>
      </c>
      <c r="K44" s="31">
        <f t="shared" si="5"/>
        <v>13679344</v>
      </c>
      <c r="L44" s="31">
        <f t="shared" si="5"/>
        <v>17037550</v>
      </c>
      <c r="M44" s="31">
        <f t="shared" si="5"/>
        <v>8914109</v>
      </c>
      <c r="N44" s="31">
        <f t="shared" si="5"/>
        <v>39631003</v>
      </c>
      <c r="O44" s="31">
        <f t="shared" si="5"/>
        <v>33104969</v>
      </c>
      <c r="P44" s="31">
        <f t="shared" si="5"/>
        <v>13234095</v>
      </c>
      <c r="Q44" s="31">
        <f t="shared" si="5"/>
        <v>14360662</v>
      </c>
      <c r="R44" s="31">
        <f t="shared" si="5"/>
        <v>60699726</v>
      </c>
      <c r="S44" s="31">
        <f t="shared" si="5"/>
        <v>457757</v>
      </c>
      <c r="T44" s="31">
        <f t="shared" si="5"/>
        <v>26620615</v>
      </c>
      <c r="U44" s="31">
        <f t="shared" si="5"/>
        <v>27718268</v>
      </c>
      <c r="V44" s="31">
        <f t="shared" si="5"/>
        <v>54796640</v>
      </c>
      <c r="W44" s="31">
        <f t="shared" si="5"/>
        <v>266615079</v>
      </c>
      <c r="X44" s="31">
        <f t="shared" si="5"/>
        <v>-21831792</v>
      </c>
      <c r="Y44" s="31">
        <f t="shared" si="5"/>
        <v>288446871</v>
      </c>
      <c r="Z44" s="32">
        <f>+IF(X44&lt;&gt;0,+(Y44/X44)*100,0)</f>
        <v>-1321.2239792317553</v>
      </c>
      <c r="AA44" s="33">
        <f>+AA37+AA43</f>
        <v>-21831792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257735317</v>
      </c>
      <c r="D45" s="42">
        <f t="shared" si="6"/>
        <v>0</v>
      </c>
      <c r="E45" s="43">
        <f t="shared" si="6"/>
        <v>-393177504</v>
      </c>
      <c r="F45" s="44">
        <f t="shared" si="6"/>
        <v>180197712</v>
      </c>
      <c r="G45" s="44">
        <f t="shared" si="6"/>
        <v>8263313</v>
      </c>
      <c r="H45" s="44">
        <f t="shared" si="6"/>
        <v>-42670464</v>
      </c>
      <c r="I45" s="44">
        <f t="shared" si="6"/>
        <v>254479142</v>
      </c>
      <c r="J45" s="44">
        <f t="shared" si="6"/>
        <v>220071991</v>
      </c>
      <c r="K45" s="44">
        <f t="shared" si="6"/>
        <v>-5477283</v>
      </c>
      <c r="L45" s="44">
        <f t="shared" si="6"/>
        <v>-5220925</v>
      </c>
      <c r="M45" s="44">
        <f t="shared" si="6"/>
        <v>2616079</v>
      </c>
      <c r="N45" s="44">
        <f t="shared" si="6"/>
        <v>-8082129</v>
      </c>
      <c r="O45" s="44">
        <f t="shared" si="6"/>
        <v>-22746503</v>
      </c>
      <c r="P45" s="44">
        <f t="shared" si="6"/>
        <v>-2891282</v>
      </c>
      <c r="Q45" s="44">
        <f t="shared" si="6"/>
        <v>-3940385</v>
      </c>
      <c r="R45" s="44">
        <f t="shared" si="6"/>
        <v>-29578170</v>
      </c>
      <c r="S45" s="44">
        <f t="shared" si="6"/>
        <v>6686575</v>
      </c>
      <c r="T45" s="44">
        <f t="shared" si="6"/>
        <v>-16470948</v>
      </c>
      <c r="U45" s="44">
        <f t="shared" si="6"/>
        <v>-18039632</v>
      </c>
      <c r="V45" s="44">
        <f t="shared" si="6"/>
        <v>-27824005</v>
      </c>
      <c r="W45" s="44">
        <f t="shared" si="6"/>
        <v>154587687</v>
      </c>
      <c r="X45" s="44">
        <f t="shared" si="6"/>
        <v>180197712</v>
      </c>
      <c r="Y45" s="44">
        <f t="shared" si="6"/>
        <v>-25610025</v>
      </c>
      <c r="Z45" s="45">
        <f>+IF(X45&lt;&gt;0,+(Y45/X45)*100,0)</f>
        <v>-14.212181007048525</v>
      </c>
      <c r="AA45" s="46">
        <f>+AA26-AA44</f>
        <v>180197712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-29327166</v>
      </c>
      <c r="D47" s="18"/>
      <c r="E47" s="19"/>
      <c r="F47" s="20"/>
      <c r="G47" s="20"/>
      <c r="H47" s="20">
        <v>-10980237</v>
      </c>
      <c r="I47" s="20">
        <v>-29711104</v>
      </c>
      <c r="J47" s="20">
        <v>-40691341</v>
      </c>
      <c r="K47" s="20">
        <v>2339651</v>
      </c>
      <c r="L47" s="20">
        <v>227273</v>
      </c>
      <c r="M47" s="20">
        <v>-3605754</v>
      </c>
      <c r="N47" s="20">
        <v>-1038830</v>
      </c>
      <c r="O47" s="20">
        <v>-4647755</v>
      </c>
      <c r="P47" s="20">
        <v>1681945</v>
      </c>
      <c r="Q47" s="20"/>
      <c r="R47" s="20">
        <v>-2965810</v>
      </c>
      <c r="S47" s="20">
        <v>14833245</v>
      </c>
      <c r="T47" s="20">
        <v>-10240208</v>
      </c>
      <c r="U47" s="20"/>
      <c r="V47" s="20">
        <v>4593037</v>
      </c>
      <c r="W47" s="20">
        <v>-40102944</v>
      </c>
      <c r="X47" s="20"/>
      <c r="Y47" s="20">
        <v>-40102944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-29327166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-10980237</v>
      </c>
      <c r="I50" s="52">
        <f t="shared" si="7"/>
        <v>-29711104</v>
      </c>
      <c r="J50" s="52">
        <f t="shared" si="7"/>
        <v>-40691341</v>
      </c>
      <c r="K50" s="52">
        <f t="shared" si="7"/>
        <v>2339651</v>
      </c>
      <c r="L50" s="52">
        <f t="shared" si="7"/>
        <v>227273</v>
      </c>
      <c r="M50" s="52">
        <f t="shared" si="7"/>
        <v>-3605754</v>
      </c>
      <c r="N50" s="52">
        <f t="shared" si="7"/>
        <v>-1038830</v>
      </c>
      <c r="O50" s="52">
        <f t="shared" si="7"/>
        <v>-4647755</v>
      </c>
      <c r="P50" s="52">
        <f t="shared" si="7"/>
        <v>1681945</v>
      </c>
      <c r="Q50" s="52">
        <f t="shared" si="7"/>
        <v>0</v>
      </c>
      <c r="R50" s="52">
        <f t="shared" si="7"/>
        <v>-2965810</v>
      </c>
      <c r="S50" s="52">
        <f t="shared" si="7"/>
        <v>14833245</v>
      </c>
      <c r="T50" s="52">
        <f t="shared" si="7"/>
        <v>-10240208</v>
      </c>
      <c r="U50" s="52">
        <f t="shared" si="7"/>
        <v>0</v>
      </c>
      <c r="V50" s="52">
        <f t="shared" si="7"/>
        <v>4593037</v>
      </c>
      <c r="W50" s="52">
        <f t="shared" si="7"/>
        <v>-40102944</v>
      </c>
      <c r="X50" s="52">
        <f t="shared" si="7"/>
        <v>0</v>
      </c>
      <c r="Y50" s="52">
        <f t="shared" si="7"/>
        <v>-40102944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123499528</v>
      </c>
      <c r="D6" s="18"/>
      <c r="E6" s="19">
        <v>35023183</v>
      </c>
      <c r="F6" s="20">
        <v>22737761</v>
      </c>
      <c r="G6" s="20"/>
      <c r="H6" s="20">
        <v>4078962</v>
      </c>
      <c r="I6" s="20">
        <v>-4662914</v>
      </c>
      <c r="J6" s="20">
        <v>-583952</v>
      </c>
      <c r="K6" s="20">
        <v>10844486</v>
      </c>
      <c r="L6" s="20">
        <v>3822483</v>
      </c>
      <c r="M6" s="20">
        <v>2637713</v>
      </c>
      <c r="N6" s="20">
        <v>17304682</v>
      </c>
      <c r="O6" s="20">
        <v>4310415</v>
      </c>
      <c r="P6" s="20"/>
      <c r="Q6" s="20"/>
      <c r="R6" s="20">
        <v>4310415</v>
      </c>
      <c r="S6" s="20"/>
      <c r="T6" s="20"/>
      <c r="U6" s="20"/>
      <c r="V6" s="20"/>
      <c r="W6" s="20">
        <v>21031145</v>
      </c>
      <c r="X6" s="20">
        <v>22737761</v>
      </c>
      <c r="Y6" s="20">
        <v>-1706616</v>
      </c>
      <c r="Z6" s="21">
        <v>-7.5056466641548383</v>
      </c>
      <c r="AA6" s="22">
        <v>22737761</v>
      </c>
    </row>
    <row r="7" spans="1:27" x14ac:dyDescent="0.25">
      <c r="A7" s="23" t="s">
        <v>35</v>
      </c>
      <c r="B7" s="17" t="s">
        <v>32</v>
      </c>
      <c r="C7" s="18">
        <v>-8569767</v>
      </c>
      <c r="D7" s="18"/>
      <c r="E7" s="19">
        <v>-35638546</v>
      </c>
      <c r="F7" s="20">
        <v>-35630021</v>
      </c>
      <c r="G7" s="20"/>
      <c r="H7" s="20">
        <v>-255340</v>
      </c>
      <c r="I7" s="20">
        <v>1793675</v>
      </c>
      <c r="J7" s="20">
        <v>1538335</v>
      </c>
      <c r="K7" s="20">
        <v>-2187588</v>
      </c>
      <c r="L7" s="20">
        <v>-255754</v>
      </c>
      <c r="M7" s="20">
        <v>1465353</v>
      </c>
      <c r="N7" s="20">
        <v>-977989</v>
      </c>
      <c r="O7" s="20">
        <v>-192209</v>
      </c>
      <c r="P7" s="20"/>
      <c r="Q7" s="20"/>
      <c r="R7" s="20">
        <v>-192209</v>
      </c>
      <c r="S7" s="20"/>
      <c r="T7" s="20"/>
      <c r="U7" s="20"/>
      <c r="V7" s="20"/>
      <c r="W7" s="20">
        <v>368137</v>
      </c>
      <c r="X7" s="20">
        <v>-35630021</v>
      </c>
      <c r="Y7" s="20">
        <v>35998158</v>
      </c>
      <c r="Z7" s="21">
        <v>-101.03322139495792</v>
      </c>
      <c r="AA7" s="22">
        <v>-35630021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-1118241</v>
      </c>
      <c r="F10" s="20">
        <v>-1118241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-1118241</v>
      </c>
      <c r="Y10" s="20">
        <v>1118241</v>
      </c>
      <c r="Z10" s="21">
        <v>-100</v>
      </c>
      <c r="AA10" s="22">
        <v>-1118241</v>
      </c>
    </row>
    <row r="11" spans="1:27" x14ac:dyDescent="0.25">
      <c r="A11" s="23" t="s">
        <v>39</v>
      </c>
      <c r="B11" s="17" t="s">
        <v>32</v>
      </c>
      <c r="C11" s="18">
        <v>46352859</v>
      </c>
      <c r="D11" s="18"/>
      <c r="E11" s="19"/>
      <c r="F11" s="20"/>
      <c r="G11" s="24"/>
      <c r="H11" s="24">
        <v>836783</v>
      </c>
      <c r="I11" s="24">
        <v>790234</v>
      </c>
      <c r="J11" s="20">
        <v>1627017</v>
      </c>
      <c r="K11" s="24">
        <v>41692</v>
      </c>
      <c r="L11" s="24">
        <v>1207031</v>
      </c>
      <c r="M11" s="20">
        <v>702654</v>
      </c>
      <c r="N11" s="24">
        <v>1951377</v>
      </c>
      <c r="O11" s="24"/>
      <c r="P11" s="24"/>
      <c r="Q11" s="20"/>
      <c r="R11" s="24"/>
      <c r="S11" s="24"/>
      <c r="T11" s="20"/>
      <c r="U11" s="24"/>
      <c r="V11" s="24"/>
      <c r="W11" s="24">
        <v>3578394</v>
      </c>
      <c r="X11" s="20"/>
      <c r="Y11" s="24">
        <v>3578394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153466152</v>
      </c>
      <c r="D13" s="29">
        <f>SUM(D6:D12)</f>
        <v>0</v>
      </c>
      <c r="E13" s="30">
        <f t="shared" si="0"/>
        <v>-1733604</v>
      </c>
      <c r="F13" s="31">
        <f t="shared" si="0"/>
        <v>-14010501</v>
      </c>
      <c r="G13" s="31">
        <f t="shared" si="0"/>
        <v>0</v>
      </c>
      <c r="H13" s="31">
        <f t="shared" si="0"/>
        <v>4660405</v>
      </c>
      <c r="I13" s="31">
        <f t="shared" si="0"/>
        <v>-2079005</v>
      </c>
      <c r="J13" s="31">
        <f t="shared" si="0"/>
        <v>2581400</v>
      </c>
      <c r="K13" s="31">
        <f t="shared" si="0"/>
        <v>8698590</v>
      </c>
      <c r="L13" s="31">
        <f t="shared" si="0"/>
        <v>4773760</v>
      </c>
      <c r="M13" s="31">
        <f t="shared" si="0"/>
        <v>4805720</v>
      </c>
      <c r="N13" s="31">
        <f t="shared" si="0"/>
        <v>18278070</v>
      </c>
      <c r="O13" s="31">
        <f t="shared" si="0"/>
        <v>4118206</v>
      </c>
      <c r="P13" s="31">
        <f t="shared" si="0"/>
        <v>0</v>
      </c>
      <c r="Q13" s="31">
        <f t="shared" si="0"/>
        <v>0</v>
      </c>
      <c r="R13" s="31">
        <f t="shared" si="0"/>
        <v>4118206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24977676</v>
      </c>
      <c r="X13" s="31">
        <f t="shared" si="0"/>
        <v>-14010501</v>
      </c>
      <c r="Y13" s="31">
        <f t="shared" si="0"/>
        <v>38988177</v>
      </c>
      <c r="Z13" s="32">
        <f>+IF(X13&lt;&gt;0,+(Y13/X13)*100,0)</f>
        <v>-278.27825000690552</v>
      </c>
      <c r="AA13" s="33">
        <f>SUM(AA6:AA12)</f>
        <v>-14010501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182175232</v>
      </c>
      <c r="D17" s="18"/>
      <c r="E17" s="19">
        <v>3747736</v>
      </c>
      <c r="F17" s="20">
        <v>2880636</v>
      </c>
      <c r="G17" s="24"/>
      <c r="H17" s="24">
        <v>-5067592</v>
      </c>
      <c r="I17" s="24">
        <v>2521742</v>
      </c>
      <c r="J17" s="20">
        <v>-2545850</v>
      </c>
      <c r="K17" s="24">
        <v>214946</v>
      </c>
      <c r="L17" s="24"/>
      <c r="M17" s="20"/>
      <c r="N17" s="24">
        <v>214946</v>
      </c>
      <c r="O17" s="24"/>
      <c r="P17" s="24"/>
      <c r="Q17" s="20"/>
      <c r="R17" s="24"/>
      <c r="S17" s="24"/>
      <c r="T17" s="20"/>
      <c r="U17" s="24"/>
      <c r="V17" s="24"/>
      <c r="W17" s="24">
        <v>-2330904</v>
      </c>
      <c r="X17" s="20">
        <v>2880636</v>
      </c>
      <c r="Y17" s="24">
        <v>-5211540</v>
      </c>
      <c r="Z17" s="25">
        <v>-180.91629765093543</v>
      </c>
      <c r="AA17" s="26">
        <v>2880636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182175232</v>
      </c>
      <c r="D25" s="29">
        <f t="shared" ref="D25:Y25" si="1">SUM(D15:D24)</f>
        <v>0</v>
      </c>
      <c r="E25" s="35">
        <f t="shared" si="1"/>
        <v>3747736</v>
      </c>
      <c r="F25" s="36">
        <f t="shared" si="1"/>
        <v>2880636</v>
      </c>
      <c r="G25" s="36">
        <f t="shared" si="1"/>
        <v>0</v>
      </c>
      <c r="H25" s="36">
        <f t="shared" si="1"/>
        <v>-5067592</v>
      </c>
      <c r="I25" s="36">
        <f t="shared" si="1"/>
        <v>2521742</v>
      </c>
      <c r="J25" s="36">
        <f t="shared" si="1"/>
        <v>-2545850</v>
      </c>
      <c r="K25" s="36">
        <f t="shared" si="1"/>
        <v>214946</v>
      </c>
      <c r="L25" s="36">
        <f t="shared" si="1"/>
        <v>0</v>
      </c>
      <c r="M25" s="36">
        <f t="shared" si="1"/>
        <v>0</v>
      </c>
      <c r="N25" s="36">
        <f t="shared" si="1"/>
        <v>214946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-2330904</v>
      </c>
      <c r="X25" s="36">
        <f t="shared" si="1"/>
        <v>2880636</v>
      </c>
      <c r="Y25" s="36">
        <f t="shared" si="1"/>
        <v>-5211540</v>
      </c>
      <c r="Z25" s="37">
        <f>+IF(X25&lt;&gt;0,+(Y25/X25)*100,0)</f>
        <v>-180.91629765093543</v>
      </c>
      <c r="AA25" s="38">
        <f>SUM(AA15:AA24)</f>
        <v>2880636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335641384</v>
      </c>
      <c r="D26" s="29">
        <f>+D13+D25</f>
        <v>0</v>
      </c>
      <c r="E26" s="30">
        <f t="shared" si="2"/>
        <v>2014132</v>
      </c>
      <c r="F26" s="31">
        <f t="shared" si="2"/>
        <v>-11129865</v>
      </c>
      <c r="G26" s="31">
        <f t="shared" si="2"/>
        <v>0</v>
      </c>
      <c r="H26" s="31">
        <f t="shared" si="2"/>
        <v>-407187</v>
      </c>
      <c r="I26" s="31">
        <f t="shared" si="2"/>
        <v>442737</v>
      </c>
      <c r="J26" s="31">
        <f t="shared" si="2"/>
        <v>35550</v>
      </c>
      <c r="K26" s="31">
        <f t="shared" si="2"/>
        <v>8913536</v>
      </c>
      <c r="L26" s="31">
        <f t="shared" si="2"/>
        <v>4773760</v>
      </c>
      <c r="M26" s="31">
        <f t="shared" si="2"/>
        <v>4805720</v>
      </c>
      <c r="N26" s="31">
        <f t="shared" si="2"/>
        <v>18493016</v>
      </c>
      <c r="O26" s="31">
        <f t="shared" si="2"/>
        <v>4118206</v>
      </c>
      <c r="P26" s="31">
        <f t="shared" si="2"/>
        <v>0</v>
      </c>
      <c r="Q26" s="31">
        <f t="shared" si="2"/>
        <v>0</v>
      </c>
      <c r="R26" s="31">
        <f t="shared" si="2"/>
        <v>4118206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22646772</v>
      </c>
      <c r="X26" s="31">
        <f t="shared" si="2"/>
        <v>-11129865</v>
      </c>
      <c r="Y26" s="31">
        <f t="shared" si="2"/>
        <v>33776637</v>
      </c>
      <c r="Z26" s="32">
        <f>+IF(X26&lt;&gt;0,+(Y26/X26)*100,0)</f>
        <v>-303.4775084872997</v>
      </c>
      <c r="AA26" s="33">
        <f>+AA13+AA25</f>
        <v>-11129865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-48400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>
        <v>-707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-708</v>
      </c>
      <c r="X31" s="20"/>
      <c r="Y31" s="20">
        <v>-708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189086137</v>
      </c>
      <c r="D32" s="18"/>
      <c r="E32" s="19">
        <v>6562765</v>
      </c>
      <c r="F32" s="20">
        <v>7410477</v>
      </c>
      <c r="G32" s="20"/>
      <c r="H32" s="20">
        <v>6373977</v>
      </c>
      <c r="I32" s="20">
        <v>482340</v>
      </c>
      <c r="J32" s="20">
        <v>6856317</v>
      </c>
      <c r="K32" s="20">
        <v>5377284</v>
      </c>
      <c r="L32" s="20">
        <v>9277038</v>
      </c>
      <c r="M32" s="20">
        <v>5070626</v>
      </c>
      <c r="N32" s="20">
        <v>19724948</v>
      </c>
      <c r="O32" s="20">
        <v>29046</v>
      </c>
      <c r="P32" s="20"/>
      <c r="Q32" s="20"/>
      <c r="R32" s="20">
        <v>29046</v>
      </c>
      <c r="S32" s="20"/>
      <c r="T32" s="20"/>
      <c r="U32" s="20"/>
      <c r="V32" s="20"/>
      <c r="W32" s="20">
        <v>26610311</v>
      </c>
      <c r="X32" s="20">
        <v>7410477</v>
      </c>
      <c r="Y32" s="20">
        <v>19199834</v>
      </c>
      <c r="Z32" s="21">
        <v>259.09039323649472</v>
      </c>
      <c r="AA32" s="22">
        <v>7410477</v>
      </c>
    </row>
    <row r="33" spans="1:27" x14ac:dyDescent="0.25">
      <c r="A33" s="23" t="s">
        <v>60</v>
      </c>
      <c r="B33" s="17" t="s">
        <v>32</v>
      </c>
      <c r="C33" s="18">
        <v>8590000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38687819</v>
      </c>
      <c r="D35" s="18"/>
      <c r="E35" s="19"/>
      <c r="F35" s="20"/>
      <c r="G35" s="20"/>
      <c r="H35" s="20">
        <v>616967</v>
      </c>
      <c r="I35" s="20">
        <v>479369</v>
      </c>
      <c r="J35" s="20">
        <v>1096336</v>
      </c>
      <c r="K35" s="20">
        <v>505063</v>
      </c>
      <c r="L35" s="20">
        <v>527106</v>
      </c>
      <c r="M35" s="20">
        <v>613171</v>
      </c>
      <c r="N35" s="20">
        <v>1645340</v>
      </c>
      <c r="O35" s="20">
        <v>574900</v>
      </c>
      <c r="P35" s="20"/>
      <c r="Q35" s="20"/>
      <c r="R35" s="20">
        <v>574900</v>
      </c>
      <c r="S35" s="20"/>
      <c r="T35" s="20"/>
      <c r="U35" s="20"/>
      <c r="V35" s="20"/>
      <c r="W35" s="20">
        <v>3316576</v>
      </c>
      <c r="X35" s="20"/>
      <c r="Y35" s="20">
        <v>3316576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236315556</v>
      </c>
      <c r="D37" s="29">
        <f t="shared" ref="D37:Y37" si="3">SUM(D29:D36)</f>
        <v>0</v>
      </c>
      <c r="E37" s="30">
        <f t="shared" si="3"/>
        <v>6562765</v>
      </c>
      <c r="F37" s="31">
        <f t="shared" si="3"/>
        <v>7410477</v>
      </c>
      <c r="G37" s="31">
        <f t="shared" si="3"/>
        <v>0</v>
      </c>
      <c r="H37" s="31">
        <f t="shared" si="3"/>
        <v>6990944</v>
      </c>
      <c r="I37" s="31">
        <f t="shared" si="3"/>
        <v>961709</v>
      </c>
      <c r="J37" s="31">
        <f t="shared" si="3"/>
        <v>7952653</v>
      </c>
      <c r="K37" s="31">
        <f t="shared" si="3"/>
        <v>5882347</v>
      </c>
      <c r="L37" s="31">
        <f t="shared" si="3"/>
        <v>9804143</v>
      </c>
      <c r="M37" s="31">
        <f t="shared" si="3"/>
        <v>5683090</v>
      </c>
      <c r="N37" s="31">
        <f t="shared" si="3"/>
        <v>21369580</v>
      </c>
      <c r="O37" s="31">
        <f t="shared" si="3"/>
        <v>603946</v>
      </c>
      <c r="P37" s="31">
        <f t="shared" si="3"/>
        <v>0</v>
      </c>
      <c r="Q37" s="31">
        <f t="shared" si="3"/>
        <v>0</v>
      </c>
      <c r="R37" s="31">
        <f t="shared" si="3"/>
        <v>603946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29926179</v>
      </c>
      <c r="X37" s="31">
        <f t="shared" si="3"/>
        <v>7410477</v>
      </c>
      <c r="Y37" s="31">
        <f t="shared" si="3"/>
        <v>22515702</v>
      </c>
      <c r="Z37" s="32">
        <f>+IF(X37&lt;&gt;0,+(Y37/X37)*100,0)</f>
        <v>303.83606885224799</v>
      </c>
      <c r="AA37" s="33">
        <f>SUM(AA29:AA36)</f>
        <v>7410477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236315556</v>
      </c>
      <c r="D44" s="29">
        <f>+D37+D43</f>
        <v>0</v>
      </c>
      <c r="E44" s="30">
        <f t="shared" si="5"/>
        <v>6562765</v>
      </c>
      <c r="F44" s="31">
        <f t="shared" si="5"/>
        <v>7410477</v>
      </c>
      <c r="G44" s="31">
        <f t="shared" si="5"/>
        <v>0</v>
      </c>
      <c r="H44" s="31">
        <f t="shared" si="5"/>
        <v>6990944</v>
      </c>
      <c r="I44" s="31">
        <f t="shared" si="5"/>
        <v>961709</v>
      </c>
      <c r="J44" s="31">
        <f t="shared" si="5"/>
        <v>7952653</v>
      </c>
      <c r="K44" s="31">
        <f t="shared" si="5"/>
        <v>5882347</v>
      </c>
      <c r="L44" s="31">
        <f t="shared" si="5"/>
        <v>9804143</v>
      </c>
      <c r="M44" s="31">
        <f t="shared" si="5"/>
        <v>5683090</v>
      </c>
      <c r="N44" s="31">
        <f t="shared" si="5"/>
        <v>21369580</v>
      </c>
      <c r="O44" s="31">
        <f t="shared" si="5"/>
        <v>603946</v>
      </c>
      <c r="P44" s="31">
        <f t="shared" si="5"/>
        <v>0</v>
      </c>
      <c r="Q44" s="31">
        <f t="shared" si="5"/>
        <v>0</v>
      </c>
      <c r="R44" s="31">
        <f t="shared" si="5"/>
        <v>603946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29926179</v>
      </c>
      <c r="X44" s="31">
        <f t="shared" si="5"/>
        <v>7410477</v>
      </c>
      <c r="Y44" s="31">
        <f t="shared" si="5"/>
        <v>22515702</v>
      </c>
      <c r="Z44" s="32">
        <f>+IF(X44&lt;&gt;0,+(Y44/X44)*100,0)</f>
        <v>303.83606885224799</v>
      </c>
      <c r="AA44" s="33">
        <f>+AA37+AA43</f>
        <v>7410477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99325828</v>
      </c>
      <c r="D45" s="42">
        <f t="shared" si="6"/>
        <v>0</v>
      </c>
      <c r="E45" s="43">
        <f t="shared" si="6"/>
        <v>-4548633</v>
      </c>
      <c r="F45" s="44">
        <f t="shared" si="6"/>
        <v>-18540342</v>
      </c>
      <c r="G45" s="44">
        <f t="shared" si="6"/>
        <v>0</v>
      </c>
      <c r="H45" s="44">
        <f t="shared" si="6"/>
        <v>-7398131</v>
      </c>
      <c r="I45" s="44">
        <f t="shared" si="6"/>
        <v>-518972</v>
      </c>
      <c r="J45" s="44">
        <f t="shared" si="6"/>
        <v>-7917103</v>
      </c>
      <c r="K45" s="44">
        <f t="shared" si="6"/>
        <v>3031189</v>
      </c>
      <c r="L45" s="44">
        <f t="shared" si="6"/>
        <v>-5030383</v>
      </c>
      <c r="M45" s="44">
        <f t="shared" si="6"/>
        <v>-877370</v>
      </c>
      <c r="N45" s="44">
        <f t="shared" si="6"/>
        <v>-2876564</v>
      </c>
      <c r="O45" s="44">
        <f t="shared" si="6"/>
        <v>3514260</v>
      </c>
      <c r="P45" s="44">
        <f t="shared" si="6"/>
        <v>0</v>
      </c>
      <c r="Q45" s="44">
        <f t="shared" si="6"/>
        <v>0</v>
      </c>
      <c r="R45" s="44">
        <f t="shared" si="6"/>
        <v>3514260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-7279407</v>
      </c>
      <c r="X45" s="44">
        <f t="shared" si="6"/>
        <v>-18540342</v>
      </c>
      <c r="Y45" s="44">
        <f t="shared" si="6"/>
        <v>11260935</v>
      </c>
      <c r="Z45" s="45">
        <f>+IF(X45&lt;&gt;0,+(Y45/X45)*100,0)</f>
        <v>-60.737471833043855</v>
      </c>
      <c r="AA45" s="46">
        <f>+AA26-AA44</f>
        <v>-18540342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4555703</v>
      </c>
      <c r="D47" s="18"/>
      <c r="E47" s="19">
        <v>-4548633</v>
      </c>
      <c r="F47" s="20">
        <v>-18540342</v>
      </c>
      <c r="G47" s="20"/>
      <c r="H47" s="20"/>
      <c r="I47" s="20">
        <v>-3949747</v>
      </c>
      <c r="J47" s="20">
        <v>-3949747</v>
      </c>
      <c r="K47" s="20">
        <v>2420510</v>
      </c>
      <c r="L47" s="20">
        <v>-5887293</v>
      </c>
      <c r="M47" s="20">
        <v>-1216931</v>
      </c>
      <c r="N47" s="20">
        <v>-4683714</v>
      </c>
      <c r="O47" s="20">
        <v>3234073</v>
      </c>
      <c r="P47" s="20"/>
      <c r="Q47" s="20"/>
      <c r="R47" s="20">
        <v>3234073</v>
      </c>
      <c r="S47" s="20"/>
      <c r="T47" s="20"/>
      <c r="U47" s="20"/>
      <c r="V47" s="20"/>
      <c r="W47" s="20">
        <v>-5399388</v>
      </c>
      <c r="X47" s="20">
        <v>-18540342</v>
      </c>
      <c r="Y47" s="20">
        <v>13140954</v>
      </c>
      <c r="Z47" s="47">
        <v>-70.877624587507597</v>
      </c>
      <c r="AA47" s="22">
        <v>-18540342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4555703</v>
      </c>
      <c r="D50" s="50">
        <f t="shared" ref="D50:Y50" si="7">SUM(D47:D49)</f>
        <v>0</v>
      </c>
      <c r="E50" s="51">
        <f t="shared" si="7"/>
        <v>-4548633</v>
      </c>
      <c r="F50" s="52">
        <f t="shared" si="7"/>
        <v>-18540342</v>
      </c>
      <c r="G50" s="52">
        <f t="shared" si="7"/>
        <v>0</v>
      </c>
      <c r="H50" s="52">
        <f t="shared" si="7"/>
        <v>0</v>
      </c>
      <c r="I50" s="52">
        <f t="shared" si="7"/>
        <v>-3949747</v>
      </c>
      <c r="J50" s="52">
        <f t="shared" si="7"/>
        <v>-3949747</v>
      </c>
      <c r="K50" s="52">
        <f t="shared" si="7"/>
        <v>2420510</v>
      </c>
      <c r="L50" s="52">
        <f t="shared" si="7"/>
        <v>-5887293</v>
      </c>
      <c r="M50" s="52">
        <f t="shared" si="7"/>
        <v>-1216931</v>
      </c>
      <c r="N50" s="52">
        <f t="shared" si="7"/>
        <v>-4683714</v>
      </c>
      <c r="O50" s="52">
        <f t="shared" si="7"/>
        <v>3234073</v>
      </c>
      <c r="P50" s="52">
        <f t="shared" si="7"/>
        <v>0</v>
      </c>
      <c r="Q50" s="52">
        <f t="shared" si="7"/>
        <v>0</v>
      </c>
      <c r="R50" s="52">
        <f t="shared" si="7"/>
        <v>3234073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-5399388</v>
      </c>
      <c r="X50" s="52">
        <f t="shared" si="7"/>
        <v>-18540342</v>
      </c>
      <c r="Y50" s="52">
        <f t="shared" si="7"/>
        <v>13140954</v>
      </c>
      <c r="Z50" s="53">
        <f>+IF(X50&lt;&gt;0,+(Y50/X50)*100,0)</f>
        <v>-70.877624587507597</v>
      </c>
      <c r="AA50" s="54">
        <f>SUM(AA47:AA49)</f>
        <v>-18540342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-127262052</v>
      </c>
      <c r="D6" s="18"/>
      <c r="E6" s="19">
        <v>-114509071</v>
      </c>
      <c r="F6" s="20">
        <v>-170370461</v>
      </c>
      <c r="G6" s="20">
        <v>-130377873</v>
      </c>
      <c r="H6" s="20">
        <v>-1880436</v>
      </c>
      <c r="I6" s="20">
        <v>-5984326</v>
      </c>
      <c r="J6" s="20">
        <v>-138242635</v>
      </c>
      <c r="K6" s="20">
        <v>-4738160</v>
      </c>
      <c r="L6" s="20">
        <v>363229</v>
      </c>
      <c r="M6" s="20">
        <v>-5428674</v>
      </c>
      <c r="N6" s="20">
        <v>-9803605</v>
      </c>
      <c r="O6" s="20">
        <v>-2453819</v>
      </c>
      <c r="P6" s="20">
        <v>-4372896</v>
      </c>
      <c r="Q6" s="20">
        <v>11097</v>
      </c>
      <c r="R6" s="20">
        <v>-6815618</v>
      </c>
      <c r="S6" s="20">
        <v>-4815135</v>
      </c>
      <c r="T6" s="20">
        <v>-4172216</v>
      </c>
      <c r="U6" s="20">
        <v>-4419518</v>
      </c>
      <c r="V6" s="20">
        <v>-13406869</v>
      </c>
      <c r="W6" s="20">
        <v>-168268727</v>
      </c>
      <c r="X6" s="20">
        <v>-170370461</v>
      </c>
      <c r="Y6" s="20">
        <v>2101734</v>
      </c>
      <c r="Z6" s="21">
        <v>-1.233625822025568</v>
      </c>
      <c r="AA6" s="22">
        <v>-170370461</v>
      </c>
    </row>
    <row r="7" spans="1:27" x14ac:dyDescent="0.25">
      <c r="A7" s="23" t="s">
        <v>35</v>
      </c>
      <c r="B7" s="17" t="s">
        <v>32</v>
      </c>
      <c r="C7" s="18">
        <v>3680717</v>
      </c>
      <c r="D7" s="18"/>
      <c r="E7" s="19">
        <v>6159571</v>
      </c>
      <c r="F7" s="20">
        <v>6296811</v>
      </c>
      <c r="G7" s="20">
        <v>3620446</v>
      </c>
      <c r="H7" s="20">
        <v>-585345</v>
      </c>
      <c r="I7" s="20">
        <v>8241</v>
      </c>
      <c r="J7" s="20">
        <v>3043342</v>
      </c>
      <c r="K7" s="20">
        <v>-91524</v>
      </c>
      <c r="L7" s="20">
        <v>-7605</v>
      </c>
      <c r="M7" s="20">
        <v>76352</v>
      </c>
      <c r="N7" s="20">
        <v>-22777</v>
      </c>
      <c r="O7" s="20">
        <v>-120282</v>
      </c>
      <c r="P7" s="20">
        <v>-282707</v>
      </c>
      <c r="Q7" s="20">
        <v>62762</v>
      </c>
      <c r="R7" s="20">
        <v>-340227</v>
      </c>
      <c r="S7" s="20">
        <v>70398</v>
      </c>
      <c r="T7" s="20">
        <v>100703</v>
      </c>
      <c r="U7" s="20">
        <v>-118439</v>
      </c>
      <c r="V7" s="20">
        <v>52662</v>
      </c>
      <c r="W7" s="20">
        <v>2733000</v>
      </c>
      <c r="X7" s="20">
        <v>6296811</v>
      </c>
      <c r="Y7" s="20">
        <v>-3563811</v>
      </c>
      <c r="Z7" s="21">
        <v>-56.597077473025635</v>
      </c>
      <c r="AA7" s="22">
        <v>6296811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-56247</v>
      </c>
      <c r="D10" s="18"/>
      <c r="E10" s="19">
        <v>-69096</v>
      </c>
      <c r="F10" s="20">
        <v>-56247</v>
      </c>
      <c r="G10" s="20">
        <v>-56247</v>
      </c>
      <c r="H10" s="20"/>
      <c r="I10" s="20">
        <v>799650</v>
      </c>
      <c r="J10" s="20">
        <v>743403</v>
      </c>
      <c r="K10" s="20">
        <v>396050</v>
      </c>
      <c r="L10" s="20">
        <v>59200</v>
      </c>
      <c r="M10" s="20">
        <v>177500</v>
      </c>
      <c r="N10" s="20">
        <v>632750</v>
      </c>
      <c r="O10" s="20"/>
      <c r="P10" s="20"/>
      <c r="Q10" s="20"/>
      <c r="R10" s="20"/>
      <c r="S10" s="20"/>
      <c r="T10" s="20"/>
      <c r="U10" s="20">
        <v>-740875</v>
      </c>
      <c r="V10" s="20">
        <v>-740875</v>
      </c>
      <c r="W10" s="20">
        <v>635278</v>
      </c>
      <c r="X10" s="20">
        <v>-56247</v>
      </c>
      <c r="Y10" s="20">
        <v>691525</v>
      </c>
      <c r="Z10" s="21">
        <v>-1229.443348089676</v>
      </c>
      <c r="AA10" s="22">
        <v>-56247</v>
      </c>
    </row>
    <row r="11" spans="1:27" x14ac:dyDescent="0.25">
      <c r="A11" s="23" t="s">
        <v>39</v>
      </c>
      <c r="B11" s="17" t="s">
        <v>32</v>
      </c>
      <c r="C11" s="18">
        <v>-36924353</v>
      </c>
      <c r="D11" s="18"/>
      <c r="E11" s="19">
        <v>-37165366</v>
      </c>
      <c r="F11" s="20">
        <v>-36900134</v>
      </c>
      <c r="G11" s="24">
        <v>-36924354</v>
      </c>
      <c r="H11" s="24">
        <v>333421</v>
      </c>
      <c r="I11" s="24">
        <v>-309202</v>
      </c>
      <c r="J11" s="20">
        <v>-36900135</v>
      </c>
      <c r="K11" s="24"/>
      <c r="L11" s="24">
        <v>391547</v>
      </c>
      <c r="M11" s="20">
        <v>359429</v>
      </c>
      <c r="N11" s="24">
        <v>750976</v>
      </c>
      <c r="O11" s="24">
        <v>-364014</v>
      </c>
      <c r="P11" s="24">
        <v>374398</v>
      </c>
      <c r="Q11" s="20">
        <v>-309790</v>
      </c>
      <c r="R11" s="24">
        <v>-299406</v>
      </c>
      <c r="S11" s="24">
        <v>223078</v>
      </c>
      <c r="T11" s="20">
        <v>-85902</v>
      </c>
      <c r="U11" s="24">
        <v>52876</v>
      </c>
      <c r="V11" s="24">
        <v>190052</v>
      </c>
      <c r="W11" s="24">
        <v>-36258513</v>
      </c>
      <c r="X11" s="20">
        <v>-36900134</v>
      </c>
      <c r="Y11" s="24">
        <v>641621</v>
      </c>
      <c r="Z11" s="25">
        <v>-1.738803983747051</v>
      </c>
      <c r="AA11" s="26">
        <v>-36900134</v>
      </c>
    </row>
    <row r="12" spans="1:27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-160562484</v>
      </c>
      <c r="D13" s="29">
        <f>SUM(D6:D12)</f>
        <v>0</v>
      </c>
      <c r="E13" s="30">
        <f t="shared" si="0"/>
        <v>-145584511</v>
      </c>
      <c r="F13" s="31">
        <f t="shared" si="0"/>
        <v>-201030580</v>
      </c>
      <c r="G13" s="31">
        <f t="shared" si="0"/>
        <v>-163738577</v>
      </c>
      <c r="H13" s="31">
        <f t="shared" si="0"/>
        <v>-2132360</v>
      </c>
      <c r="I13" s="31">
        <f t="shared" si="0"/>
        <v>-5485637</v>
      </c>
      <c r="J13" s="31">
        <f t="shared" si="0"/>
        <v>-171356574</v>
      </c>
      <c r="K13" s="31">
        <f t="shared" si="0"/>
        <v>-4433634</v>
      </c>
      <c r="L13" s="31">
        <f t="shared" si="0"/>
        <v>806371</v>
      </c>
      <c r="M13" s="31">
        <f t="shared" si="0"/>
        <v>-4815393</v>
      </c>
      <c r="N13" s="31">
        <f t="shared" si="0"/>
        <v>-8442656</v>
      </c>
      <c r="O13" s="31">
        <f t="shared" si="0"/>
        <v>-2938115</v>
      </c>
      <c r="P13" s="31">
        <f t="shared" si="0"/>
        <v>-4281205</v>
      </c>
      <c r="Q13" s="31">
        <f t="shared" si="0"/>
        <v>-235931</v>
      </c>
      <c r="R13" s="31">
        <f t="shared" si="0"/>
        <v>-7455251</v>
      </c>
      <c r="S13" s="31">
        <f t="shared" si="0"/>
        <v>-4521659</v>
      </c>
      <c r="T13" s="31">
        <f t="shared" si="0"/>
        <v>-4157415</v>
      </c>
      <c r="U13" s="31">
        <f t="shared" si="0"/>
        <v>-5225956</v>
      </c>
      <c r="V13" s="31">
        <f t="shared" si="0"/>
        <v>-13905030</v>
      </c>
      <c r="W13" s="31">
        <f t="shared" si="0"/>
        <v>-201159511</v>
      </c>
      <c r="X13" s="31">
        <f t="shared" si="0"/>
        <v>-201030580</v>
      </c>
      <c r="Y13" s="31">
        <f t="shared" si="0"/>
        <v>-128931</v>
      </c>
      <c r="Z13" s="32">
        <f>+IF(X13&lt;&gt;0,+(Y13/X13)*100,0)</f>
        <v>6.4135018662334856E-2</v>
      </c>
      <c r="AA13" s="33">
        <f>SUM(AA6:AA12)</f>
        <v>-201030580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60439695</v>
      </c>
      <c r="D17" s="18"/>
      <c r="E17" s="19">
        <v>60585154</v>
      </c>
      <c r="F17" s="20">
        <v>73496160</v>
      </c>
      <c r="G17" s="24">
        <v>60276571</v>
      </c>
      <c r="H17" s="24">
        <v>14555051</v>
      </c>
      <c r="I17" s="24">
        <v>379277</v>
      </c>
      <c r="J17" s="20">
        <v>75210899</v>
      </c>
      <c r="K17" s="24">
        <v>151879</v>
      </c>
      <c r="L17" s="24">
        <v>-168789</v>
      </c>
      <c r="M17" s="20">
        <v>897959</v>
      </c>
      <c r="N17" s="24">
        <v>881049</v>
      </c>
      <c r="O17" s="24">
        <v>-174416</v>
      </c>
      <c r="P17" s="24">
        <v>-85617</v>
      </c>
      <c r="Q17" s="20">
        <v>409779</v>
      </c>
      <c r="R17" s="24">
        <v>149746</v>
      </c>
      <c r="S17" s="24">
        <v>-106098</v>
      </c>
      <c r="T17" s="20">
        <v>383208</v>
      </c>
      <c r="U17" s="24">
        <v>-6761510</v>
      </c>
      <c r="V17" s="24">
        <v>-6484400</v>
      </c>
      <c r="W17" s="24">
        <v>69757294</v>
      </c>
      <c r="X17" s="20">
        <v>73496160</v>
      </c>
      <c r="Y17" s="24">
        <v>-3738866</v>
      </c>
      <c r="Z17" s="25">
        <v>-5.0871582950728307</v>
      </c>
      <c r="AA17" s="26">
        <v>73496160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60439695</v>
      </c>
      <c r="D25" s="29">
        <f t="shared" ref="D25:Y25" si="1">SUM(D15:D24)</f>
        <v>0</v>
      </c>
      <c r="E25" s="35">
        <f t="shared" si="1"/>
        <v>60585154</v>
      </c>
      <c r="F25" s="36">
        <f t="shared" si="1"/>
        <v>73496160</v>
      </c>
      <c r="G25" s="36">
        <f t="shared" si="1"/>
        <v>60276571</v>
      </c>
      <c r="H25" s="36">
        <f t="shared" si="1"/>
        <v>14555051</v>
      </c>
      <c r="I25" s="36">
        <f t="shared" si="1"/>
        <v>379277</v>
      </c>
      <c r="J25" s="36">
        <f t="shared" si="1"/>
        <v>75210899</v>
      </c>
      <c r="K25" s="36">
        <f t="shared" si="1"/>
        <v>151879</v>
      </c>
      <c r="L25" s="36">
        <f t="shared" si="1"/>
        <v>-168789</v>
      </c>
      <c r="M25" s="36">
        <f t="shared" si="1"/>
        <v>897959</v>
      </c>
      <c r="N25" s="36">
        <f t="shared" si="1"/>
        <v>881049</v>
      </c>
      <c r="O25" s="36">
        <f t="shared" si="1"/>
        <v>-174416</v>
      </c>
      <c r="P25" s="36">
        <f t="shared" si="1"/>
        <v>-85617</v>
      </c>
      <c r="Q25" s="36">
        <f t="shared" si="1"/>
        <v>409779</v>
      </c>
      <c r="R25" s="36">
        <f t="shared" si="1"/>
        <v>149746</v>
      </c>
      <c r="S25" s="36">
        <f t="shared" si="1"/>
        <v>-106098</v>
      </c>
      <c r="T25" s="36">
        <f t="shared" si="1"/>
        <v>383208</v>
      </c>
      <c r="U25" s="36">
        <f t="shared" si="1"/>
        <v>-6761510</v>
      </c>
      <c r="V25" s="36">
        <f t="shared" si="1"/>
        <v>-6484400</v>
      </c>
      <c r="W25" s="36">
        <f t="shared" si="1"/>
        <v>69757294</v>
      </c>
      <c r="X25" s="36">
        <f t="shared" si="1"/>
        <v>73496160</v>
      </c>
      <c r="Y25" s="36">
        <f t="shared" si="1"/>
        <v>-3738866</v>
      </c>
      <c r="Z25" s="37">
        <f>+IF(X25&lt;&gt;0,+(Y25/X25)*100,0)</f>
        <v>-5.0871582950728307</v>
      </c>
      <c r="AA25" s="38">
        <f>SUM(AA15:AA24)</f>
        <v>73496160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-100122789</v>
      </c>
      <c r="D26" s="29">
        <f>+D13+D25</f>
        <v>0</v>
      </c>
      <c r="E26" s="30">
        <f t="shared" si="2"/>
        <v>-84999357</v>
      </c>
      <c r="F26" s="31">
        <f t="shared" si="2"/>
        <v>-127534420</v>
      </c>
      <c r="G26" s="31">
        <f t="shared" si="2"/>
        <v>-103462006</v>
      </c>
      <c r="H26" s="31">
        <f t="shared" si="2"/>
        <v>12422691</v>
      </c>
      <c r="I26" s="31">
        <f t="shared" si="2"/>
        <v>-5106360</v>
      </c>
      <c r="J26" s="31">
        <f t="shared" si="2"/>
        <v>-96145675</v>
      </c>
      <c r="K26" s="31">
        <f t="shared" si="2"/>
        <v>-4281755</v>
      </c>
      <c r="L26" s="31">
        <f t="shared" si="2"/>
        <v>637582</v>
      </c>
      <c r="M26" s="31">
        <f t="shared" si="2"/>
        <v>-3917434</v>
      </c>
      <c r="N26" s="31">
        <f t="shared" si="2"/>
        <v>-7561607</v>
      </c>
      <c r="O26" s="31">
        <f t="shared" si="2"/>
        <v>-3112531</v>
      </c>
      <c r="P26" s="31">
        <f t="shared" si="2"/>
        <v>-4366822</v>
      </c>
      <c r="Q26" s="31">
        <f t="shared" si="2"/>
        <v>173848</v>
      </c>
      <c r="R26" s="31">
        <f t="shared" si="2"/>
        <v>-7305505</v>
      </c>
      <c r="S26" s="31">
        <f t="shared" si="2"/>
        <v>-4627757</v>
      </c>
      <c r="T26" s="31">
        <f t="shared" si="2"/>
        <v>-3774207</v>
      </c>
      <c r="U26" s="31">
        <f t="shared" si="2"/>
        <v>-11987466</v>
      </c>
      <c r="V26" s="31">
        <f t="shared" si="2"/>
        <v>-20389430</v>
      </c>
      <c r="W26" s="31">
        <f t="shared" si="2"/>
        <v>-131402217</v>
      </c>
      <c r="X26" s="31">
        <f t="shared" si="2"/>
        <v>-127534420</v>
      </c>
      <c r="Y26" s="31">
        <f t="shared" si="2"/>
        <v>-3867797</v>
      </c>
      <c r="Z26" s="32">
        <f>+IF(X26&lt;&gt;0,+(Y26/X26)*100,0)</f>
        <v>3.032747551602148</v>
      </c>
      <c r="AA26" s="33">
        <f>+AA13+AA25</f>
        <v>-127534420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-24510</v>
      </c>
      <c r="D31" s="18"/>
      <c r="E31" s="19">
        <v>-23804</v>
      </c>
      <c r="F31" s="20">
        <v>-24510</v>
      </c>
      <c r="G31" s="20">
        <v>-24510</v>
      </c>
      <c r="H31" s="20"/>
      <c r="I31" s="20">
        <v>-1000</v>
      </c>
      <c r="J31" s="20">
        <v>-25510</v>
      </c>
      <c r="K31" s="20"/>
      <c r="L31" s="20"/>
      <c r="M31" s="20"/>
      <c r="N31" s="20"/>
      <c r="O31" s="20"/>
      <c r="P31" s="20"/>
      <c r="Q31" s="20">
        <v>-1032</v>
      </c>
      <c r="R31" s="20">
        <v>-1032</v>
      </c>
      <c r="S31" s="20"/>
      <c r="T31" s="20"/>
      <c r="U31" s="20"/>
      <c r="V31" s="20"/>
      <c r="W31" s="20">
        <v>-26542</v>
      </c>
      <c r="X31" s="20">
        <v>-24510</v>
      </c>
      <c r="Y31" s="20">
        <v>-2032</v>
      </c>
      <c r="Z31" s="21">
        <v>8.2904936760505912</v>
      </c>
      <c r="AA31" s="22">
        <v>-24510</v>
      </c>
    </row>
    <row r="32" spans="1:27" x14ac:dyDescent="0.25">
      <c r="A32" s="23" t="s">
        <v>59</v>
      </c>
      <c r="B32" s="17" t="s">
        <v>32</v>
      </c>
      <c r="C32" s="18">
        <v>1797047</v>
      </c>
      <c r="D32" s="18"/>
      <c r="E32" s="19">
        <v>-51674</v>
      </c>
      <c r="F32" s="20">
        <v>1797046</v>
      </c>
      <c r="G32" s="20">
        <v>-46509</v>
      </c>
      <c r="H32" s="20">
        <v>757</v>
      </c>
      <c r="I32" s="20">
        <v>20</v>
      </c>
      <c r="J32" s="20">
        <v>-45732</v>
      </c>
      <c r="K32" s="20">
        <v>4882</v>
      </c>
      <c r="L32" s="20">
        <v>1</v>
      </c>
      <c r="M32" s="20">
        <v>1</v>
      </c>
      <c r="N32" s="20">
        <v>4884</v>
      </c>
      <c r="O32" s="20">
        <v>750</v>
      </c>
      <c r="P32" s="20">
        <v>-17410</v>
      </c>
      <c r="Q32" s="20">
        <v>1264</v>
      </c>
      <c r="R32" s="20">
        <v>-15396</v>
      </c>
      <c r="S32" s="20">
        <v>202</v>
      </c>
      <c r="T32" s="20">
        <v>696</v>
      </c>
      <c r="U32" s="20">
        <v>218</v>
      </c>
      <c r="V32" s="20">
        <v>1116</v>
      </c>
      <c r="W32" s="20">
        <v>-55128</v>
      </c>
      <c r="X32" s="20">
        <v>1797046</v>
      </c>
      <c r="Y32" s="20">
        <v>-1852174</v>
      </c>
      <c r="Z32" s="21">
        <v>-103.06770110503571</v>
      </c>
      <c r="AA32" s="22">
        <v>1797046</v>
      </c>
    </row>
    <row r="33" spans="1:27" x14ac:dyDescent="0.25">
      <c r="A33" s="23" t="s">
        <v>60</v>
      </c>
      <c r="B33" s="17" t="s">
        <v>32</v>
      </c>
      <c r="C33" s="18">
        <v>-16277283</v>
      </c>
      <c r="D33" s="18"/>
      <c r="E33" s="19">
        <v>-16277283</v>
      </c>
      <c r="F33" s="20">
        <v>-16277283</v>
      </c>
      <c r="G33" s="20">
        <v>-15777283</v>
      </c>
      <c r="H33" s="20"/>
      <c r="I33" s="20">
        <v>-652964</v>
      </c>
      <c r="J33" s="20">
        <v>-16430247</v>
      </c>
      <c r="K33" s="20"/>
      <c r="L33" s="20">
        <v>2583067</v>
      </c>
      <c r="M33" s="20">
        <v>-1249750</v>
      </c>
      <c r="N33" s="20">
        <v>1333317</v>
      </c>
      <c r="O33" s="20"/>
      <c r="P33" s="20"/>
      <c r="Q33" s="20">
        <v>3159750</v>
      </c>
      <c r="R33" s="20">
        <v>3159750</v>
      </c>
      <c r="S33" s="20"/>
      <c r="T33" s="20">
        <v>-639026</v>
      </c>
      <c r="U33" s="20">
        <v>-1494073</v>
      </c>
      <c r="V33" s="20">
        <v>-2133099</v>
      </c>
      <c r="W33" s="20">
        <v>-14070279</v>
      </c>
      <c r="X33" s="20">
        <v>-16277283</v>
      </c>
      <c r="Y33" s="20">
        <v>2207004</v>
      </c>
      <c r="Z33" s="21">
        <v>-13.558798480065745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427937</v>
      </c>
      <c r="D35" s="18"/>
      <c r="E35" s="19">
        <v>321245</v>
      </c>
      <c r="F35" s="20">
        <v>427937</v>
      </c>
      <c r="G35" s="20">
        <v>439455</v>
      </c>
      <c r="H35" s="20">
        <v>-17873</v>
      </c>
      <c r="I35" s="20">
        <v>-3438</v>
      </c>
      <c r="J35" s="20">
        <v>418144</v>
      </c>
      <c r="K35" s="20">
        <v>-9624</v>
      </c>
      <c r="L35" s="20">
        <v>45367</v>
      </c>
      <c r="M35" s="20">
        <v>8576</v>
      </c>
      <c r="N35" s="20">
        <v>44319</v>
      </c>
      <c r="O35" s="20">
        <v>5208</v>
      </c>
      <c r="P35" s="20">
        <v>-19781</v>
      </c>
      <c r="Q35" s="20">
        <v>-37909</v>
      </c>
      <c r="R35" s="20">
        <v>-52482</v>
      </c>
      <c r="S35" s="20">
        <v>11319</v>
      </c>
      <c r="T35" s="20">
        <v>13084</v>
      </c>
      <c r="U35" s="20">
        <v>32154</v>
      </c>
      <c r="V35" s="20">
        <v>56557</v>
      </c>
      <c r="W35" s="20">
        <v>466538</v>
      </c>
      <c r="X35" s="20">
        <v>427937</v>
      </c>
      <c r="Y35" s="20">
        <v>38601</v>
      </c>
      <c r="Z35" s="21">
        <v>9.0202529811631162</v>
      </c>
      <c r="AA35" s="22">
        <v>427937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-14076809</v>
      </c>
      <c r="D37" s="29">
        <f t="shared" ref="D37:Y37" si="3">SUM(D29:D36)</f>
        <v>0</v>
      </c>
      <c r="E37" s="30">
        <f t="shared" si="3"/>
        <v>-16031516</v>
      </c>
      <c r="F37" s="31">
        <f t="shared" si="3"/>
        <v>-14076810</v>
      </c>
      <c r="G37" s="31">
        <f t="shared" si="3"/>
        <v>-15408847</v>
      </c>
      <c r="H37" s="31">
        <f t="shared" si="3"/>
        <v>-17116</v>
      </c>
      <c r="I37" s="31">
        <f t="shared" si="3"/>
        <v>-657382</v>
      </c>
      <c r="J37" s="31">
        <f t="shared" si="3"/>
        <v>-16083345</v>
      </c>
      <c r="K37" s="31">
        <f t="shared" si="3"/>
        <v>-4742</v>
      </c>
      <c r="L37" s="31">
        <f t="shared" si="3"/>
        <v>2628435</v>
      </c>
      <c r="M37" s="31">
        <f t="shared" si="3"/>
        <v>-1241173</v>
      </c>
      <c r="N37" s="31">
        <f t="shared" si="3"/>
        <v>1382520</v>
      </c>
      <c r="O37" s="31">
        <f t="shared" si="3"/>
        <v>5958</v>
      </c>
      <c r="P37" s="31">
        <f t="shared" si="3"/>
        <v>-37191</v>
      </c>
      <c r="Q37" s="31">
        <f t="shared" si="3"/>
        <v>3122073</v>
      </c>
      <c r="R37" s="31">
        <f t="shared" si="3"/>
        <v>3090840</v>
      </c>
      <c r="S37" s="31">
        <f t="shared" si="3"/>
        <v>11521</v>
      </c>
      <c r="T37" s="31">
        <f t="shared" si="3"/>
        <v>-625246</v>
      </c>
      <c r="U37" s="31">
        <f t="shared" si="3"/>
        <v>-1461701</v>
      </c>
      <c r="V37" s="31">
        <f t="shared" si="3"/>
        <v>-2075426</v>
      </c>
      <c r="W37" s="31">
        <f t="shared" si="3"/>
        <v>-13685411</v>
      </c>
      <c r="X37" s="31">
        <f t="shared" si="3"/>
        <v>-14076810</v>
      </c>
      <c r="Y37" s="31">
        <f t="shared" si="3"/>
        <v>391399</v>
      </c>
      <c r="Z37" s="32">
        <f>+IF(X37&lt;&gt;0,+(Y37/X37)*100,0)</f>
        <v>-2.7804523894262978</v>
      </c>
      <c r="AA37" s="33">
        <f>SUM(AA29:AA36)</f>
        <v>-14076810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-14076809</v>
      </c>
      <c r="D44" s="29">
        <f>+D37+D43</f>
        <v>0</v>
      </c>
      <c r="E44" s="30">
        <f t="shared" si="5"/>
        <v>-16031516</v>
      </c>
      <c r="F44" s="31">
        <f t="shared" si="5"/>
        <v>-14076810</v>
      </c>
      <c r="G44" s="31">
        <f t="shared" si="5"/>
        <v>-15408847</v>
      </c>
      <c r="H44" s="31">
        <f t="shared" si="5"/>
        <v>-17116</v>
      </c>
      <c r="I44" s="31">
        <f t="shared" si="5"/>
        <v>-657382</v>
      </c>
      <c r="J44" s="31">
        <f t="shared" si="5"/>
        <v>-16083345</v>
      </c>
      <c r="K44" s="31">
        <f t="shared" si="5"/>
        <v>-4742</v>
      </c>
      <c r="L44" s="31">
        <f t="shared" si="5"/>
        <v>2628435</v>
      </c>
      <c r="M44" s="31">
        <f t="shared" si="5"/>
        <v>-1241173</v>
      </c>
      <c r="N44" s="31">
        <f t="shared" si="5"/>
        <v>1382520</v>
      </c>
      <c r="O44" s="31">
        <f t="shared" si="5"/>
        <v>5958</v>
      </c>
      <c r="P44" s="31">
        <f t="shared" si="5"/>
        <v>-37191</v>
      </c>
      <c r="Q44" s="31">
        <f t="shared" si="5"/>
        <v>3122073</v>
      </c>
      <c r="R44" s="31">
        <f t="shared" si="5"/>
        <v>3090840</v>
      </c>
      <c r="S44" s="31">
        <f t="shared" si="5"/>
        <v>11521</v>
      </c>
      <c r="T44" s="31">
        <f t="shared" si="5"/>
        <v>-625246</v>
      </c>
      <c r="U44" s="31">
        <f t="shared" si="5"/>
        <v>-1461701</v>
      </c>
      <c r="V44" s="31">
        <f t="shared" si="5"/>
        <v>-2075426</v>
      </c>
      <c r="W44" s="31">
        <f t="shared" si="5"/>
        <v>-13685411</v>
      </c>
      <c r="X44" s="31">
        <f t="shared" si="5"/>
        <v>-14076810</v>
      </c>
      <c r="Y44" s="31">
        <f t="shared" si="5"/>
        <v>391399</v>
      </c>
      <c r="Z44" s="32">
        <f>+IF(X44&lt;&gt;0,+(Y44/X44)*100,0)</f>
        <v>-2.7804523894262978</v>
      </c>
      <c r="AA44" s="33">
        <f>+AA37+AA43</f>
        <v>-14076810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-86045980</v>
      </c>
      <c r="D45" s="42">
        <f t="shared" si="6"/>
        <v>0</v>
      </c>
      <c r="E45" s="43">
        <f t="shared" si="6"/>
        <v>-68967841</v>
      </c>
      <c r="F45" s="44">
        <f t="shared" si="6"/>
        <v>-113457610</v>
      </c>
      <c r="G45" s="44">
        <f t="shared" si="6"/>
        <v>-88053159</v>
      </c>
      <c r="H45" s="44">
        <f t="shared" si="6"/>
        <v>12439807</v>
      </c>
      <c r="I45" s="44">
        <f t="shared" si="6"/>
        <v>-4448978</v>
      </c>
      <c r="J45" s="44">
        <f t="shared" si="6"/>
        <v>-80062330</v>
      </c>
      <c r="K45" s="44">
        <f t="shared" si="6"/>
        <v>-4277013</v>
      </c>
      <c r="L45" s="44">
        <f t="shared" si="6"/>
        <v>-1990853</v>
      </c>
      <c r="M45" s="44">
        <f t="shared" si="6"/>
        <v>-2676261</v>
      </c>
      <c r="N45" s="44">
        <f t="shared" si="6"/>
        <v>-8944127</v>
      </c>
      <c r="O45" s="44">
        <f t="shared" si="6"/>
        <v>-3118489</v>
      </c>
      <c r="P45" s="44">
        <f t="shared" si="6"/>
        <v>-4329631</v>
      </c>
      <c r="Q45" s="44">
        <f t="shared" si="6"/>
        <v>-2948225</v>
      </c>
      <c r="R45" s="44">
        <f t="shared" si="6"/>
        <v>-10396345</v>
      </c>
      <c r="S45" s="44">
        <f t="shared" si="6"/>
        <v>-4639278</v>
      </c>
      <c r="T45" s="44">
        <f t="shared" si="6"/>
        <v>-3148961</v>
      </c>
      <c r="U45" s="44">
        <f t="shared" si="6"/>
        <v>-10525765</v>
      </c>
      <c r="V45" s="44">
        <f t="shared" si="6"/>
        <v>-18314004</v>
      </c>
      <c r="W45" s="44">
        <f t="shared" si="6"/>
        <v>-117716806</v>
      </c>
      <c r="X45" s="44">
        <f t="shared" si="6"/>
        <v>-113457610</v>
      </c>
      <c r="Y45" s="44">
        <f t="shared" si="6"/>
        <v>-4259196</v>
      </c>
      <c r="Z45" s="45">
        <f>+IF(X45&lt;&gt;0,+(Y45/X45)*100,0)</f>
        <v>3.7539976384131486</v>
      </c>
      <c r="AA45" s="46">
        <f>+AA26-AA44</f>
        <v>-113457610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-87524032</v>
      </c>
      <c r="D47" s="18"/>
      <c r="E47" s="19">
        <v>-32570334</v>
      </c>
      <c r="F47" s="20">
        <v>-131205609</v>
      </c>
      <c r="G47" s="20">
        <v>-89372186</v>
      </c>
      <c r="H47" s="20">
        <v>-2032746</v>
      </c>
      <c r="I47" s="20">
        <v>-5276795</v>
      </c>
      <c r="J47" s="20">
        <v>-96681727</v>
      </c>
      <c r="K47" s="20">
        <v>-3805167</v>
      </c>
      <c r="L47" s="20">
        <v>-2105910</v>
      </c>
      <c r="M47" s="20">
        <v>-2440209</v>
      </c>
      <c r="N47" s="20">
        <v>-8351286</v>
      </c>
      <c r="O47" s="20">
        <v>-2555959</v>
      </c>
      <c r="P47" s="20">
        <v>-4642894</v>
      </c>
      <c r="Q47" s="20">
        <v>-2377157</v>
      </c>
      <c r="R47" s="20">
        <v>-9576010</v>
      </c>
      <c r="S47" s="20">
        <v>-4411737</v>
      </c>
      <c r="T47" s="20">
        <v>-2642720</v>
      </c>
      <c r="U47" s="20">
        <v>-2519911</v>
      </c>
      <c r="V47" s="20">
        <v>-9574368</v>
      </c>
      <c r="W47" s="20">
        <v>-124183391</v>
      </c>
      <c r="X47" s="20">
        <v>-131205609</v>
      </c>
      <c r="Y47" s="20">
        <v>7022218</v>
      </c>
      <c r="Z47" s="47">
        <v>-5.3520714956629636</v>
      </c>
      <c r="AA47" s="22">
        <v>-131205609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-87524032</v>
      </c>
      <c r="D50" s="50">
        <f t="shared" ref="D50:Y50" si="7">SUM(D47:D49)</f>
        <v>0</v>
      </c>
      <c r="E50" s="51">
        <f t="shared" si="7"/>
        <v>-32570334</v>
      </c>
      <c r="F50" s="52">
        <f t="shared" si="7"/>
        <v>-131205609</v>
      </c>
      <c r="G50" s="52">
        <f t="shared" si="7"/>
        <v>-89372186</v>
      </c>
      <c r="H50" s="52">
        <f t="shared" si="7"/>
        <v>-2032746</v>
      </c>
      <c r="I50" s="52">
        <f t="shared" si="7"/>
        <v>-5276795</v>
      </c>
      <c r="J50" s="52">
        <f t="shared" si="7"/>
        <v>-96681727</v>
      </c>
      <c r="K50" s="52">
        <f t="shared" si="7"/>
        <v>-3805167</v>
      </c>
      <c r="L50" s="52">
        <f t="shared" si="7"/>
        <v>-2105910</v>
      </c>
      <c r="M50" s="52">
        <f t="shared" si="7"/>
        <v>-2440209</v>
      </c>
      <c r="N50" s="52">
        <f t="shared" si="7"/>
        <v>-8351286</v>
      </c>
      <c r="O50" s="52">
        <f t="shared" si="7"/>
        <v>-2555959</v>
      </c>
      <c r="P50" s="52">
        <f t="shared" si="7"/>
        <v>-4642894</v>
      </c>
      <c r="Q50" s="52">
        <f t="shared" si="7"/>
        <v>-2377157</v>
      </c>
      <c r="R50" s="52">
        <f t="shared" si="7"/>
        <v>-9576010</v>
      </c>
      <c r="S50" s="52">
        <f t="shared" si="7"/>
        <v>-4411737</v>
      </c>
      <c r="T50" s="52">
        <f t="shared" si="7"/>
        <v>-2642720</v>
      </c>
      <c r="U50" s="52">
        <f t="shared" si="7"/>
        <v>-2519911</v>
      </c>
      <c r="V50" s="52">
        <f t="shared" si="7"/>
        <v>-9574368</v>
      </c>
      <c r="W50" s="52">
        <f t="shared" si="7"/>
        <v>-124183391</v>
      </c>
      <c r="X50" s="52">
        <f t="shared" si="7"/>
        <v>-131205609</v>
      </c>
      <c r="Y50" s="52">
        <f t="shared" si="7"/>
        <v>7022218</v>
      </c>
      <c r="Z50" s="53">
        <f>+IF(X50&lt;&gt;0,+(Y50/X50)*100,0)</f>
        <v>-5.3520714956629636</v>
      </c>
      <c r="AA50" s="54">
        <f>SUM(AA47:AA49)</f>
        <v>-131205609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5527015</v>
      </c>
      <c r="F6" s="20">
        <v>-5195765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-5195747</v>
      </c>
      <c r="Y6" s="20">
        <v>5195747</v>
      </c>
      <c r="Z6" s="21">
        <v>-100</v>
      </c>
      <c r="AA6" s="22">
        <v>-5195765</v>
      </c>
    </row>
    <row r="7" spans="1:27" x14ac:dyDescent="0.25">
      <c r="A7" s="23" t="s">
        <v>35</v>
      </c>
      <c r="B7" s="17" t="s">
        <v>32</v>
      </c>
      <c r="C7" s="18">
        <v>-17249593</v>
      </c>
      <c r="D7" s="18"/>
      <c r="E7" s="19">
        <v>73652563</v>
      </c>
      <c r="F7" s="20">
        <v>69436612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69436608</v>
      </c>
      <c r="Y7" s="20">
        <v>-69436608</v>
      </c>
      <c r="Z7" s="21">
        <v>-100</v>
      </c>
      <c r="AA7" s="22">
        <v>69436612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-640542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-999996</v>
      </c>
      <c r="Y10" s="20">
        <v>999996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265500</v>
      </c>
      <c r="F11" s="20">
        <v>13704075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13704084</v>
      </c>
      <c r="Y11" s="24">
        <v>-13704084</v>
      </c>
      <c r="Z11" s="25">
        <v>-100</v>
      </c>
      <c r="AA11" s="26">
        <v>13704075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-17249593</v>
      </c>
      <c r="D13" s="29">
        <f>SUM(D6:D12)</f>
        <v>0</v>
      </c>
      <c r="E13" s="30">
        <f t="shared" si="0"/>
        <v>78804536</v>
      </c>
      <c r="F13" s="31">
        <f t="shared" si="0"/>
        <v>76944922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76944949</v>
      </c>
      <c r="Y13" s="31">
        <f t="shared" si="0"/>
        <v>-76944949</v>
      </c>
      <c r="Z13" s="32">
        <f>+IF(X13&lt;&gt;0,+(Y13/X13)*100,0)</f>
        <v>-100</v>
      </c>
      <c r="AA13" s="33">
        <f>SUM(AA6:AA12)</f>
        <v>76944922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-61080929</v>
      </c>
      <c r="D17" s="18"/>
      <c r="E17" s="19">
        <v>86014701</v>
      </c>
      <c r="F17" s="20">
        <v>86014701</v>
      </c>
      <c r="G17" s="24"/>
      <c r="H17" s="24">
        <v>2372768</v>
      </c>
      <c r="I17" s="24"/>
      <c r="J17" s="20">
        <v>2372768</v>
      </c>
      <c r="K17" s="24">
        <v>492074</v>
      </c>
      <c r="L17" s="24">
        <v>999769</v>
      </c>
      <c r="M17" s="20"/>
      <c r="N17" s="24">
        <v>1491843</v>
      </c>
      <c r="O17" s="24">
        <v>731714</v>
      </c>
      <c r="P17" s="24">
        <v>861619</v>
      </c>
      <c r="Q17" s="20">
        <v>528008</v>
      </c>
      <c r="R17" s="24">
        <v>2121341</v>
      </c>
      <c r="S17" s="24">
        <v>2243000</v>
      </c>
      <c r="T17" s="20">
        <v>259509</v>
      </c>
      <c r="U17" s="24">
        <v>2646461</v>
      </c>
      <c r="V17" s="24">
        <v>5148970</v>
      </c>
      <c r="W17" s="24">
        <v>11134922</v>
      </c>
      <c r="X17" s="20">
        <v>86014692</v>
      </c>
      <c r="Y17" s="24">
        <v>-74879770</v>
      </c>
      <c r="Z17" s="25">
        <v>-87.05462783032462</v>
      </c>
      <c r="AA17" s="26">
        <v>86014701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86014701</v>
      </c>
      <c r="F25" s="36">
        <f t="shared" si="1"/>
        <v>86014701</v>
      </c>
      <c r="G25" s="36">
        <f t="shared" si="1"/>
        <v>0</v>
      </c>
      <c r="H25" s="36">
        <f t="shared" si="1"/>
        <v>2372768</v>
      </c>
      <c r="I25" s="36">
        <f t="shared" si="1"/>
        <v>0</v>
      </c>
      <c r="J25" s="36">
        <f t="shared" si="1"/>
        <v>2372768</v>
      </c>
      <c r="K25" s="36">
        <f t="shared" si="1"/>
        <v>492074</v>
      </c>
      <c r="L25" s="36">
        <f t="shared" si="1"/>
        <v>999769</v>
      </c>
      <c r="M25" s="36">
        <f t="shared" si="1"/>
        <v>0</v>
      </c>
      <c r="N25" s="36">
        <f t="shared" si="1"/>
        <v>1491843</v>
      </c>
      <c r="O25" s="36">
        <f t="shared" si="1"/>
        <v>731714</v>
      </c>
      <c r="P25" s="36">
        <f t="shared" si="1"/>
        <v>861619</v>
      </c>
      <c r="Q25" s="36">
        <f t="shared" si="1"/>
        <v>528008</v>
      </c>
      <c r="R25" s="36">
        <f t="shared" si="1"/>
        <v>2121341</v>
      </c>
      <c r="S25" s="36">
        <f t="shared" si="1"/>
        <v>2243000</v>
      </c>
      <c r="T25" s="36">
        <f t="shared" si="1"/>
        <v>259509</v>
      </c>
      <c r="U25" s="36">
        <f t="shared" si="1"/>
        <v>2646461</v>
      </c>
      <c r="V25" s="36">
        <f t="shared" si="1"/>
        <v>5148970</v>
      </c>
      <c r="W25" s="36">
        <f t="shared" si="1"/>
        <v>11134922</v>
      </c>
      <c r="X25" s="36">
        <f t="shared" si="1"/>
        <v>86014692</v>
      </c>
      <c r="Y25" s="36">
        <f t="shared" si="1"/>
        <v>-74879770</v>
      </c>
      <c r="Z25" s="37">
        <f>+IF(X25&lt;&gt;0,+(Y25/X25)*100,0)</f>
        <v>-87.05462783032462</v>
      </c>
      <c r="AA25" s="38">
        <f>SUM(AA15:AA24)</f>
        <v>86014701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-78330522</v>
      </c>
      <c r="D26" s="29">
        <f>+D13+D25</f>
        <v>0</v>
      </c>
      <c r="E26" s="30">
        <f t="shared" si="2"/>
        <v>164819237</v>
      </c>
      <c r="F26" s="31">
        <f t="shared" si="2"/>
        <v>162959623</v>
      </c>
      <c r="G26" s="31">
        <f t="shared" si="2"/>
        <v>0</v>
      </c>
      <c r="H26" s="31">
        <f t="shared" si="2"/>
        <v>2372768</v>
      </c>
      <c r="I26" s="31">
        <f t="shared" si="2"/>
        <v>0</v>
      </c>
      <c r="J26" s="31">
        <f t="shared" si="2"/>
        <v>2372768</v>
      </c>
      <c r="K26" s="31">
        <f t="shared" si="2"/>
        <v>492074</v>
      </c>
      <c r="L26" s="31">
        <f t="shared" si="2"/>
        <v>999769</v>
      </c>
      <c r="M26" s="31">
        <f t="shared" si="2"/>
        <v>0</v>
      </c>
      <c r="N26" s="31">
        <f t="shared" si="2"/>
        <v>1491843</v>
      </c>
      <c r="O26" s="31">
        <f t="shared" si="2"/>
        <v>731714</v>
      </c>
      <c r="P26" s="31">
        <f t="shared" si="2"/>
        <v>861619</v>
      </c>
      <c r="Q26" s="31">
        <f t="shared" si="2"/>
        <v>528008</v>
      </c>
      <c r="R26" s="31">
        <f t="shared" si="2"/>
        <v>2121341</v>
      </c>
      <c r="S26" s="31">
        <f t="shared" si="2"/>
        <v>2243000</v>
      </c>
      <c r="T26" s="31">
        <f t="shared" si="2"/>
        <v>259509</v>
      </c>
      <c r="U26" s="31">
        <f t="shared" si="2"/>
        <v>2646461</v>
      </c>
      <c r="V26" s="31">
        <f t="shared" si="2"/>
        <v>5148970</v>
      </c>
      <c r="W26" s="31">
        <f t="shared" si="2"/>
        <v>11134922</v>
      </c>
      <c r="X26" s="31">
        <f t="shared" si="2"/>
        <v>162959641</v>
      </c>
      <c r="Y26" s="31">
        <f t="shared" si="2"/>
        <v>-151824719</v>
      </c>
      <c r="Z26" s="32">
        <f>+IF(X26&lt;&gt;0,+(Y26/X26)*100,0)</f>
        <v>-93.16706766677278</v>
      </c>
      <c r="AA26" s="33">
        <f>+AA13+AA25</f>
        <v>162959623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>
        <v>-27363086</v>
      </c>
      <c r="F32" s="20">
        <v>-25589386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-25589364</v>
      </c>
      <c r="Y32" s="20">
        <v>25589364</v>
      </c>
      <c r="Z32" s="21">
        <v>-100</v>
      </c>
      <c r="AA32" s="22">
        <v>-25589386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73803</v>
      </c>
      <c r="F33" s="20">
        <v>73803</v>
      </c>
      <c r="G33" s="20">
        <v>73803</v>
      </c>
      <c r="H33" s="20"/>
      <c r="I33" s="20">
        <v>-294569</v>
      </c>
      <c r="J33" s="20">
        <v>-220766</v>
      </c>
      <c r="K33" s="20"/>
      <c r="L33" s="20">
        <v>-669393</v>
      </c>
      <c r="M33" s="20"/>
      <c r="N33" s="20">
        <v>-669393</v>
      </c>
      <c r="O33" s="20">
        <v>4000000</v>
      </c>
      <c r="P33" s="20"/>
      <c r="Q33" s="20">
        <v>-1598071</v>
      </c>
      <c r="R33" s="20">
        <v>2401929</v>
      </c>
      <c r="S33" s="20"/>
      <c r="T33" s="20"/>
      <c r="U33" s="20"/>
      <c r="V33" s="20"/>
      <c r="W33" s="20">
        <v>1511770</v>
      </c>
      <c r="X33" s="20">
        <v>73800</v>
      </c>
      <c r="Y33" s="20">
        <v>1437970</v>
      </c>
      <c r="Z33" s="21">
        <v>1948.468834688347</v>
      </c>
      <c r="AA33" s="22">
        <v>73803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18861709</v>
      </c>
      <c r="F35" s="20">
        <v>18636709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18636709</v>
      </c>
      <c r="Y35" s="20">
        <v>-18636709</v>
      </c>
      <c r="Z35" s="21">
        <v>-100</v>
      </c>
      <c r="AA35" s="22">
        <v>18636709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-8427574</v>
      </c>
      <c r="F37" s="31">
        <f t="shared" si="3"/>
        <v>-6878874</v>
      </c>
      <c r="G37" s="31">
        <f t="shared" si="3"/>
        <v>73803</v>
      </c>
      <c r="H37" s="31">
        <f t="shared" si="3"/>
        <v>0</v>
      </c>
      <c r="I37" s="31">
        <f t="shared" si="3"/>
        <v>-294569</v>
      </c>
      <c r="J37" s="31">
        <f t="shared" si="3"/>
        <v>-220766</v>
      </c>
      <c r="K37" s="31">
        <f t="shared" si="3"/>
        <v>0</v>
      </c>
      <c r="L37" s="31">
        <f t="shared" si="3"/>
        <v>-669393</v>
      </c>
      <c r="M37" s="31">
        <f t="shared" si="3"/>
        <v>0</v>
      </c>
      <c r="N37" s="31">
        <f t="shared" si="3"/>
        <v>-669393</v>
      </c>
      <c r="O37" s="31">
        <f t="shared" si="3"/>
        <v>4000000</v>
      </c>
      <c r="P37" s="31">
        <f t="shared" si="3"/>
        <v>0</v>
      </c>
      <c r="Q37" s="31">
        <f t="shared" si="3"/>
        <v>-1598071</v>
      </c>
      <c r="R37" s="31">
        <f t="shared" si="3"/>
        <v>2401929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1511770</v>
      </c>
      <c r="X37" s="31">
        <f t="shared" si="3"/>
        <v>-6878855</v>
      </c>
      <c r="Y37" s="31">
        <f t="shared" si="3"/>
        <v>8390625</v>
      </c>
      <c r="Z37" s="32">
        <f>+IF(X37&lt;&gt;0,+(Y37/X37)*100,0)</f>
        <v>-121.97705868200448</v>
      </c>
      <c r="AA37" s="33">
        <f>SUM(AA29:AA36)</f>
        <v>-6878874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100326000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100326000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91898426</v>
      </c>
      <c r="F44" s="31">
        <f t="shared" si="5"/>
        <v>-6878874</v>
      </c>
      <c r="G44" s="31">
        <f t="shared" si="5"/>
        <v>73803</v>
      </c>
      <c r="H44" s="31">
        <f t="shared" si="5"/>
        <v>0</v>
      </c>
      <c r="I44" s="31">
        <f t="shared" si="5"/>
        <v>-294569</v>
      </c>
      <c r="J44" s="31">
        <f t="shared" si="5"/>
        <v>-220766</v>
      </c>
      <c r="K44" s="31">
        <f t="shared" si="5"/>
        <v>0</v>
      </c>
      <c r="L44" s="31">
        <f t="shared" si="5"/>
        <v>-669393</v>
      </c>
      <c r="M44" s="31">
        <f t="shared" si="5"/>
        <v>0</v>
      </c>
      <c r="N44" s="31">
        <f t="shared" si="5"/>
        <v>-669393</v>
      </c>
      <c r="O44" s="31">
        <f t="shared" si="5"/>
        <v>4000000</v>
      </c>
      <c r="P44" s="31">
        <f t="shared" si="5"/>
        <v>0</v>
      </c>
      <c r="Q44" s="31">
        <f t="shared" si="5"/>
        <v>-1598071</v>
      </c>
      <c r="R44" s="31">
        <f t="shared" si="5"/>
        <v>2401929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1511770</v>
      </c>
      <c r="X44" s="31">
        <f t="shared" si="5"/>
        <v>-6878855</v>
      </c>
      <c r="Y44" s="31">
        <f t="shared" si="5"/>
        <v>8390625</v>
      </c>
      <c r="Z44" s="32">
        <f>+IF(X44&lt;&gt;0,+(Y44/X44)*100,0)</f>
        <v>-121.97705868200448</v>
      </c>
      <c r="AA44" s="33">
        <f>+AA37+AA43</f>
        <v>-6878874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-77112537</v>
      </c>
      <c r="D45" s="42">
        <f t="shared" si="6"/>
        <v>0</v>
      </c>
      <c r="E45" s="43">
        <f t="shared" si="6"/>
        <v>72920811</v>
      </c>
      <c r="F45" s="44">
        <f t="shared" si="6"/>
        <v>169838497</v>
      </c>
      <c r="G45" s="44">
        <f t="shared" si="6"/>
        <v>-73803</v>
      </c>
      <c r="H45" s="44">
        <f t="shared" si="6"/>
        <v>2372768</v>
      </c>
      <c r="I45" s="44">
        <f t="shared" si="6"/>
        <v>294569</v>
      </c>
      <c r="J45" s="44">
        <f t="shared" si="6"/>
        <v>2593534</v>
      </c>
      <c r="K45" s="44">
        <f t="shared" si="6"/>
        <v>492074</v>
      </c>
      <c r="L45" s="44">
        <f t="shared" si="6"/>
        <v>1669162</v>
      </c>
      <c r="M45" s="44">
        <f t="shared" si="6"/>
        <v>0</v>
      </c>
      <c r="N45" s="44">
        <f t="shared" si="6"/>
        <v>2161236</v>
      </c>
      <c r="O45" s="44">
        <f t="shared" si="6"/>
        <v>-3268286</v>
      </c>
      <c r="P45" s="44">
        <f t="shared" si="6"/>
        <v>861619</v>
      </c>
      <c r="Q45" s="44">
        <f t="shared" si="6"/>
        <v>2126079</v>
      </c>
      <c r="R45" s="44">
        <f t="shared" si="6"/>
        <v>-280588</v>
      </c>
      <c r="S45" s="44">
        <f t="shared" si="6"/>
        <v>2243000</v>
      </c>
      <c r="T45" s="44">
        <f t="shared" si="6"/>
        <v>259509</v>
      </c>
      <c r="U45" s="44">
        <f t="shared" si="6"/>
        <v>2646461</v>
      </c>
      <c r="V45" s="44">
        <f t="shared" si="6"/>
        <v>5148970</v>
      </c>
      <c r="W45" s="44">
        <f t="shared" si="6"/>
        <v>9623152</v>
      </c>
      <c r="X45" s="44">
        <f t="shared" si="6"/>
        <v>169838496</v>
      </c>
      <c r="Y45" s="44">
        <f t="shared" si="6"/>
        <v>-160215344</v>
      </c>
      <c r="Z45" s="45">
        <f>+IF(X45&lt;&gt;0,+(Y45/X45)*100,0)</f>
        <v>-94.333939462111118</v>
      </c>
      <c r="AA45" s="46">
        <f>+AA26-AA44</f>
        <v>169838497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-39045703</v>
      </c>
      <c r="F47" s="20">
        <v>61280297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61280292</v>
      </c>
      <c r="Y47" s="20">
        <v>-61280292</v>
      </c>
      <c r="Z47" s="47">
        <v>-100</v>
      </c>
      <c r="AA47" s="22">
        <v>61280297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-39045703</v>
      </c>
      <c r="F50" s="52">
        <f t="shared" si="7"/>
        <v>61280297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61280292</v>
      </c>
      <c r="Y50" s="52">
        <f t="shared" si="7"/>
        <v>-61280292</v>
      </c>
      <c r="Z50" s="53">
        <f>+IF(X50&lt;&gt;0,+(Y50/X50)*100,0)</f>
        <v>-100</v>
      </c>
      <c r="AA50" s="54">
        <f>SUM(AA47:AA49)</f>
        <v>61280297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162945</v>
      </c>
      <c r="J17" s="20">
        <v>162945</v>
      </c>
      <c r="K17" s="24">
        <v>869565</v>
      </c>
      <c r="L17" s="24"/>
      <c r="M17" s="20"/>
      <c r="N17" s="24">
        <v>869565</v>
      </c>
      <c r="O17" s="24"/>
      <c r="P17" s="24"/>
      <c r="Q17" s="20"/>
      <c r="R17" s="24"/>
      <c r="S17" s="24"/>
      <c r="T17" s="20"/>
      <c r="U17" s="24"/>
      <c r="V17" s="24"/>
      <c r="W17" s="24">
        <v>1032510</v>
      </c>
      <c r="X17" s="20"/>
      <c r="Y17" s="24">
        <v>1032510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162945</v>
      </c>
      <c r="J25" s="36">
        <f t="shared" si="1"/>
        <v>162945</v>
      </c>
      <c r="K25" s="36">
        <f t="shared" si="1"/>
        <v>869565</v>
      </c>
      <c r="L25" s="36">
        <f t="shared" si="1"/>
        <v>0</v>
      </c>
      <c r="M25" s="36">
        <f t="shared" si="1"/>
        <v>0</v>
      </c>
      <c r="N25" s="36">
        <f t="shared" si="1"/>
        <v>869565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1032510</v>
      </c>
      <c r="X25" s="36">
        <f t="shared" si="1"/>
        <v>0</v>
      </c>
      <c r="Y25" s="36">
        <f t="shared" si="1"/>
        <v>1032510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162945</v>
      </c>
      <c r="J26" s="31">
        <f t="shared" si="2"/>
        <v>162945</v>
      </c>
      <c r="K26" s="31">
        <f t="shared" si="2"/>
        <v>869565</v>
      </c>
      <c r="L26" s="31">
        <f t="shared" si="2"/>
        <v>0</v>
      </c>
      <c r="M26" s="31">
        <f t="shared" si="2"/>
        <v>0</v>
      </c>
      <c r="N26" s="31">
        <f t="shared" si="2"/>
        <v>869565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1032510</v>
      </c>
      <c r="X26" s="31">
        <f t="shared" si="2"/>
        <v>0</v>
      </c>
      <c r="Y26" s="31">
        <f t="shared" si="2"/>
        <v>1032510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162945</v>
      </c>
      <c r="J45" s="44">
        <f t="shared" si="6"/>
        <v>162945</v>
      </c>
      <c r="K45" s="44">
        <f t="shared" si="6"/>
        <v>869565</v>
      </c>
      <c r="L45" s="44">
        <f t="shared" si="6"/>
        <v>0</v>
      </c>
      <c r="M45" s="44">
        <f t="shared" si="6"/>
        <v>0</v>
      </c>
      <c r="N45" s="44">
        <f t="shared" si="6"/>
        <v>869565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1032510</v>
      </c>
      <c r="X45" s="44">
        <f t="shared" si="6"/>
        <v>0</v>
      </c>
      <c r="Y45" s="44">
        <f t="shared" si="6"/>
        <v>1032510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372668899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>
        <v>-212790707</v>
      </c>
      <c r="P7" s="20">
        <v>-9639457</v>
      </c>
      <c r="Q7" s="20">
        <v>-24297092</v>
      </c>
      <c r="R7" s="20">
        <v>-246727256</v>
      </c>
      <c r="S7" s="20">
        <v>-20349075</v>
      </c>
      <c r="T7" s="20">
        <v>-20860049</v>
      </c>
      <c r="U7" s="20"/>
      <c r="V7" s="20">
        <v>-41209124</v>
      </c>
      <c r="W7" s="20">
        <v>23201977</v>
      </c>
      <c r="X7" s="20">
        <v>372668899</v>
      </c>
      <c r="Y7" s="20">
        <v>-349466922</v>
      </c>
      <c r="Z7" s="21">
        <v>-93.774104288750962</v>
      </c>
      <c r="AA7" s="22">
        <v>372668899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>
        <v>-26400</v>
      </c>
      <c r="Q10" s="20"/>
      <c r="R10" s="20">
        <v>-26400</v>
      </c>
      <c r="S10" s="20"/>
      <c r="T10" s="20"/>
      <c r="U10" s="20"/>
      <c r="V10" s="20"/>
      <c r="W10" s="20">
        <v>400777</v>
      </c>
      <c r="X10" s="20"/>
      <c r="Y10" s="20">
        <v>400777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37076362</v>
      </c>
      <c r="Y12" s="20">
        <v>4368549</v>
      </c>
      <c r="Z12" s="21">
        <v>11.782571871533674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409745261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-212790707</v>
      </c>
      <c r="P13" s="31">
        <f t="shared" si="0"/>
        <v>-9665857</v>
      </c>
      <c r="Q13" s="31">
        <f t="shared" si="0"/>
        <v>-24297092</v>
      </c>
      <c r="R13" s="31">
        <f t="shared" si="0"/>
        <v>-246753656</v>
      </c>
      <c r="S13" s="31">
        <f t="shared" si="0"/>
        <v>-20349075</v>
      </c>
      <c r="T13" s="31">
        <f t="shared" si="0"/>
        <v>-20860049</v>
      </c>
      <c r="U13" s="31">
        <f t="shared" si="0"/>
        <v>0</v>
      </c>
      <c r="V13" s="31">
        <f t="shared" si="0"/>
        <v>-41209124</v>
      </c>
      <c r="W13" s="31">
        <f t="shared" si="0"/>
        <v>65047665</v>
      </c>
      <c r="X13" s="31">
        <f t="shared" si="0"/>
        <v>409745261</v>
      </c>
      <c r="Y13" s="31">
        <f t="shared" si="0"/>
        <v>-344697596</v>
      </c>
      <c r="Z13" s="32">
        <f>+IF(X13&lt;&gt;0,+(Y13/X13)*100,0)</f>
        <v>-84.124852392130535</v>
      </c>
      <c r="AA13" s="33">
        <f>SUM(AA6:AA12)</f>
        <v>409745261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631100413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>
        <v>-8958616</v>
      </c>
      <c r="Q17" s="20"/>
      <c r="R17" s="24">
        <v>-8958616</v>
      </c>
      <c r="S17" s="24"/>
      <c r="T17" s="20">
        <v>-8333965</v>
      </c>
      <c r="U17" s="24"/>
      <c r="V17" s="24">
        <v>-8333965</v>
      </c>
      <c r="W17" s="24">
        <v>731093461</v>
      </c>
      <c r="X17" s="20">
        <v>631100413</v>
      </c>
      <c r="Y17" s="24">
        <v>99993048</v>
      </c>
      <c r="Z17" s="25">
        <v>15.844237452590606</v>
      </c>
      <c r="AA17" s="26">
        <v>631100413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631100413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-8958616</v>
      </c>
      <c r="Q25" s="36">
        <f t="shared" si="1"/>
        <v>0</v>
      </c>
      <c r="R25" s="36">
        <f t="shared" si="1"/>
        <v>-8958616</v>
      </c>
      <c r="S25" s="36">
        <f t="shared" si="1"/>
        <v>0</v>
      </c>
      <c r="T25" s="36">
        <f t="shared" si="1"/>
        <v>-8333965</v>
      </c>
      <c r="U25" s="36">
        <f t="shared" si="1"/>
        <v>0</v>
      </c>
      <c r="V25" s="36">
        <f t="shared" si="1"/>
        <v>-8333965</v>
      </c>
      <c r="W25" s="36">
        <f t="shared" si="1"/>
        <v>731093461</v>
      </c>
      <c r="X25" s="36">
        <f t="shared" si="1"/>
        <v>631100413</v>
      </c>
      <c r="Y25" s="36">
        <f t="shared" si="1"/>
        <v>99993048</v>
      </c>
      <c r="Z25" s="37">
        <f>+IF(X25&lt;&gt;0,+(Y25/X25)*100,0)</f>
        <v>15.844237452590606</v>
      </c>
      <c r="AA25" s="38">
        <f>SUM(AA15:AA24)</f>
        <v>631100413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1040845674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-212790707</v>
      </c>
      <c r="P26" s="31">
        <f t="shared" si="2"/>
        <v>-18624473</v>
      </c>
      <c r="Q26" s="31">
        <f t="shared" si="2"/>
        <v>-24297092</v>
      </c>
      <c r="R26" s="31">
        <f t="shared" si="2"/>
        <v>-255712272</v>
      </c>
      <c r="S26" s="31">
        <f t="shared" si="2"/>
        <v>-20349075</v>
      </c>
      <c r="T26" s="31">
        <f t="shared" si="2"/>
        <v>-29194014</v>
      </c>
      <c r="U26" s="31">
        <f t="shared" si="2"/>
        <v>0</v>
      </c>
      <c r="V26" s="31">
        <f t="shared" si="2"/>
        <v>-49543089</v>
      </c>
      <c r="W26" s="31">
        <f t="shared" si="2"/>
        <v>796141126</v>
      </c>
      <c r="X26" s="31">
        <f t="shared" si="2"/>
        <v>1040845674</v>
      </c>
      <c r="Y26" s="31">
        <f t="shared" si="2"/>
        <v>-244704548</v>
      </c>
      <c r="Z26" s="32">
        <f>+IF(X26&lt;&gt;0,+(Y26/X26)*100,0)</f>
        <v>-23.510166215092518</v>
      </c>
      <c r="AA26" s="33">
        <f>+AA13+AA25</f>
        <v>1040845674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31500000</v>
      </c>
      <c r="Y31" s="20">
        <v>-31500000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4666958</v>
      </c>
      <c r="Y32" s="20">
        <v>-630418</v>
      </c>
      <c r="Z32" s="21">
        <v>-13.508113850606755</v>
      </c>
      <c r="AA32" s="22">
        <v>4666958</v>
      </c>
    </row>
    <row r="33" spans="1:27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>
        <v>950717</v>
      </c>
      <c r="P33" s="20">
        <v>-238336</v>
      </c>
      <c r="Q33" s="20">
        <v>6000000</v>
      </c>
      <c r="R33" s="20">
        <v>6712381</v>
      </c>
      <c r="S33" s="20"/>
      <c r="T33" s="20">
        <v>-594550</v>
      </c>
      <c r="U33" s="20"/>
      <c r="V33" s="20">
        <v>-594550</v>
      </c>
      <c r="W33" s="20">
        <v>-125107238</v>
      </c>
      <c r="X33" s="20">
        <v>-36691026</v>
      </c>
      <c r="Y33" s="20">
        <v>-88416212</v>
      </c>
      <c r="Z33" s="21">
        <v>240.97503296855206</v>
      </c>
      <c r="AA33" s="22">
        <v>-36691026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>
        <v>981573</v>
      </c>
      <c r="P35" s="20">
        <v>1829937</v>
      </c>
      <c r="Q35" s="20">
        <v>759331</v>
      </c>
      <c r="R35" s="20">
        <v>3570841</v>
      </c>
      <c r="S35" s="20">
        <v>795205</v>
      </c>
      <c r="T35" s="20">
        <v>710033</v>
      </c>
      <c r="U35" s="20"/>
      <c r="V35" s="20">
        <v>1505238</v>
      </c>
      <c r="W35" s="20">
        <v>88023036</v>
      </c>
      <c r="X35" s="20"/>
      <c r="Y35" s="20">
        <v>88023036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1932290</v>
      </c>
      <c r="P37" s="31">
        <f t="shared" si="3"/>
        <v>1591601</v>
      </c>
      <c r="Q37" s="31">
        <f t="shared" si="3"/>
        <v>6759331</v>
      </c>
      <c r="R37" s="31">
        <f t="shared" si="3"/>
        <v>10283222</v>
      </c>
      <c r="S37" s="31">
        <f t="shared" si="3"/>
        <v>795205</v>
      </c>
      <c r="T37" s="31">
        <f t="shared" si="3"/>
        <v>115483</v>
      </c>
      <c r="U37" s="31">
        <f t="shared" si="3"/>
        <v>0</v>
      </c>
      <c r="V37" s="31">
        <f t="shared" si="3"/>
        <v>910688</v>
      </c>
      <c r="W37" s="31">
        <f t="shared" si="3"/>
        <v>-33047662</v>
      </c>
      <c r="X37" s="31">
        <f t="shared" si="3"/>
        <v>-524068</v>
      </c>
      <c r="Y37" s="31">
        <f t="shared" si="3"/>
        <v>-32523594</v>
      </c>
      <c r="Z37" s="32">
        <f>+IF(X37&lt;&gt;0,+(Y37/X37)*100,0)</f>
        <v>6205.9873909492662</v>
      </c>
      <c r="AA37" s="33">
        <f>SUM(AA29:AA36)</f>
        <v>-524068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1932290</v>
      </c>
      <c r="P44" s="31">
        <f t="shared" si="5"/>
        <v>1591601</v>
      </c>
      <c r="Q44" s="31">
        <f t="shared" si="5"/>
        <v>6759331</v>
      </c>
      <c r="R44" s="31">
        <f t="shared" si="5"/>
        <v>10283222</v>
      </c>
      <c r="S44" s="31">
        <f t="shared" si="5"/>
        <v>795205</v>
      </c>
      <c r="T44" s="31">
        <f t="shared" si="5"/>
        <v>115483</v>
      </c>
      <c r="U44" s="31">
        <f t="shared" si="5"/>
        <v>0</v>
      </c>
      <c r="V44" s="31">
        <f t="shared" si="5"/>
        <v>910688</v>
      </c>
      <c r="W44" s="31">
        <f t="shared" si="5"/>
        <v>-33047662</v>
      </c>
      <c r="X44" s="31">
        <f t="shared" si="5"/>
        <v>-524068</v>
      </c>
      <c r="Y44" s="31">
        <f t="shared" si="5"/>
        <v>-32523594</v>
      </c>
      <c r="Z44" s="32">
        <f>+IF(X44&lt;&gt;0,+(Y44/X44)*100,0)</f>
        <v>6205.9873909492662</v>
      </c>
      <c r="AA44" s="33">
        <f>+AA37+AA43</f>
        <v>-524068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1041369742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-214722997</v>
      </c>
      <c r="P45" s="44">
        <f t="shared" si="6"/>
        <v>-20216074</v>
      </c>
      <c r="Q45" s="44">
        <f t="shared" si="6"/>
        <v>-31056423</v>
      </c>
      <c r="R45" s="44">
        <f t="shared" si="6"/>
        <v>-265995494</v>
      </c>
      <c r="S45" s="44">
        <f t="shared" si="6"/>
        <v>-21144280</v>
      </c>
      <c r="T45" s="44">
        <f t="shared" si="6"/>
        <v>-29309497</v>
      </c>
      <c r="U45" s="44">
        <f t="shared" si="6"/>
        <v>0</v>
      </c>
      <c r="V45" s="44">
        <f t="shared" si="6"/>
        <v>-50453777</v>
      </c>
      <c r="W45" s="44">
        <f t="shared" si="6"/>
        <v>829188788</v>
      </c>
      <c r="X45" s="44">
        <f t="shared" si="6"/>
        <v>1041369742</v>
      </c>
      <c r="Y45" s="44">
        <f t="shared" si="6"/>
        <v>-212180954</v>
      </c>
      <c r="Z45" s="45">
        <f>+IF(X45&lt;&gt;0,+(Y45/X45)*100,0)</f>
        <v>-20.375179481640828</v>
      </c>
      <c r="AA45" s="46">
        <f>+AA26-AA44</f>
        <v>1041369742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>
        <v>-245673025</v>
      </c>
      <c r="P47" s="20">
        <v>-136359393</v>
      </c>
      <c r="Q47" s="20">
        <v>-107092165</v>
      </c>
      <c r="R47" s="20">
        <v>-489124583</v>
      </c>
      <c r="S47" s="20"/>
      <c r="T47" s="20">
        <v>-86066427</v>
      </c>
      <c r="U47" s="20"/>
      <c r="V47" s="20">
        <v>-86066427</v>
      </c>
      <c r="W47" s="20">
        <v>-2148388607</v>
      </c>
      <c r="X47" s="20"/>
      <c r="Y47" s="20">
        <v>-2148388607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-245673025</v>
      </c>
      <c r="P50" s="52">
        <f t="shared" si="7"/>
        <v>-136359393</v>
      </c>
      <c r="Q50" s="52">
        <f t="shared" si="7"/>
        <v>-107092165</v>
      </c>
      <c r="R50" s="52">
        <f t="shared" si="7"/>
        <v>-489124583</v>
      </c>
      <c r="S50" s="52">
        <f t="shared" si="7"/>
        <v>0</v>
      </c>
      <c r="T50" s="52">
        <f t="shared" si="7"/>
        <v>-86066427</v>
      </c>
      <c r="U50" s="52">
        <f t="shared" si="7"/>
        <v>0</v>
      </c>
      <c r="V50" s="52">
        <f t="shared" si="7"/>
        <v>-86066427</v>
      </c>
      <c r="W50" s="52">
        <f t="shared" si="7"/>
        <v>-2148388607</v>
      </c>
      <c r="X50" s="52">
        <f t="shared" si="7"/>
        <v>0</v>
      </c>
      <c r="Y50" s="52">
        <f t="shared" si="7"/>
        <v>-2148388607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4877166</v>
      </c>
      <c r="D7" s="18"/>
      <c r="E7" s="19"/>
      <c r="F7" s="20"/>
      <c r="G7" s="20">
        <v>28697690</v>
      </c>
      <c r="H7" s="20">
        <v>-21762103</v>
      </c>
      <c r="I7" s="20">
        <v>7705048</v>
      </c>
      <c r="J7" s="20">
        <v>14640635</v>
      </c>
      <c r="K7" s="20">
        <v>1231503</v>
      </c>
      <c r="L7" s="20">
        <v>2632610</v>
      </c>
      <c r="M7" s="20">
        <v>3279490</v>
      </c>
      <c r="N7" s="20">
        <v>7143603</v>
      </c>
      <c r="O7" s="20">
        <v>-7224115</v>
      </c>
      <c r="P7" s="20">
        <v>3968563</v>
      </c>
      <c r="Q7" s="20">
        <v>-285969</v>
      </c>
      <c r="R7" s="20">
        <v>-3541521</v>
      </c>
      <c r="S7" s="20">
        <v>560556</v>
      </c>
      <c r="T7" s="20">
        <v>-1455282</v>
      </c>
      <c r="U7" s="20">
        <v>197479</v>
      </c>
      <c r="V7" s="20">
        <v>-697247</v>
      </c>
      <c r="W7" s="20">
        <v>17545470</v>
      </c>
      <c r="X7" s="20"/>
      <c r="Y7" s="20">
        <v>17545470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4877166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28697690</v>
      </c>
      <c r="H13" s="31">
        <f t="shared" si="0"/>
        <v>-21762103</v>
      </c>
      <c r="I13" s="31">
        <f t="shared" si="0"/>
        <v>7705048</v>
      </c>
      <c r="J13" s="31">
        <f t="shared" si="0"/>
        <v>14640635</v>
      </c>
      <c r="K13" s="31">
        <f t="shared" si="0"/>
        <v>1231503</v>
      </c>
      <c r="L13" s="31">
        <f t="shared" si="0"/>
        <v>2632610</v>
      </c>
      <c r="M13" s="31">
        <f t="shared" si="0"/>
        <v>3279490</v>
      </c>
      <c r="N13" s="31">
        <f t="shared" si="0"/>
        <v>7143603</v>
      </c>
      <c r="O13" s="31">
        <f t="shared" si="0"/>
        <v>-7224115</v>
      </c>
      <c r="P13" s="31">
        <f t="shared" si="0"/>
        <v>3968563</v>
      </c>
      <c r="Q13" s="31">
        <f t="shared" si="0"/>
        <v>-285969</v>
      </c>
      <c r="R13" s="31">
        <f t="shared" si="0"/>
        <v>-3541521</v>
      </c>
      <c r="S13" s="31">
        <f t="shared" si="0"/>
        <v>560556</v>
      </c>
      <c r="T13" s="31">
        <f t="shared" si="0"/>
        <v>-1455282</v>
      </c>
      <c r="U13" s="31">
        <f t="shared" si="0"/>
        <v>197479</v>
      </c>
      <c r="V13" s="31">
        <f t="shared" si="0"/>
        <v>-697247</v>
      </c>
      <c r="W13" s="31">
        <f t="shared" si="0"/>
        <v>17545470</v>
      </c>
      <c r="X13" s="31">
        <f t="shared" si="0"/>
        <v>0</v>
      </c>
      <c r="Y13" s="31">
        <f t="shared" si="0"/>
        <v>17545470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59261633</v>
      </c>
      <c r="D17" s="18"/>
      <c r="E17" s="19">
        <v>2327861</v>
      </c>
      <c r="F17" s="20">
        <v>2327861</v>
      </c>
      <c r="G17" s="24">
        <v>62309544</v>
      </c>
      <c r="H17" s="24">
        <v>-3047911</v>
      </c>
      <c r="I17" s="24"/>
      <c r="J17" s="20">
        <v>59261633</v>
      </c>
      <c r="K17" s="24"/>
      <c r="L17" s="24"/>
      <c r="M17" s="20"/>
      <c r="N17" s="24"/>
      <c r="O17" s="24"/>
      <c r="P17" s="24">
        <v>19738</v>
      </c>
      <c r="Q17" s="20"/>
      <c r="R17" s="24">
        <v>19738</v>
      </c>
      <c r="S17" s="24"/>
      <c r="T17" s="20"/>
      <c r="U17" s="24"/>
      <c r="V17" s="24"/>
      <c r="W17" s="24">
        <v>59281371</v>
      </c>
      <c r="X17" s="20">
        <v>2327861</v>
      </c>
      <c r="Y17" s="24">
        <v>56953510</v>
      </c>
      <c r="Z17" s="25">
        <v>2446.6026966386739</v>
      </c>
      <c r="AA17" s="26">
        <v>2327861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59261633</v>
      </c>
      <c r="D25" s="29">
        <f t="shared" ref="D25:Y25" si="1">SUM(D15:D24)</f>
        <v>0</v>
      </c>
      <c r="E25" s="35">
        <f t="shared" si="1"/>
        <v>2327861</v>
      </c>
      <c r="F25" s="36">
        <f t="shared" si="1"/>
        <v>2327861</v>
      </c>
      <c r="G25" s="36">
        <f t="shared" si="1"/>
        <v>62309544</v>
      </c>
      <c r="H25" s="36">
        <f t="shared" si="1"/>
        <v>-3047911</v>
      </c>
      <c r="I25" s="36">
        <f t="shared" si="1"/>
        <v>0</v>
      </c>
      <c r="J25" s="36">
        <f t="shared" si="1"/>
        <v>59261633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19738</v>
      </c>
      <c r="Q25" s="36">
        <f t="shared" si="1"/>
        <v>0</v>
      </c>
      <c r="R25" s="36">
        <f t="shared" si="1"/>
        <v>19738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59281371</v>
      </c>
      <c r="X25" s="36">
        <f t="shared" si="1"/>
        <v>2327861</v>
      </c>
      <c r="Y25" s="36">
        <f t="shared" si="1"/>
        <v>56953510</v>
      </c>
      <c r="Z25" s="37">
        <f>+IF(X25&lt;&gt;0,+(Y25/X25)*100,0)</f>
        <v>2446.6026966386739</v>
      </c>
      <c r="AA25" s="38">
        <f>SUM(AA15:AA24)</f>
        <v>2327861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64138799</v>
      </c>
      <c r="D26" s="29">
        <f>+D13+D25</f>
        <v>0</v>
      </c>
      <c r="E26" s="30">
        <f t="shared" si="2"/>
        <v>2327861</v>
      </c>
      <c r="F26" s="31">
        <f t="shared" si="2"/>
        <v>2327861</v>
      </c>
      <c r="G26" s="31">
        <f t="shared" si="2"/>
        <v>91007234</v>
      </c>
      <c r="H26" s="31">
        <f t="shared" si="2"/>
        <v>-24810014</v>
      </c>
      <c r="I26" s="31">
        <f t="shared" si="2"/>
        <v>7705048</v>
      </c>
      <c r="J26" s="31">
        <f t="shared" si="2"/>
        <v>73902268</v>
      </c>
      <c r="K26" s="31">
        <f t="shared" si="2"/>
        <v>1231503</v>
      </c>
      <c r="L26" s="31">
        <f t="shared" si="2"/>
        <v>2632610</v>
      </c>
      <c r="M26" s="31">
        <f t="shared" si="2"/>
        <v>3279490</v>
      </c>
      <c r="N26" s="31">
        <f t="shared" si="2"/>
        <v>7143603</v>
      </c>
      <c r="O26" s="31">
        <f t="shared" si="2"/>
        <v>-7224115</v>
      </c>
      <c r="P26" s="31">
        <f t="shared" si="2"/>
        <v>3988301</v>
      </c>
      <c r="Q26" s="31">
        <f t="shared" si="2"/>
        <v>-285969</v>
      </c>
      <c r="R26" s="31">
        <f t="shared" si="2"/>
        <v>-3521783</v>
      </c>
      <c r="S26" s="31">
        <f t="shared" si="2"/>
        <v>560556</v>
      </c>
      <c r="T26" s="31">
        <f t="shared" si="2"/>
        <v>-1455282</v>
      </c>
      <c r="U26" s="31">
        <f t="shared" si="2"/>
        <v>197479</v>
      </c>
      <c r="V26" s="31">
        <f t="shared" si="2"/>
        <v>-697247</v>
      </c>
      <c r="W26" s="31">
        <f t="shared" si="2"/>
        <v>76826841</v>
      </c>
      <c r="X26" s="31">
        <f t="shared" si="2"/>
        <v>2327861</v>
      </c>
      <c r="Y26" s="31">
        <f t="shared" si="2"/>
        <v>74498980</v>
      </c>
      <c r="Z26" s="32">
        <f>+IF(X26&lt;&gt;0,+(Y26/X26)*100,0)</f>
        <v>3200.3190912172158</v>
      </c>
      <c r="AA26" s="33">
        <f>+AA13+AA25</f>
        <v>2327861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2638349</v>
      </c>
      <c r="D31" s="18"/>
      <c r="E31" s="19">
        <v>-36269994</v>
      </c>
      <c r="F31" s="20">
        <v>-36269994</v>
      </c>
      <c r="G31" s="20">
        <v>2669202</v>
      </c>
      <c r="H31" s="20">
        <v>53025</v>
      </c>
      <c r="I31" s="20">
        <v>27436</v>
      </c>
      <c r="J31" s="20">
        <v>2749663</v>
      </c>
      <c r="K31" s="20">
        <v>27933</v>
      </c>
      <c r="L31" s="20">
        <v>3925</v>
      </c>
      <c r="M31" s="20">
        <v>28049</v>
      </c>
      <c r="N31" s="20">
        <v>59907</v>
      </c>
      <c r="O31" s="20">
        <v>27843</v>
      </c>
      <c r="P31" s="20">
        <v>36179</v>
      </c>
      <c r="Q31" s="20">
        <v>8832</v>
      </c>
      <c r="R31" s="20">
        <v>72854</v>
      </c>
      <c r="S31" s="20"/>
      <c r="T31" s="20">
        <v>7655</v>
      </c>
      <c r="U31" s="20">
        <v>8135</v>
      </c>
      <c r="V31" s="20">
        <v>15790</v>
      </c>
      <c r="W31" s="20">
        <v>2898214</v>
      </c>
      <c r="X31" s="20">
        <v>-36269994</v>
      </c>
      <c r="Y31" s="20">
        <v>39168208</v>
      </c>
      <c r="Z31" s="21">
        <v>-107.9906657828507</v>
      </c>
      <c r="AA31" s="22">
        <v>-36269994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10605325</v>
      </c>
      <c r="D35" s="18"/>
      <c r="E35" s="19"/>
      <c r="F35" s="20"/>
      <c r="G35" s="20">
        <v>10691411</v>
      </c>
      <c r="H35" s="20">
        <v>-149635</v>
      </c>
      <c r="I35" s="20">
        <v>955829</v>
      </c>
      <c r="J35" s="20">
        <v>11497605</v>
      </c>
      <c r="K35" s="20">
        <v>187881</v>
      </c>
      <c r="L35" s="20">
        <v>292074</v>
      </c>
      <c r="M35" s="20">
        <v>266810</v>
      </c>
      <c r="N35" s="20">
        <v>746765</v>
      </c>
      <c r="O35" s="20">
        <v>-868366</v>
      </c>
      <c r="P35" s="20">
        <v>343078</v>
      </c>
      <c r="Q35" s="20">
        <v>-70753</v>
      </c>
      <c r="R35" s="20">
        <v>-596041</v>
      </c>
      <c r="S35" s="20">
        <v>52560</v>
      </c>
      <c r="T35" s="20">
        <v>-129406</v>
      </c>
      <c r="U35" s="20">
        <v>4482</v>
      </c>
      <c r="V35" s="20">
        <v>-72364</v>
      </c>
      <c r="W35" s="20">
        <v>11575965</v>
      </c>
      <c r="X35" s="20"/>
      <c r="Y35" s="20">
        <v>11575965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13243674</v>
      </c>
      <c r="D37" s="29">
        <f t="shared" ref="D37:Y37" si="3">SUM(D29:D36)</f>
        <v>0</v>
      </c>
      <c r="E37" s="30">
        <f t="shared" si="3"/>
        <v>-36269994</v>
      </c>
      <c r="F37" s="31">
        <f t="shared" si="3"/>
        <v>-36269994</v>
      </c>
      <c r="G37" s="31">
        <f t="shared" si="3"/>
        <v>13360613</v>
      </c>
      <c r="H37" s="31">
        <f t="shared" si="3"/>
        <v>-96610</v>
      </c>
      <c r="I37" s="31">
        <f t="shared" si="3"/>
        <v>983265</v>
      </c>
      <c r="J37" s="31">
        <f t="shared" si="3"/>
        <v>14247268</v>
      </c>
      <c r="K37" s="31">
        <f t="shared" si="3"/>
        <v>215814</v>
      </c>
      <c r="L37" s="31">
        <f t="shared" si="3"/>
        <v>295999</v>
      </c>
      <c r="M37" s="31">
        <f t="shared" si="3"/>
        <v>294859</v>
      </c>
      <c r="N37" s="31">
        <f t="shared" si="3"/>
        <v>806672</v>
      </c>
      <c r="O37" s="31">
        <f t="shared" si="3"/>
        <v>-840523</v>
      </c>
      <c r="P37" s="31">
        <f t="shared" si="3"/>
        <v>379257</v>
      </c>
      <c r="Q37" s="31">
        <f t="shared" si="3"/>
        <v>-61921</v>
      </c>
      <c r="R37" s="31">
        <f t="shared" si="3"/>
        <v>-523187</v>
      </c>
      <c r="S37" s="31">
        <f t="shared" si="3"/>
        <v>52560</v>
      </c>
      <c r="T37" s="31">
        <f t="shared" si="3"/>
        <v>-121751</v>
      </c>
      <c r="U37" s="31">
        <f t="shared" si="3"/>
        <v>12617</v>
      </c>
      <c r="V37" s="31">
        <f t="shared" si="3"/>
        <v>-56574</v>
      </c>
      <c r="W37" s="31">
        <f t="shared" si="3"/>
        <v>14474179</v>
      </c>
      <c r="X37" s="31">
        <f t="shared" si="3"/>
        <v>-36269994</v>
      </c>
      <c r="Y37" s="31">
        <f t="shared" si="3"/>
        <v>50744173</v>
      </c>
      <c r="Z37" s="32">
        <f>+IF(X37&lt;&gt;0,+(Y37/X37)*100,0)</f>
        <v>-139.90675873836648</v>
      </c>
      <c r="AA37" s="33">
        <f>SUM(AA29:AA36)</f>
        <v>-36269994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13243674</v>
      </c>
      <c r="D44" s="29">
        <f>+D37+D43</f>
        <v>0</v>
      </c>
      <c r="E44" s="30">
        <f t="shared" si="5"/>
        <v>-36269994</v>
      </c>
      <c r="F44" s="31">
        <f t="shared" si="5"/>
        <v>-36269994</v>
      </c>
      <c r="G44" s="31">
        <f t="shared" si="5"/>
        <v>13360613</v>
      </c>
      <c r="H44" s="31">
        <f t="shared" si="5"/>
        <v>-96610</v>
      </c>
      <c r="I44" s="31">
        <f t="shared" si="5"/>
        <v>983265</v>
      </c>
      <c r="J44" s="31">
        <f t="shared" si="5"/>
        <v>14247268</v>
      </c>
      <c r="K44" s="31">
        <f t="shared" si="5"/>
        <v>215814</v>
      </c>
      <c r="L44" s="31">
        <f t="shared" si="5"/>
        <v>295999</v>
      </c>
      <c r="M44" s="31">
        <f t="shared" si="5"/>
        <v>294859</v>
      </c>
      <c r="N44" s="31">
        <f t="shared" si="5"/>
        <v>806672</v>
      </c>
      <c r="O44" s="31">
        <f t="shared" si="5"/>
        <v>-840523</v>
      </c>
      <c r="P44" s="31">
        <f t="shared" si="5"/>
        <v>379257</v>
      </c>
      <c r="Q44" s="31">
        <f t="shared" si="5"/>
        <v>-61921</v>
      </c>
      <c r="R44" s="31">
        <f t="shared" si="5"/>
        <v>-523187</v>
      </c>
      <c r="S44" s="31">
        <f t="shared" si="5"/>
        <v>52560</v>
      </c>
      <c r="T44" s="31">
        <f t="shared" si="5"/>
        <v>-121751</v>
      </c>
      <c r="U44" s="31">
        <f t="shared" si="5"/>
        <v>12617</v>
      </c>
      <c r="V44" s="31">
        <f t="shared" si="5"/>
        <v>-56574</v>
      </c>
      <c r="W44" s="31">
        <f t="shared" si="5"/>
        <v>14474179</v>
      </c>
      <c r="X44" s="31">
        <f t="shared" si="5"/>
        <v>-36269994</v>
      </c>
      <c r="Y44" s="31">
        <f t="shared" si="5"/>
        <v>50744173</v>
      </c>
      <c r="Z44" s="32">
        <f>+IF(X44&lt;&gt;0,+(Y44/X44)*100,0)</f>
        <v>-139.90675873836648</v>
      </c>
      <c r="AA44" s="33">
        <f>+AA37+AA43</f>
        <v>-36269994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50895125</v>
      </c>
      <c r="D45" s="42">
        <f t="shared" si="6"/>
        <v>0</v>
      </c>
      <c r="E45" s="43">
        <f t="shared" si="6"/>
        <v>38597855</v>
      </c>
      <c r="F45" s="44">
        <f t="shared" si="6"/>
        <v>38597855</v>
      </c>
      <c r="G45" s="44">
        <f t="shared" si="6"/>
        <v>77646621</v>
      </c>
      <c r="H45" s="44">
        <f t="shared" si="6"/>
        <v>-24713404</v>
      </c>
      <c r="I45" s="44">
        <f t="shared" si="6"/>
        <v>6721783</v>
      </c>
      <c r="J45" s="44">
        <f t="shared" si="6"/>
        <v>59655000</v>
      </c>
      <c r="K45" s="44">
        <f t="shared" si="6"/>
        <v>1015689</v>
      </c>
      <c r="L45" s="44">
        <f t="shared" si="6"/>
        <v>2336611</v>
      </c>
      <c r="M45" s="44">
        <f t="shared" si="6"/>
        <v>2984631</v>
      </c>
      <c r="N45" s="44">
        <f t="shared" si="6"/>
        <v>6336931</v>
      </c>
      <c r="O45" s="44">
        <f t="shared" si="6"/>
        <v>-6383592</v>
      </c>
      <c r="P45" s="44">
        <f t="shared" si="6"/>
        <v>3609044</v>
      </c>
      <c r="Q45" s="44">
        <f t="shared" si="6"/>
        <v>-224048</v>
      </c>
      <c r="R45" s="44">
        <f t="shared" si="6"/>
        <v>-2998596</v>
      </c>
      <c r="S45" s="44">
        <f t="shared" si="6"/>
        <v>507996</v>
      </c>
      <c r="T45" s="44">
        <f t="shared" si="6"/>
        <v>-1333531</v>
      </c>
      <c r="U45" s="44">
        <f t="shared" si="6"/>
        <v>184862</v>
      </c>
      <c r="V45" s="44">
        <f t="shared" si="6"/>
        <v>-640673</v>
      </c>
      <c r="W45" s="44">
        <f t="shared" si="6"/>
        <v>62352662</v>
      </c>
      <c r="X45" s="44">
        <f t="shared" si="6"/>
        <v>38597855</v>
      </c>
      <c r="Y45" s="44">
        <f t="shared" si="6"/>
        <v>23754807</v>
      </c>
      <c r="Z45" s="45">
        <f>+IF(X45&lt;&gt;0,+(Y45/X45)*100,0)</f>
        <v>61.54437079469831</v>
      </c>
      <c r="AA45" s="46">
        <f>+AA26-AA44</f>
        <v>38597855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92418787</v>
      </c>
      <c r="D47" s="18"/>
      <c r="E47" s="19"/>
      <c r="F47" s="20"/>
      <c r="G47" s="20">
        <v>99807348</v>
      </c>
      <c r="H47" s="20">
        <v>-19212098</v>
      </c>
      <c r="I47" s="20">
        <v>-324951</v>
      </c>
      <c r="J47" s="20">
        <v>80270299</v>
      </c>
      <c r="K47" s="20">
        <v>-1817286</v>
      </c>
      <c r="L47" s="20">
        <v>852419</v>
      </c>
      <c r="M47" s="20">
        <v>-7036884</v>
      </c>
      <c r="N47" s="20">
        <v>-8001751</v>
      </c>
      <c r="O47" s="20">
        <v>-8290219</v>
      </c>
      <c r="P47" s="20">
        <v>1897462</v>
      </c>
      <c r="Q47" s="20">
        <v>1602309</v>
      </c>
      <c r="R47" s="20">
        <v>-4790448</v>
      </c>
      <c r="S47" s="20">
        <v>3119342</v>
      </c>
      <c r="T47" s="20">
        <v>-4720289</v>
      </c>
      <c r="U47" s="20"/>
      <c r="V47" s="20">
        <v>-1600947</v>
      </c>
      <c r="W47" s="20">
        <v>65877153</v>
      </c>
      <c r="X47" s="20"/>
      <c r="Y47" s="20">
        <v>65877153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92418787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99807348</v>
      </c>
      <c r="H50" s="52">
        <f t="shared" si="7"/>
        <v>-19212098</v>
      </c>
      <c r="I50" s="52">
        <f t="shared" si="7"/>
        <v>-324951</v>
      </c>
      <c r="J50" s="52">
        <f t="shared" si="7"/>
        <v>80270299</v>
      </c>
      <c r="K50" s="52">
        <f t="shared" si="7"/>
        <v>-1817286</v>
      </c>
      <c r="L50" s="52">
        <f t="shared" si="7"/>
        <v>852419</v>
      </c>
      <c r="M50" s="52">
        <f t="shared" si="7"/>
        <v>-7036884</v>
      </c>
      <c r="N50" s="52">
        <f t="shared" si="7"/>
        <v>-8001751</v>
      </c>
      <c r="O50" s="52">
        <f t="shared" si="7"/>
        <v>-8290219</v>
      </c>
      <c r="P50" s="52">
        <f t="shared" si="7"/>
        <v>1897462</v>
      </c>
      <c r="Q50" s="52">
        <f t="shared" si="7"/>
        <v>1602309</v>
      </c>
      <c r="R50" s="52">
        <f t="shared" si="7"/>
        <v>-4790448</v>
      </c>
      <c r="S50" s="52">
        <f t="shared" si="7"/>
        <v>3119342</v>
      </c>
      <c r="T50" s="52">
        <f t="shared" si="7"/>
        <v>-4720289</v>
      </c>
      <c r="U50" s="52">
        <f t="shared" si="7"/>
        <v>0</v>
      </c>
      <c r="V50" s="52">
        <f t="shared" si="7"/>
        <v>-1600947</v>
      </c>
      <c r="W50" s="52">
        <f t="shared" si="7"/>
        <v>65877153</v>
      </c>
      <c r="X50" s="52">
        <f t="shared" si="7"/>
        <v>0</v>
      </c>
      <c r="Y50" s="52">
        <f t="shared" si="7"/>
        <v>65877153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-188900338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>
        <v>-3838321</v>
      </c>
      <c r="P6" s="20">
        <v>60134715</v>
      </c>
      <c r="Q6" s="20">
        <v>-40191153</v>
      </c>
      <c r="R6" s="20">
        <v>16105241</v>
      </c>
      <c r="S6" s="20">
        <v>52196200</v>
      </c>
      <c r="T6" s="20">
        <v>956999</v>
      </c>
      <c r="U6" s="20">
        <v>69358626</v>
      </c>
      <c r="V6" s="20">
        <v>122511825</v>
      </c>
      <c r="W6" s="20">
        <v>338444584</v>
      </c>
      <c r="X6" s="20">
        <v>-188900338</v>
      </c>
      <c r="Y6" s="20">
        <v>527344922</v>
      </c>
      <c r="Z6" s="21">
        <v>-279.16568471147997</v>
      </c>
      <c r="AA6" s="22">
        <v>-188900338</v>
      </c>
    </row>
    <row r="7" spans="1:27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-3553239260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>
        <v>-7381597</v>
      </c>
      <c r="P7" s="20">
        <v>-16380112</v>
      </c>
      <c r="Q7" s="20">
        <v>6222687</v>
      </c>
      <c r="R7" s="20">
        <v>-17539022</v>
      </c>
      <c r="S7" s="20">
        <v>242631761</v>
      </c>
      <c r="T7" s="20">
        <v>-253110337</v>
      </c>
      <c r="U7" s="20">
        <v>-5108317</v>
      </c>
      <c r="V7" s="20">
        <v>-15586893</v>
      </c>
      <c r="W7" s="20">
        <v>-4740487289</v>
      </c>
      <c r="X7" s="20">
        <v>-3553239260</v>
      </c>
      <c r="Y7" s="20">
        <v>-1187248029</v>
      </c>
      <c r="Z7" s="21">
        <v>33.413118062868641</v>
      </c>
      <c r="AA7" s="22">
        <v>-3553239260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-3742139598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-11219918</v>
      </c>
      <c r="P13" s="31">
        <f t="shared" si="0"/>
        <v>43754603</v>
      </c>
      <c r="Q13" s="31">
        <f t="shared" si="0"/>
        <v>-33968466</v>
      </c>
      <c r="R13" s="31">
        <f t="shared" si="0"/>
        <v>-1433781</v>
      </c>
      <c r="S13" s="31">
        <f t="shared" si="0"/>
        <v>294827961</v>
      </c>
      <c r="T13" s="31">
        <f t="shared" si="0"/>
        <v>-252153338</v>
      </c>
      <c r="U13" s="31">
        <f t="shared" si="0"/>
        <v>64250309</v>
      </c>
      <c r="V13" s="31">
        <f t="shared" si="0"/>
        <v>106924932</v>
      </c>
      <c r="W13" s="31">
        <f t="shared" si="0"/>
        <v>-4402042705</v>
      </c>
      <c r="X13" s="31">
        <f t="shared" si="0"/>
        <v>-3742139598</v>
      </c>
      <c r="Y13" s="31">
        <f t="shared" si="0"/>
        <v>-659903107</v>
      </c>
      <c r="Z13" s="32">
        <f>+IF(X13&lt;&gt;0,+(Y13/X13)*100,0)</f>
        <v>17.634379737000931</v>
      </c>
      <c r="AA13" s="33">
        <f>SUM(AA6:AA12)</f>
        <v>-3742139598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-500344950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>
        <v>2462441</v>
      </c>
      <c r="P17" s="24">
        <v>604583</v>
      </c>
      <c r="Q17" s="20">
        <v>3034378</v>
      </c>
      <c r="R17" s="24">
        <v>6101402</v>
      </c>
      <c r="S17" s="24">
        <v>1426934</v>
      </c>
      <c r="T17" s="20"/>
      <c r="U17" s="24">
        <v>1589250</v>
      </c>
      <c r="V17" s="24">
        <v>3016184</v>
      </c>
      <c r="W17" s="24">
        <v>-494002861</v>
      </c>
      <c r="X17" s="20">
        <v>-500344950</v>
      </c>
      <c r="Y17" s="24">
        <v>6342089</v>
      </c>
      <c r="Z17" s="25">
        <v>-1.2675433218622472</v>
      </c>
      <c r="AA17" s="26">
        <v>-500344950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-500344950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2462441</v>
      </c>
      <c r="P25" s="36">
        <f t="shared" si="1"/>
        <v>604583</v>
      </c>
      <c r="Q25" s="36">
        <f t="shared" si="1"/>
        <v>3034378</v>
      </c>
      <c r="R25" s="36">
        <f t="shared" si="1"/>
        <v>6101402</v>
      </c>
      <c r="S25" s="36">
        <f t="shared" si="1"/>
        <v>1426934</v>
      </c>
      <c r="T25" s="36">
        <f t="shared" si="1"/>
        <v>0</v>
      </c>
      <c r="U25" s="36">
        <f t="shared" si="1"/>
        <v>1589250</v>
      </c>
      <c r="V25" s="36">
        <f t="shared" si="1"/>
        <v>3016184</v>
      </c>
      <c r="W25" s="36">
        <f t="shared" si="1"/>
        <v>-494002861</v>
      </c>
      <c r="X25" s="36">
        <f t="shared" si="1"/>
        <v>-500344950</v>
      </c>
      <c r="Y25" s="36">
        <f t="shared" si="1"/>
        <v>6342089</v>
      </c>
      <c r="Z25" s="37">
        <f>+IF(X25&lt;&gt;0,+(Y25/X25)*100,0)</f>
        <v>-1.2675433218622472</v>
      </c>
      <c r="AA25" s="38">
        <f>SUM(AA15:AA24)</f>
        <v>-500344950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-4242484548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-8757477</v>
      </c>
      <c r="P26" s="31">
        <f t="shared" si="2"/>
        <v>44359186</v>
      </c>
      <c r="Q26" s="31">
        <f t="shared" si="2"/>
        <v>-30934088</v>
      </c>
      <c r="R26" s="31">
        <f t="shared" si="2"/>
        <v>4667621</v>
      </c>
      <c r="S26" s="31">
        <f t="shared" si="2"/>
        <v>296254895</v>
      </c>
      <c r="T26" s="31">
        <f t="shared" si="2"/>
        <v>-252153338</v>
      </c>
      <c r="U26" s="31">
        <f t="shared" si="2"/>
        <v>65839559</v>
      </c>
      <c r="V26" s="31">
        <f t="shared" si="2"/>
        <v>109941116</v>
      </c>
      <c r="W26" s="31">
        <f t="shared" si="2"/>
        <v>-4896045566</v>
      </c>
      <c r="X26" s="31">
        <f t="shared" si="2"/>
        <v>-4242484548</v>
      </c>
      <c r="Y26" s="31">
        <f t="shared" si="2"/>
        <v>-653561018</v>
      </c>
      <c r="Z26" s="32">
        <f>+IF(X26&lt;&gt;0,+(Y26/X26)*100,0)</f>
        <v>15.405147870440752</v>
      </c>
      <c r="AA26" s="33">
        <f>+AA13+AA25</f>
        <v>-4242484548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29668964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>
        <v>418113</v>
      </c>
      <c r="P31" s="20">
        <v>-173260</v>
      </c>
      <c r="Q31" s="20">
        <v>131675</v>
      </c>
      <c r="R31" s="20">
        <v>376528</v>
      </c>
      <c r="S31" s="20">
        <v>151621</v>
      </c>
      <c r="T31" s="20">
        <v>-38132</v>
      </c>
      <c r="U31" s="20">
        <v>54130</v>
      </c>
      <c r="V31" s="20">
        <v>167619</v>
      </c>
      <c r="W31" s="20">
        <v>32129852</v>
      </c>
      <c r="X31" s="20">
        <v>29668964</v>
      </c>
      <c r="Y31" s="20">
        <v>2460888</v>
      </c>
      <c r="Z31" s="21">
        <v>8.2944857798202865</v>
      </c>
      <c r="AA31" s="22">
        <v>29668964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-271957164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-271957164</v>
      </c>
      <c r="Y32" s="20">
        <v>271957164</v>
      </c>
      <c r="Z32" s="21">
        <v>-100</v>
      </c>
      <c r="AA32" s="22">
        <v>-271957164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-242288200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418113</v>
      </c>
      <c r="P37" s="31">
        <f t="shared" si="3"/>
        <v>-173260</v>
      </c>
      <c r="Q37" s="31">
        <f t="shared" si="3"/>
        <v>131675</v>
      </c>
      <c r="R37" s="31">
        <f t="shared" si="3"/>
        <v>376528</v>
      </c>
      <c r="S37" s="31">
        <f t="shared" si="3"/>
        <v>151621</v>
      </c>
      <c r="T37" s="31">
        <f t="shared" si="3"/>
        <v>-38132</v>
      </c>
      <c r="U37" s="31">
        <f t="shared" si="3"/>
        <v>54130</v>
      </c>
      <c r="V37" s="31">
        <f t="shared" si="3"/>
        <v>167619</v>
      </c>
      <c r="W37" s="31">
        <f t="shared" si="3"/>
        <v>32129852</v>
      </c>
      <c r="X37" s="31">
        <f t="shared" si="3"/>
        <v>-242288200</v>
      </c>
      <c r="Y37" s="31">
        <f t="shared" si="3"/>
        <v>274418052</v>
      </c>
      <c r="Z37" s="32">
        <f>+IF(X37&lt;&gt;0,+(Y37/X37)*100,0)</f>
        <v>-113.2610056948708</v>
      </c>
      <c r="AA37" s="33">
        <f>SUM(AA29:AA36)</f>
        <v>-242288200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-242288200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418113</v>
      </c>
      <c r="P44" s="31">
        <f t="shared" si="5"/>
        <v>-173260</v>
      </c>
      <c r="Q44" s="31">
        <f t="shared" si="5"/>
        <v>131675</v>
      </c>
      <c r="R44" s="31">
        <f t="shared" si="5"/>
        <v>376528</v>
      </c>
      <c r="S44" s="31">
        <f t="shared" si="5"/>
        <v>151621</v>
      </c>
      <c r="T44" s="31">
        <f t="shared" si="5"/>
        <v>-38132</v>
      </c>
      <c r="U44" s="31">
        <f t="shared" si="5"/>
        <v>54130</v>
      </c>
      <c r="V44" s="31">
        <f t="shared" si="5"/>
        <v>167619</v>
      </c>
      <c r="W44" s="31">
        <f t="shared" si="5"/>
        <v>32129852</v>
      </c>
      <c r="X44" s="31">
        <f t="shared" si="5"/>
        <v>-242288200</v>
      </c>
      <c r="Y44" s="31">
        <f t="shared" si="5"/>
        <v>274418052</v>
      </c>
      <c r="Z44" s="32">
        <f>+IF(X44&lt;&gt;0,+(Y44/X44)*100,0)</f>
        <v>-113.2610056948708</v>
      </c>
      <c r="AA44" s="33">
        <f>+AA37+AA43</f>
        <v>-242288200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-4000196348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-9175590</v>
      </c>
      <c r="P45" s="44">
        <f t="shared" si="6"/>
        <v>44532446</v>
      </c>
      <c r="Q45" s="44">
        <f t="shared" si="6"/>
        <v>-31065763</v>
      </c>
      <c r="R45" s="44">
        <f t="shared" si="6"/>
        <v>4291093</v>
      </c>
      <c r="S45" s="44">
        <f t="shared" si="6"/>
        <v>296103274</v>
      </c>
      <c r="T45" s="44">
        <f t="shared" si="6"/>
        <v>-252115206</v>
      </c>
      <c r="U45" s="44">
        <f t="shared" si="6"/>
        <v>65785429</v>
      </c>
      <c r="V45" s="44">
        <f t="shared" si="6"/>
        <v>109773497</v>
      </c>
      <c r="W45" s="44">
        <f t="shared" si="6"/>
        <v>-4928175418</v>
      </c>
      <c r="X45" s="44">
        <f t="shared" si="6"/>
        <v>-4000196348</v>
      </c>
      <c r="Y45" s="44">
        <f t="shared" si="6"/>
        <v>-927979070</v>
      </c>
      <c r="Z45" s="45">
        <f>+IF(X45&lt;&gt;0,+(Y45/X45)*100,0)</f>
        <v>23.198338013181946</v>
      </c>
      <c r="AA45" s="46">
        <f>+AA26-AA44</f>
        <v>-4000196348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17355864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17355864</v>
      </c>
      <c r="Y47" s="20">
        <v>-17355864</v>
      </c>
      <c r="Z47" s="47">
        <v>-100</v>
      </c>
      <c r="AA47" s="22">
        <v>17355864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17355864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17355864</v>
      </c>
      <c r="Y50" s="52">
        <f t="shared" si="7"/>
        <v>-17355864</v>
      </c>
      <c r="Z50" s="53">
        <f>+IF(X50&lt;&gt;0,+(Y50/X50)*100,0)</f>
        <v>-100</v>
      </c>
      <c r="AA50" s="54">
        <f>SUM(AA47:AA49)</f>
        <v>17355864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16798357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>
        <v>-29696780</v>
      </c>
      <c r="P7" s="20">
        <v>11664246</v>
      </c>
      <c r="Q7" s="20">
        <v>64168700</v>
      </c>
      <c r="R7" s="20">
        <v>46136166</v>
      </c>
      <c r="S7" s="20">
        <v>-97683472</v>
      </c>
      <c r="T7" s="20">
        <v>54085670</v>
      </c>
      <c r="U7" s="20">
        <v>183785436</v>
      </c>
      <c r="V7" s="20">
        <v>140187634</v>
      </c>
      <c r="W7" s="20">
        <v>324441324</v>
      </c>
      <c r="X7" s="20">
        <v>16798357</v>
      </c>
      <c r="Y7" s="20">
        <v>307642967</v>
      </c>
      <c r="Z7" s="21">
        <v>1831.387242216605</v>
      </c>
      <c r="AA7" s="22">
        <v>16798357</v>
      </c>
    </row>
    <row r="8" spans="1:27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>
        <v>3067</v>
      </c>
      <c r="P8" s="20">
        <v>-25728</v>
      </c>
      <c r="Q8" s="20">
        <v>422</v>
      </c>
      <c r="R8" s="20">
        <v>-22239</v>
      </c>
      <c r="S8" s="20">
        <v>24837</v>
      </c>
      <c r="T8" s="20">
        <v>-25492</v>
      </c>
      <c r="U8" s="20">
        <v>23411</v>
      </c>
      <c r="V8" s="20">
        <v>22756</v>
      </c>
      <c r="W8" s="20">
        <v>1034</v>
      </c>
      <c r="X8" s="20"/>
      <c r="Y8" s="20">
        <v>1034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>
        <v>-813006</v>
      </c>
      <c r="P11" s="24">
        <v>437402</v>
      </c>
      <c r="Q11" s="20">
        <v>79740</v>
      </c>
      <c r="R11" s="24">
        <v>-295864</v>
      </c>
      <c r="S11" s="24">
        <v>98069</v>
      </c>
      <c r="T11" s="20">
        <v>-2274123</v>
      </c>
      <c r="U11" s="24">
        <v>698310858</v>
      </c>
      <c r="V11" s="24">
        <v>696134804</v>
      </c>
      <c r="W11" s="24">
        <v>444101197</v>
      </c>
      <c r="X11" s="20"/>
      <c r="Y11" s="24">
        <v>444101197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16798357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-30506719</v>
      </c>
      <c r="P13" s="31">
        <f t="shared" si="0"/>
        <v>12075920</v>
      </c>
      <c r="Q13" s="31">
        <f t="shared" si="0"/>
        <v>64248862</v>
      </c>
      <c r="R13" s="31">
        <f t="shared" si="0"/>
        <v>45818063</v>
      </c>
      <c r="S13" s="31">
        <f t="shared" si="0"/>
        <v>-97560566</v>
      </c>
      <c r="T13" s="31">
        <f t="shared" si="0"/>
        <v>51786055</v>
      </c>
      <c r="U13" s="31">
        <f t="shared" si="0"/>
        <v>882119705</v>
      </c>
      <c r="V13" s="31">
        <f t="shared" si="0"/>
        <v>836345194</v>
      </c>
      <c r="W13" s="31">
        <f t="shared" si="0"/>
        <v>768543555</v>
      </c>
      <c r="X13" s="31">
        <f t="shared" si="0"/>
        <v>16798357</v>
      </c>
      <c r="Y13" s="31">
        <f t="shared" si="0"/>
        <v>751745198</v>
      </c>
      <c r="Z13" s="32">
        <f>+IF(X13&lt;&gt;0,+(Y13/X13)*100,0)</f>
        <v>4475.1114528641101</v>
      </c>
      <c r="AA13" s="33">
        <f>SUM(AA6:AA12)</f>
        <v>16798357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12070950227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>
        <v>12583637</v>
      </c>
      <c r="P17" s="24">
        <v>27634134</v>
      </c>
      <c r="Q17" s="20">
        <v>49860641</v>
      </c>
      <c r="R17" s="24">
        <v>90078412</v>
      </c>
      <c r="S17" s="24">
        <v>84111085</v>
      </c>
      <c r="T17" s="20">
        <v>70367752</v>
      </c>
      <c r="U17" s="24">
        <v>116638175</v>
      </c>
      <c r="V17" s="24">
        <v>271117012</v>
      </c>
      <c r="W17" s="24">
        <v>11919049298</v>
      </c>
      <c r="X17" s="20">
        <v>12070950227</v>
      </c>
      <c r="Y17" s="24">
        <v>-151900929</v>
      </c>
      <c r="Z17" s="25">
        <v>-1.2584007567211386</v>
      </c>
      <c r="AA17" s="26">
        <v>12070950227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18425193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>
        <v>-36133</v>
      </c>
      <c r="P21" s="20">
        <v>-36133</v>
      </c>
      <c r="Q21" s="20">
        <v>-36133</v>
      </c>
      <c r="R21" s="20">
        <v>-108399</v>
      </c>
      <c r="S21" s="20">
        <v>-36133</v>
      </c>
      <c r="T21" s="20">
        <v>-36134</v>
      </c>
      <c r="U21" s="20">
        <v>-35620</v>
      </c>
      <c r="V21" s="20">
        <v>-107887</v>
      </c>
      <c r="W21" s="20">
        <v>1100435</v>
      </c>
      <c r="X21" s="20">
        <v>18425193</v>
      </c>
      <c r="Y21" s="20">
        <v>-17324758</v>
      </c>
      <c r="Z21" s="21">
        <v>-94.027552384390219</v>
      </c>
      <c r="AA21" s="22">
        <v>18425193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12089375420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12547504</v>
      </c>
      <c r="P25" s="36">
        <f t="shared" si="1"/>
        <v>27598001</v>
      </c>
      <c r="Q25" s="36">
        <f t="shared" si="1"/>
        <v>49824508</v>
      </c>
      <c r="R25" s="36">
        <f t="shared" si="1"/>
        <v>89970013</v>
      </c>
      <c r="S25" s="36">
        <f t="shared" si="1"/>
        <v>84074952</v>
      </c>
      <c r="T25" s="36">
        <f t="shared" si="1"/>
        <v>70331618</v>
      </c>
      <c r="U25" s="36">
        <f t="shared" si="1"/>
        <v>116602555</v>
      </c>
      <c r="V25" s="36">
        <f t="shared" si="1"/>
        <v>271009125</v>
      </c>
      <c r="W25" s="36">
        <f t="shared" si="1"/>
        <v>11920149733</v>
      </c>
      <c r="X25" s="36">
        <f t="shared" si="1"/>
        <v>12089375420</v>
      </c>
      <c r="Y25" s="36">
        <f t="shared" si="1"/>
        <v>-169225687</v>
      </c>
      <c r="Z25" s="37">
        <f>+IF(X25&lt;&gt;0,+(Y25/X25)*100,0)</f>
        <v>-1.3997885012325972</v>
      </c>
      <c r="AA25" s="38">
        <f>SUM(AA15:AA24)</f>
        <v>12089375420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12106173777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-17959215</v>
      </c>
      <c r="P26" s="31">
        <f t="shared" si="2"/>
        <v>39673921</v>
      </c>
      <c r="Q26" s="31">
        <f t="shared" si="2"/>
        <v>114073370</v>
      </c>
      <c r="R26" s="31">
        <f t="shared" si="2"/>
        <v>135788076</v>
      </c>
      <c r="S26" s="31">
        <f t="shared" si="2"/>
        <v>-13485614</v>
      </c>
      <c r="T26" s="31">
        <f t="shared" si="2"/>
        <v>122117673</v>
      </c>
      <c r="U26" s="31">
        <f t="shared" si="2"/>
        <v>998722260</v>
      </c>
      <c r="V26" s="31">
        <f t="shared" si="2"/>
        <v>1107354319</v>
      </c>
      <c r="W26" s="31">
        <f t="shared" si="2"/>
        <v>12688693288</v>
      </c>
      <c r="X26" s="31">
        <f t="shared" si="2"/>
        <v>12106173777</v>
      </c>
      <c r="Y26" s="31">
        <f t="shared" si="2"/>
        <v>582519511</v>
      </c>
      <c r="Z26" s="32">
        <f>+IF(X26&lt;&gt;0,+(Y26/X26)*100,0)</f>
        <v>4.8117557349680862</v>
      </c>
      <c r="AA26" s="33">
        <f>+AA13+AA25</f>
        <v>12106173777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242952635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>
        <v>-3809798</v>
      </c>
      <c r="P31" s="20">
        <v>3151460</v>
      </c>
      <c r="Q31" s="20">
        <v>7509875</v>
      </c>
      <c r="R31" s="20">
        <v>6851537</v>
      </c>
      <c r="S31" s="20">
        <v>21019173</v>
      </c>
      <c r="T31" s="20">
        <v>41683243</v>
      </c>
      <c r="U31" s="20">
        <v>-27071467</v>
      </c>
      <c r="V31" s="20">
        <v>35630949</v>
      </c>
      <c r="W31" s="20">
        <v>325117265</v>
      </c>
      <c r="X31" s="20">
        <v>242952635</v>
      </c>
      <c r="Y31" s="20">
        <v>82164630</v>
      </c>
      <c r="Z31" s="21">
        <v>33.819196898193759</v>
      </c>
      <c r="AA31" s="22">
        <v>242952635</v>
      </c>
    </row>
    <row r="32" spans="1:27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>
        <v>-18433146</v>
      </c>
      <c r="P32" s="20">
        <v>-83464499</v>
      </c>
      <c r="Q32" s="20">
        <v>-130095542</v>
      </c>
      <c r="R32" s="20">
        <v>-231993187</v>
      </c>
      <c r="S32" s="20">
        <v>-253741984</v>
      </c>
      <c r="T32" s="20">
        <v>-182482574</v>
      </c>
      <c r="U32" s="20">
        <v>2270687239</v>
      </c>
      <c r="V32" s="20">
        <v>1834462681</v>
      </c>
      <c r="W32" s="20">
        <v>-245931438</v>
      </c>
      <c r="X32" s="20"/>
      <c r="Y32" s="20">
        <v>-245931438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>
        <v>2709781</v>
      </c>
      <c r="P33" s="20">
        <v>2408993</v>
      </c>
      <c r="Q33" s="20">
        <v>4378890</v>
      </c>
      <c r="R33" s="20">
        <v>9497664</v>
      </c>
      <c r="S33" s="20">
        <v>447641</v>
      </c>
      <c r="T33" s="20">
        <v>249704</v>
      </c>
      <c r="U33" s="20">
        <v>8129973</v>
      </c>
      <c r="V33" s="20">
        <v>8827318</v>
      </c>
      <c r="W33" s="20">
        <v>235430477</v>
      </c>
      <c r="X33" s="20"/>
      <c r="Y33" s="20">
        <v>235430477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>
        <v>-1030620</v>
      </c>
      <c r="P35" s="20">
        <v>5201315</v>
      </c>
      <c r="Q35" s="20">
        <v>4126645</v>
      </c>
      <c r="R35" s="20">
        <v>8297340</v>
      </c>
      <c r="S35" s="20">
        <v>-1669785</v>
      </c>
      <c r="T35" s="20">
        <v>-6007470</v>
      </c>
      <c r="U35" s="20">
        <v>259744276</v>
      </c>
      <c r="V35" s="20">
        <v>252067021</v>
      </c>
      <c r="W35" s="20">
        <v>256418805</v>
      </c>
      <c r="X35" s="20"/>
      <c r="Y35" s="20">
        <v>256418805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242952635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-20563783</v>
      </c>
      <c r="P37" s="31">
        <f t="shared" si="3"/>
        <v>-72702731</v>
      </c>
      <c r="Q37" s="31">
        <f t="shared" si="3"/>
        <v>-114080132</v>
      </c>
      <c r="R37" s="31">
        <f t="shared" si="3"/>
        <v>-207346646</v>
      </c>
      <c r="S37" s="31">
        <f t="shared" si="3"/>
        <v>-233944955</v>
      </c>
      <c r="T37" s="31">
        <f t="shared" si="3"/>
        <v>-146557097</v>
      </c>
      <c r="U37" s="31">
        <f t="shared" si="3"/>
        <v>2511490021</v>
      </c>
      <c r="V37" s="31">
        <f t="shared" si="3"/>
        <v>2130987969</v>
      </c>
      <c r="W37" s="31">
        <f t="shared" si="3"/>
        <v>570758294</v>
      </c>
      <c r="X37" s="31">
        <f t="shared" si="3"/>
        <v>242952635</v>
      </c>
      <c r="Y37" s="31">
        <f t="shared" si="3"/>
        <v>327805659</v>
      </c>
      <c r="Z37" s="32">
        <f>+IF(X37&lt;&gt;0,+(Y37/X37)*100,0)</f>
        <v>134.9257475639233</v>
      </c>
      <c r="AA37" s="33">
        <f>SUM(AA29:AA36)</f>
        <v>242952635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242952635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-20563783</v>
      </c>
      <c r="P44" s="31">
        <f t="shared" si="5"/>
        <v>-72702731</v>
      </c>
      <c r="Q44" s="31">
        <f t="shared" si="5"/>
        <v>-114080132</v>
      </c>
      <c r="R44" s="31">
        <f t="shared" si="5"/>
        <v>-207346646</v>
      </c>
      <c r="S44" s="31">
        <f t="shared" si="5"/>
        <v>-233944955</v>
      </c>
      <c r="T44" s="31">
        <f t="shared" si="5"/>
        <v>-146557097</v>
      </c>
      <c r="U44" s="31">
        <f t="shared" si="5"/>
        <v>2511490021</v>
      </c>
      <c r="V44" s="31">
        <f t="shared" si="5"/>
        <v>2130987969</v>
      </c>
      <c r="W44" s="31">
        <f t="shared" si="5"/>
        <v>570758294</v>
      </c>
      <c r="X44" s="31">
        <f t="shared" si="5"/>
        <v>242952635</v>
      </c>
      <c r="Y44" s="31">
        <f t="shared" si="5"/>
        <v>327805659</v>
      </c>
      <c r="Z44" s="32">
        <f>+IF(X44&lt;&gt;0,+(Y44/X44)*100,0)</f>
        <v>134.9257475639233</v>
      </c>
      <c r="AA44" s="33">
        <f>+AA37+AA43</f>
        <v>242952635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11863221142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2604568</v>
      </c>
      <c r="P45" s="44">
        <f t="shared" si="6"/>
        <v>112376652</v>
      </c>
      <c r="Q45" s="44">
        <f t="shared" si="6"/>
        <v>228153502</v>
      </c>
      <c r="R45" s="44">
        <f t="shared" si="6"/>
        <v>343134722</v>
      </c>
      <c r="S45" s="44">
        <f t="shared" si="6"/>
        <v>220459341</v>
      </c>
      <c r="T45" s="44">
        <f t="shared" si="6"/>
        <v>268674770</v>
      </c>
      <c r="U45" s="44">
        <f t="shared" si="6"/>
        <v>-1512767761</v>
      </c>
      <c r="V45" s="44">
        <f t="shared" si="6"/>
        <v>-1023633650</v>
      </c>
      <c r="W45" s="44">
        <f t="shared" si="6"/>
        <v>12117934994</v>
      </c>
      <c r="X45" s="44">
        <f t="shared" si="6"/>
        <v>11863221142</v>
      </c>
      <c r="Y45" s="44">
        <f t="shared" si="6"/>
        <v>254713852</v>
      </c>
      <c r="Z45" s="45">
        <f>+IF(X45&lt;&gt;0,+(Y45/X45)*100,0)</f>
        <v>2.1470884589533856</v>
      </c>
      <c r="AA45" s="46">
        <f>+AA26-AA44</f>
        <v>11863221142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-1202298320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>
        <v>19522989</v>
      </c>
      <c r="P47" s="20">
        <v>45510609</v>
      </c>
      <c r="Q47" s="20">
        <v>47325898</v>
      </c>
      <c r="R47" s="20">
        <v>112359496</v>
      </c>
      <c r="S47" s="20">
        <v>57697986</v>
      </c>
      <c r="T47" s="20">
        <v>47070932</v>
      </c>
      <c r="U47" s="20">
        <v>2</v>
      </c>
      <c r="V47" s="20">
        <v>104768920</v>
      </c>
      <c r="W47" s="20">
        <v>231835189</v>
      </c>
      <c r="X47" s="20">
        <v>-1202298344</v>
      </c>
      <c r="Y47" s="20">
        <v>1434133533</v>
      </c>
      <c r="Z47" s="47">
        <v>-119.28266724785574</v>
      </c>
      <c r="AA47" s="22">
        <v>-1202298320</v>
      </c>
    </row>
    <row r="48" spans="1:27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>
        <v>-20092298</v>
      </c>
      <c r="P48" s="20">
        <v>-45798416</v>
      </c>
      <c r="Q48" s="20">
        <v>-51720953</v>
      </c>
      <c r="R48" s="20">
        <v>-117611667</v>
      </c>
      <c r="S48" s="20">
        <v>-59245259</v>
      </c>
      <c r="T48" s="20">
        <v>-50189754</v>
      </c>
      <c r="U48" s="20">
        <v>67649609</v>
      </c>
      <c r="V48" s="20">
        <v>-41785404</v>
      </c>
      <c r="W48" s="20">
        <v>-383384814</v>
      </c>
      <c r="X48" s="20"/>
      <c r="Y48" s="20">
        <v>-383384814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-1202298320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-569309</v>
      </c>
      <c r="P50" s="52">
        <f t="shared" si="7"/>
        <v>-287807</v>
      </c>
      <c r="Q50" s="52">
        <f t="shared" si="7"/>
        <v>-4395055</v>
      </c>
      <c r="R50" s="52">
        <f t="shared" si="7"/>
        <v>-5252171</v>
      </c>
      <c r="S50" s="52">
        <f t="shared" si="7"/>
        <v>-1547273</v>
      </c>
      <c r="T50" s="52">
        <f t="shared" si="7"/>
        <v>-3118822</v>
      </c>
      <c r="U50" s="52">
        <f t="shared" si="7"/>
        <v>67649611</v>
      </c>
      <c r="V50" s="52">
        <f t="shared" si="7"/>
        <v>62983516</v>
      </c>
      <c r="W50" s="52">
        <f t="shared" si="7"/>
        <v>-151549625</v>
      </c>
      <c r="X50" s="52">
        <f t="shared" si="7"/>
        <v>-1202298344</v>
      </c>
      <c r="Y50" s="52">
        <f t="shared" si="7"/>
        <v>1050748719</v>
      </c>
      <c r="Z50" s="53">
        <f>+IF(X50&lt;&gt;0,+(Y50/X50)*100,0)</f>
        <v>-87.39500675882158</v>
      </c>
      <c r="AA50" s="54">
        <f>SUM(AA47:AA49)</f>
        <v>-1202298320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160573399</v>
      </c>
      <c r="G6" s="20">
        <v>-6298972</v>
      </c>
      <c r="H6" s="20">
        <v>-5520138</v>
      </c>
      <c r="I6" s="20">
        <v>-5428628</v>
      </c>
      <c r="J6" s="20">
        <v>-17247738</v>
      </c>
      <c r="K6" s="20">
        <v>1975512</v>
      </c>
      <c r="L6" s="20">
        <v>1975585</v>
      </c>
      <c r="M6" s="20">
        <v>3212302</v>
      </c>
      <c r="N6" s="20">
        <v>7163399</v>
      </c>
      <c r="O6" s="20">
        <v>3150156</v>
      </c>
      <c r="P6" s="20">
        <v>3654090</v>
      </c>
      <c r="Q6" s="20">
        <v>3849637</v>
      </c>
      <c r="R6" s="20">
        <v>10653883</v>
      </c>
      <c r="S6" s="20">
        <v>4642759</v>
      </c>
      <c r="T6" s="20">
        <v>1954394</v>
      </c>
      <c r="U6" s="20">
        <v>4276544</v>
      </c>
      <c r="V6" s="20">
        <v>10873697</v>
      </c>
      <c r="W6" s="20">
        <v>11443241</v>
      </c>
      <c r="X6" s="20">
        <v>160573399</v>
      </c>
      <c r="Y6" s="20">
        <v>-149130158</v>
      </c>
      <c r="Z6" s="21">
        <v>-92.873513875109538</v>
      </c>
      <c r="AA6" s="22">
        <v>160573399</v>
      </c>
    </row>
    <row r="7" spans="1:27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25299816</v>
      </c>
      <c r="G7" s="20">
        <v>2261378</v>
      </c>
      <c r="H7" s="20">
        <v>1268289</v>
      </c>
      <c r="I7" s="20">
        <v>2190369</v>
      </c>
      <c r="J7" s="20">
        <v>5720036</v>
      </c>
      <c r="K7" s="20">
        <v>-931748</v>
      </c>
      <c r="L7" s="20">
        <v>687657</v>
      </c>
      <c r="M7" s="20">
        <v>548206</v>
      </c>
      <c r="N7" s="20">
        <v>304115</v>
      </c>
      <c r="O7" s="20">
        <v>1279889</v>
      </c>
      <c r="P7" s="20">
        <v>1098424</v>
      </c>
      <c r="Q7" s="20">
        <v>1041779</v>
      </c>
      <c r="R7" s="20">
        <v>3420092</v>
      </c>
      <c r="S7" s="20">
        <v>-489603</v>
      </c>
      <c r="T7" s="20">
        <v>-899157</v>
      </c>
      <c r="U7" s="20">
        <v>-933401</v>
      </c>
      <c r="V7" s="20">
        <v>-2322161</v>
      </c>
      <c r="W7" s="20">
        <v>7122082</v>
      </c>
      <c r="X7" s="20">
        <v>25299816</v>
      </c>
      <c r="Y7" s="20">
        <v>-18177734</v>
      </c>
      <c r="Z7" s="21">
        <v>-71.849273528313404</v>
      </c>
      <c r="AA7" s="22">
        <v>25299816</v>
      </c>
    </row>
    <row r="8" spans="1:27" x14ac:dyDescent="0.25">
      <c r="A8" s="23" t="s">
        <v>36</v>
      </c>
      <c r="B8" s="17" t="s">
        <v>32</v>
      </c>
      <c r="C8" s="18">
        <v>1748151</v>
      </c>
      <c r="D8" s="18"/>
      <c r="E8" s="19"/>
      <c r="F8" s="20">
        <v>1748150</v>
      </c>
      <c r="G8" s="20">
        <v>1833232</v>
      </c>
      <c r="H8" s="20">
        <v>97106</v>
      </c>
      <c r="I8" s="20">
        <v>30648</v>
      </c>
      <c r="J8" s="20">
        <v>1960986</v>
      </c>
      <c r="K8" s="20">
        <v>37836</v>
      </c>
      <c r="L8" s="20">
        <v>69699</v>
      </c>
      <c r="M8" s="20">
        <v>70614</v>
      </c>
      <c r="N8" s="20">
        <v>178149</v>
      </c>
      <c r="O8" s="20">
        <v>77764</v>
      </c>
      <c r="P8" s="20">
        <v>78221</v>
      </c>
      <c r="Q8" s="20">
        <v>46794</v>
      </c>
      <c r="R8" s="20">
        <v>202779</v>
      </c>
      <c r="S8" s="20">
        <v>74371</v>
      </c>
      <c r="T8" s="20">
        <v>80936</v>
      </c>
      <c r="U8" s="20">
        <v>86493</v>
      </c>
      <c r="V8" s="20">
        <v>241800</v>
      </c>
      <c r="W8" s="20">
        <v>2583714</v>
      </c>
      <c r="X8" s="20">
        <v>1748150</v>
      </c>
      <c r="Y8" s="20">
        <v>835564</v>
      </c>
      <c r="Z8" s="21">
        <v>47.797042587878614</v>
      </c>
      <c r="AA8" s="22">
        <v>1748150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187621365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1081600</v>
      </c>
      <c r="L13" s="31">
        <f t="shared" si="0"/>
        <v>2732941</v>
      </c>
      <c r="M13" s="31">
        <f t="shared" si="0"/>
        <v>3831122</v>
      </c>
      <c r="N13" s="31">
        <f t="shared" si="0"/>
        <v>7645663</v>
      </c>
      <c r="O13" s="31">
        <f t="shared" si="0"/>
        <v>4507809</v>
      </c>
      <c r="P13" s="31">
        <f t="shared" si="0"/>
        <v>4830735</v>
      </c>
      <c r="Q13" s="31">
        <f t="shared" si="0"/>
        <v>4938210</v>
      </c>
      <c r="R13" s="31">
        <f t="shared" si="0"/>
        <v>14276754</v>
      </c>
      <c r="S13" s="31">
        <f t="shared" si="0"/>
        <v>4227527</v>
      </c>
      <c r="T13" s="31">
        <f t="shared" si="0"/>
        <v>1136173</v>
      </c>
      <c r="U13" s="31">
        <f t="shared" si="0"/>
        <v>3429636</v>
      </c>
      <c r="V13" s="31">
        <f t="shared" si="0"/>
        <v>8793336</v>
      </c>
      <c r="W13" s="31">
        <f t="shared" si="0"/>
        <v>21149037</v>
      </c>
      <c r="X13" s="31">
        <f t="shared" si="0"/>
        <v>187621365</v>
      </c>
      <c r="Y13" s="31">
        <f t="shared" si="0"/>
        <v>-166472328</v>
      </c>
      <c r="Z13" s="32">
        <f>+IF(X13&lt;&gt;0,+(Y13/X13)*100,0)</f>
        <v>-88.727809863231727</v>
      </c>
      <c r="AA13" s="33">
        <f>SUM(AA6:AA12)</f>
        <v>187621365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-1547176</v>
      </c>
      <c r="D17" s="18"/>
      <c r="E17" s="19">
        <v>-355602</v>
      </c>
      <c r="F17" s="20">
        <v>-5252093</v>
      </c>
      <c r="G17" s="24">
        <v>-7069158</v>
      </c>
      <c r="H17" s="24">
        <v>-1413576</v>
      </c>
      <c r="I17" s="24"/>
      <c r="J17" s="20">
        <v>-8482734</v>
      </c>
      <c r="K17" s="24">
        <v>243853</v>
      </c>
      <c r="L17" s="24">
        <v>1260</v>
      </c>
      <c r="M17" s="20">
        <v>975</v>
      </c>
      <c r="N17" s="24">
        <v>246088</v>
      </c>
      <c r="O17" s="24">
        <v>81850</v>
      </c>
      <c r="P17" s="24">
        <v>1681786</v>
      </c>
      <c r="Q17" s="20"/>
      <c r="R17" s="24">
        <v>1763636</v>
      </c>
      <c r="S17" s="24">
        <v>668608</v>
      </c>
      <c r="T17" s="20"/>
      <c r="U17" s="24">
        <v>2810925</v>
      </c>
      <c r="V17" s="24">
        <v>3479533</v>
      </c>
      <c r="W17" s="24">
        <v>-2993477</v>
      </c>
      <c r="X17" s="20">
        <v>-5252093</v>
      </c>
      <c r="Y17" s="24">
        <v>2258616</v>
      </c>
      <c r="Z17" s="25">
        <v>-43.00411283653964</v>
      </c>
      <c r="AA17" s="26">
        <v>-5252093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-1547176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-5252093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243853</v>
      </c>
      <c r="L25" s="36">
        <f t="shared" si="1"/>
        <v>1260</v>
      </c>
      <c r="M25" s="36">
        <f t="shared" si="1"/>
        <v>975</v>
      </c>
      <c r="N25" s="36">
        <f t="shared" si="1"/>
        <v>246088</v>
      </c>
      <c r="O25" s="36">
        <f t="shared" si="1"/>
        <v>81850</v>
      </c>
      <c r="P25" s="36">
        <f t="shared" si="1"/>
        <v>1681786</v>
      </c>
      <c r="Q25" s="36">
        <f t="shared" si="1"/>
        <v>0</v>
      </c>
      <c r="R25" s="36">
        <f t="shared" si="1"/>
        <v>1763636</v>
      </c>
      <c r="S25" s="36">
        <f t="shared" si="1"/>
        <v>668608</v>
      </c>
      <c r="T25" s="36">
        <f t="shared" si="1"/>
        <v>0</v>
      </c>
      <c r="U25" s="36">
        <f t="shared" si="1"/>
        <v>2810925</v>
      </c>
      <c r="V25" s="36">
        <f t="shared" si="1"/>
        <v>3479533</v>
      </c>
      <c r="W25" s="36">
        <f t="shared" si="1"/>
        <v>-2993477</v>
      </c>
      <c r="X25" s="36">
        <f t="shared" si="1"/>
        <v>-5252093</v>
      </c>
      <c r="Y25" s="36">
        <f t="shared" si="1"/>
        <v>2258616</v>
      </c>
      <c r="Z25" s="37">
        <f>+IF(X25&lt;&gt;0,+(Y25/X25)*100,0)</f>
        <v>-43.00411283653964</v>
      </c>
      <c r="AA25" s="38">
        <f>SUM(AA15:AA24)</f>
        <v>-5252093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-10995523</v>
      </c>
      <c r="D26" s="29">
        <f>+D13+D25</f>
        <v>0</v>
      </c>
      <c r="E26" s="30">
        <f t="shared" si="2"/>
        <v>197461543</v>
      </c>
      <c r="F26" s="31">
        <f t="shared" si="2"/>
        <v>182369272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1325453</v>
      </c>
      <c r="L26" s="31">
        <f t="shared" si="2"/>
        <v>2734201</v>
      </c>
      <c r="M26" s="31">
        <f t="shared" si="2"/>
        <v>3832097</v>
      </c>
      <c r="N26" s="31">
        <f t="shared" si="2"/>
        <v>7891751</v>
      </c>
      <c r="O26" s="31">
        <f t="shared" si="2"/>
        <v>4589659</v>
      </c>
      <c r="P26" s="31">
        <f t="shared" si="2"/>
        <v>6512521</v>
      </c>
      <c r="Q26" s="31">
        <f t="shared" si="2"/>
        <v>4938210</v>
      </c>
      <c r="R26" s="31">
        <f t="shared" si="2"/>
        <v>16040390</v>
      </c>
      <c r="S26" s="31">
        <f t="shared" si="2"/>
        <v>4896135</v>
      </c>
      <c r="T26" s="31">
        <f t="shared" si="2"/>
        <v>1136173</v>
      </c>
      <c r="U26" s="31">
        <f t="shared" si="2"/>
        <v>6240561</v>
      </c>
      <c r="V26" s="31">
        <f t="shared" si="2"/>
        <v>12272869</v>
      </c>
      <c r="W26" s="31">
        <f t="shared" si="2"/>
        <v>18155560</v>
      </c>
      <c r="X26" s="31">
        <f t="shared" si="2"/>
        <v>182369272</v>
      </c>
      <c r="Y26" s="31">
        <f t="shared" si="2"/>
        <v>-164213712</v>
      </c>
      <c r="Z26" s="32">
        <f>+IF(X26&lt;&gt;0,+(Y26/X26)*100,0)</f>
        <v>-90.044616726879298</v>
      </c>
      <c r="AA26" s="33">
        <f>+AA13+AA25</f>
        <v>182369272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34453189</v>
      </c>
      <c r="D32" s="18"/>
      <c r="E32" s="19">
        <v>-5290486</v>
      </c>
      <c r="F32" s="20">
        <v>-806407</v>
      </c>
      <c r="G32" s="20">
        <v>22265311</v>
      </c>
      <c r="H32" s="20">
        <v>49103990</v>
      </c>
      <c r="I32" s="20">
        <v>13214287</v>
      </c>
      <c r="J32" s="20">
        <v>84583588</v>
      </c>
      <c r="K32" s="20">
        <v>10856389</v>
      </c>
      <c r="L32" s="20">
        <v>12355406</v>
      </c>
      <c r="M32" s="20">
        <v>12061940</v>
      </c>
      <c r="N32" s="20">
        <v>35273735</v>
      </c>
      <c r="O32" s="20">
        <v>12451176</v>
      </c>
      <c r="P32" s="20">
        <v>14048669</v>
      </c>
      <c r="Q32" s="20">
        <v>12776435</v>
      </c>
      <c r="R32" s="20">
        <v>39276280</v>
      </c>
      <c r="S32" s="20">
        <v>13147358</v>
      </c>
      <c r="T32" s="20">
        <v>11298281</v>
      </c>
      <c r="U32" s="20">
        <v>19165351</v>
      </c>
      <c r="V32" s="20">
        <v>43610990</v>
      </c>
      <c r="W32" s="20">
        <v>202744593</v>
      </c>
      <c r="X32" s="20">
        <v>-806407</v>
      </c>
      <c r="Y32" s="20">
        <v>203551000</v>
      </c>
      <c r="Z32" s="21">
        <v>-25241.720371970976</v>
      </c>
      <c r="AA32" s="22">
        <v>-806407</v>
      </c>
    </row>
    <row r="33" spans="1:27" x14ac:dyDescent="0.25">
      <c r="A33" s="23" t="s">
        <v>60</v>
      </c>
      <c r="B33" s="17" t="s">
        <v>32</v>
      </c>
      <c r="C33" s="18">
        <v>1484311</v>
      </c>
      <c r="D33" s="18"/>
      <c r="E33" s="19">
        <v>2250000</v>
      </c>
      <c r="F33" s="20">
        <v>680254</v>
      </c>
      <c r="G33" s="20">
        <v>1514352</v>
      </c>
      <c r="H33" s="20">
        <v>-30041</v>
      </c>
      <c r="I33" s="20"/>
      <c r="J33" s="20">
        <v>1484311</v>
      </c>
      <c r="K33" s="20">
        <v>-65217</v>
      </c>
      <c r="L33" s="20">
        <v>32609</v>
      </c>
      <c r="M33" s="20"/>
      <c r="N33" s="20">
        <v>-32608</v>
      </c>
      <c r="O33" s="20"/>
      <c r="P33" s="20">
        <v>32609</v>
      </c>
      <c r="Q33" s="20"/>
      <c r="R33" s="20">
        <v>32609</v>
      </c>
      <c r="S33" s="20"/>
      <c r="T33" s="20"/>
      <c r="U33" s="20">
        <v>-149333</v>
      </c>
      <c r="V33" s="20">
        <v>-149333</v>
      </c>
      <c r="W33" s="20">
        <v>1334979</v>
      </c>
      <c r="X33" s="20">
        <v>680254</v>
      </c>
      <c r="Y33" s="20">
        <v>654725</v>
      </c>
      <c r="Z33" s="21">
        <v>96.247137098789565</v>
      </c>
      <c r="AA33" s="22">
        <v>680254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35937500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-126153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10791172</v>
      </c>
      <c r="L37" s="31">
        <f t="shared" si="3"/>
        <v>12388015</v>
      </c>
      <c r="M37" s="31">
        <f t="shared" si="3"/>
        <v>12061940</v>
      </c>
      <c r="N37" s="31">
        <f t="shared" si="3"/>
        <v>35241127</v>
      </c>
      <c r="O37" s="31">
        <f t="shared" si="3"/>
        <v>12451176</v>
      </c>
      <c r="P37" s="31">
        <f t="shared" si="3"/>
        <v>14081278</v>
      </c>
      <c r="Q37" s="31">
        <f t="shared" si="3"/>
        <v>12776435</v>
      </c>
      <c r="R37" s="31">
        <f t="shared" si="3"/>
        <v>39308889</v>
      </c>
      <c r="S37" s="31">
        <f t="shared" si="3"/>
        <v>13147358</v>
      </c>
      <c r="T37" s="31">
        <f t="shared" si="3"/>
        <v>11298281</v>
      </c>
      <c r="U37" s="31">
        <f t="shared" si="3"/>
        <v>19016018</v>
      </c>
      <c r="V37" s="31">
        <f t="shared" si="3"/>
        <v>43461657</v>
      </c>
      <c r="W37" s="31">
        <f t="shared" si="3"/>
        <v>204079572</v>
      </c>
      <c r="X37" s="31">
        <f t="shared" si="3"/>
        <v>-126153</v>
      </c>
      <c r="Y37" s="31">
        <f t="shared" si="3"/>
        <v>204205725</v>
      </c>
      <c r="Z37" s="32">
        <f>+IF(X37&lt;&gt;0,+(Y37/X37)*100,0)</f>
        <v>-161871.47749161732</v>
      </c>
      <c r="AA37" s="33">
        <f>SUM(AA29:AA36)</f>
        <v>-126153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>
        <v>112992549</v>
      </c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>
        <v>-37664183</v>
      </c>
      <c r="P41" s="20"/>
      <c r="Q41" s="20"/>
      <c r="R41" s="20">
        <v>-37664183</v>
      </c>
      <c r="S41" s="20"/>
      <c r="T41" s="20"/>
      <c r="U41" s="20"/>
      <c r="V41" s="20"/>
      <c r="W41" s="20">
        <v>75328367</v>
      </c>
      <c r="X41" s="20">
        <v>112992549</v>
      </c>
      <c r="Y41" s="20">
        <v>-37664182</v>
      </c>
      <c r="Z41" s="21">
        <v>-33.333332448319226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112992549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-37664183</v>
      </c>
      <c r="P43" s="36">
        <f t="shared" si="4"/>
        <v>0</v>
      </c>
      <c r="Q43" s="36">
        <f t="shared" si="4"/>
        <v>0</v>
      </c>
      <c r="R43" s="36">
        <f t="shared" si="4"/>
        <v>-37664183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75328367</v>
      </c>
      <c r="X43" s="36">
        <f t="shared" si="4"/>
        <v>112992549</v>
      </c>
      <c r="Y43" s="36">
        <f t="shared" si="4"/>
        <v>-37664182</v>
      </c>
      <c r="Z43" s="37">
        <f>+IF(X43&lt;&gt;0,+(Y43/X43)*100,0)</f>
        <v>-33.333332448319226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148930050</v>
      </c>
      <c r="D44" s="29">
        <f>+D37+D43</f>
        <v>0</v>
      </c>
      <c r="E44" s="30">
        <f t="shared" si="5"/>
        <v>-3040486</v>
      </c>
      <c r="F44" s="31">
        <f t="shared" si="5"/>
        <v>112866396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10791172</v>
      </c>
      <c r="L44" s="31">
        <f t="shared" si="5"/>
        <v>12388015</v>
      </c>
      <c r="M44" s="31">
        <f t="shared" si="5"/>
        <v>12061940</v>
      </c>
      <c r="N44" s="31">
        <f t="shared" si="5"/>
        <v>35241127</v>
      </c>
      <c r="O44" s="31">
        <f t="shared" si="5"/>
        <v>-25213007</v>
      </c>
      <c r="P44" s="31">
        <f t="shared" si="5"/>
        <v>14081278</v>
      </c>
      <c r="Q44" s="31">
        <f t="shared" si="5"/>
        <v>12776435</v>
      </c>
      <c r="R44" s="31">
        <f t="shared" si="5"/>
        <v>1644706</v>
      </c>
      <c r="S44" s="31">
        <f t="shared" si="5"/>
        <v>13147358</v>
      </c>
      <c r="T44" s="31">
        <f t="shared" si="5"/>
        <v>11298281</v>
      </c>
      <c r="U44" s="31">
        <f t="shared" si="5"/>
        <v>19016018</v>
      </c>
      <c r="V44" s="31">
        <f t="shared" si="5"/>
        <v>43461657</v>
      </c>
      <c r="W44" s="31">
        <f t="shared" si="5"/>
        <v>279407939</v>
      </c>
      <c r="X44" s="31">
        <f t="shared" si="5"/>
        <v>112866396</v>
      </c>
      <c r="Y44" s="31">
        <f t="shared" si="5"/>
        <v>166541543</v>
      </c>
      <c r="Z44" s="32">
        <f>+IF(X44&lt;&gt;0,+(Y44/X44)*100,0)</f>
        <v>147.55635769569534</v>
      </c>
      <c r="AA44" s="33">
        <f>+AA37+AA43</f>
        <v>112866396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-159925573</v>
      </c>
      <c r="D45" s="42">
        <f t="shared" si="6"/>
        <v>0</v>
      </c>
      <c r="E45" s="43">
        <f t="shared" si="6"/>
        <v>200502029</v>
      </c>
      <c r="F45" s="44">
        <f t="shared" si="6"/>
        <v>69502876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-9465719</v>
      </c>
      <c r="L45" s="44">
        <f t="shared" si="6"/>
        <v>-9653814</v>
      </c>
      <c r="M45" s="44">
        <f t="shared" si="6"/>
        <v>-8229843</v>
      </c>
      <c r="N45" s="44">
        <f t="shared" si="6"/>
        <v>-27349376</v>
      </c>
      <c r="O45" s="44">
        <f t="shared" si="6"/>
        <v>29802666</v>
      </c>
      <c r="P45" s="44">
        <f t="shared" si="6"/>
        <v>-7568757</v>
      </c>
      <c r="Q45" s="44">
        <f t="shared" si="6"/>
        <v>-7838225</v>
      </c>
      <c r="R45" s="44">
        <f t="shared" si="6"/>
        <v>14395684</v>
      </c>
      <c r="S45" s="44">
        <f t="shared" si="6"/>
        <v>-8251223</v>
      </c>
      <c r="T45" s="44">
        <f t="shared" si="6"/>
        <v>-10162108</v>
      </c>
      <c r="U45" s="44">
        <f t="shared" si="6"/>
        <v>-12775457</v>
      </c>
      <c r="V45" s="44">
        <f t="shared" si="6"/>
        <v>-31188788</v>
      </c>
      <c r="W45" s="44">
        <f t="shared" si="6"/>
        <v>-261252379</v>
      </c>
      <c r="X45" s="44">
        <f t="shared" si="6"/>
        <v>69502876</v>
      </c>
      <c r="Y45" s="44">
        <f t="shared" si="6"/>
        <v>-330755255</v>
      </c>
      <c r="Z45" s="45">
        <f>+IF(X45&lt;&gt;0,+(Y45/X45)*100,0)</f>
        <v>-475.88714890014046</v>
      </c>
      <c r="AA45" s="46">
        <f>+AA26-AA44</f>
        <v>69502876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225689864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225689864</v>
      </c>
      <c r="Y47" s="20">
        <v>-225689864</v>
      </c>
      <c r="Z47" s="47">
        <v>-100</v>
      </c>
      <c r="AA47" s="22">
        <v>225689864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225689864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225689864</v>
      </c>
      <c r="Y50" s="52">
        <f t="shared" si="7"/>
        <v>-225689864</v>
      </c>
      <c r="Z50" s="53">
        <f>+IF(X50&lt;&gt;0,+(Y50/X50)*100,0)</f>
        <v>-100</v>
      </c>
      <c r="AA50" s="54">
        <f>SUM(AA47:AA49)</f>
        <v>225689864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9123043</v>
      </c>
      <c r="G6" s="20">
        <v>4536643</v>
      </c>
      <c r="H6" s="20">
        <v>7873114</v>
      </c>
      <c r="I6" s="20">
        <v>941778</v>
      </c>
      <c r="J6" s="20">
        <v>13351535</v>
      </c>
      <c r="K6" s="20">
        <v>955678</v>
      </c>
      <c r="L6" s="20">
        <v>2454612</v>
      </c>
      <c r="M6" s="20">
        <v>5662437</v>
      </c>
      <c r="N6" s="20">
        <v>9072727</v>
      </c>
      <c r="O6" s="20">
        <v>2568652</v>
      </c>
      <c r="P6" s="20">
        <v>4208600</v>
      </c>
      <c r="Q6" s="20">
        <v>454202</v>
      </c>
      <c r="R6" s="20">
        <v>7231454</v>
      </c>
      <c r="S6" s="20">
        <v>7315700</v>
      </c>
      <c r="T6" s="20">
        <v>2969907</v>
      </c>
      <c r="U6" s="20">
        <v>441185</v>
      </c>
      <c r="V6" s="20">
        <v>10726792</v>
      </c>
      <c r="W6" s="20">
        <v>40382508</v>
      </c>
      <c r="X6" s="20">
        <v>9123043</v>
      </c>
      <c r="Y6" s="20">
        <v>31259465</v>
      </c>
      <c r="Z6" s="21">
        <v>342.64296463362058</v>
      </c>
      <c r="AA6" s="22">
        <v>9123043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17722068</v>
      </c>
      <c r="G7" s="20">
        <v>18146316</v>
      </c>
      <c r="H7" s="20">
        <v>1674512</v>
      </c>
      <c r="I7" s="20">
        <v>-1365895</v>
      </c>
      <c r="J7" s="20">
        <v>18454933</v>
      </c>
      <c r="K7" s="20">
        <v>-2976377</v>
      </c>
      <c r="L7" s="20">
        <v>-708600</v>
      </c>
      <c r="M7" s="20">
        <v>910070</v>
      </c>
      <c r="N7" s="20">
        <v>-2774907</v>
      </c>
      <c r="O7" s="20">
        <v>354738</v>
      </c>
      <c r="P7" s="20">
        <v>697597</v>
      </c>
      <c r="Q7" s="20">
        <v>738197</v>
      </c>
      <c r="R7" s="20">
        <v>1790532</v>
      </c>
      <c r="S7" s="20">
        <v>-257155</v>
      </c>
      <c r="T7" s="20">
        <v>-1366385</v>
      </c>
      <c r="U7" s="20">
        <v>1855181</v>
      </c>
      <c r="V7" s="20">
        <v>231641</v>
      </c>
      <c r="W7" s="20">
        <v>17702199</v>
      </c>
      <c r="X7" s="20">
        <v>17722068</v>
      </c>
      <c r="Y7" s="20">
        <v>-19869</v>
      </c>
      <c r="Z7" s="21">
        <v>-0.11211445526560443</v>
      </c>
      <c r="AA7" s="22">
        <v>17722068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-4954124</v>
      </c>
      <c r="G8" s="20">
        <v>196602</v>
      </c>
      <c r="H8" s="20">
        <v>-5056527</v>
      </c>
      <c r="I8" s="20">
        <v>-145582</v>
      </c>
      <c r="J8" s="20">
        <v>-5005507</v>
      </c>
      <c r="K8" s="20">
        <v>470747</v>
      </c>
      <c r="L8" s="20">
        <v>190940</v>
      </c>
      <c r="M8" s="20">
        <v>158627</v>
      </c>
      <c r="N8" s="20">
        <v>820314</v>
      </c>
      <c r="O8" s="20">
        <v>148093</v>
      </c>
      <c r="P8" s="20">
        <v>63668</v>
      </c>
      <c r="Q8" s="20">
        <v>95863</v>
      </c>
      <c r="R8" s="20">
        <v>307624</v>
      </c>
      <c r="S8" s="20">
        <v>131636</v>
      </c>
      <c r="T8" s="20">
        <v>146185</v>
      </c>
      <c r="U8" s="20">
        <v>-881882</v>
      </c>
      <c r="V8" s="20">
        <v>-604061</v>
      </c>
      <c r="W8" s="20">
        <v>-4481630</v>
      </c>
      <c r="X8" s="20">
        <v>-4954124</v>
      </c>
      <c r="Y8" s="20">
        <v>472494</v>
      </c>
      <c r="Z8" s="21">
        <v>-9.5373874372139245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21890987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-1549952</v>
      </c>
      <c r="L13" s="31">
        <f t="shared" si="0"/>
        <v>1936952</v>
      </c>
      <c r="M13" s="31">
        <f t="shared" si="0"/>
        <v>6731134</v>
      </c>
      <c r="N13" s="31">
        <f t="shared" si="0"/>
        <v>7118134</v>
      </c>
      <c r="O13" s="31">
        <f t="shared" si="0"/>
        <v>3071483</v>
      </c>
      <c r="P13" s="31">
        <f t="shared" si="0"/>
        <v>4969865</v>
      </c>
      <c r="Q13" s="31">
        <f t="shared" si="0"/>
        <v>1288262</v>
      </c>
      <c r="R13" s="31">
        <f t="shared" si="0"/>
        <v>9329610</v>
      </c>
      <c r="S13" s="31">
        <f t="shared" si="0"/>
        <v>7190181</v>
      </c>
      <c r="T13" s="31">
        <f t="shared" si="0"/>
        <v>1749707</v>
      </c>
      <c r="U13" s="31">
        <f t="shared" si="0"/>
        <v>1414484</v>
      </c>
      <c r="V13" s="31">
        <f t="shared" si="0"/>
        <v>10354372</v>
      </c>
      <c r="W13" s="31">
        <f t="shared" si="0"/>
        <v>53603077</v>
      </c>
      <c r="X13" s="31">
        <f t="shared" si="0"/>
        <v>21890987</v>
      </c>
      <c r="Y13" s="31">
        <f t="shared" si="0"/>
        <v>31712090</v>
      </c>
      <c r="Z13" s="32">
        <f>+IF(X13&lt;&gt;0,+(Y13/X13)*100,0)</f>
        <v>144.86368293946728</v>
      </c>
      <c r="AA13" s="33">
        <f>SUM(AA6:AA12)</f>
        <v>21890987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5229123</v>
      </c>
      <c r="G17" s="24"/>
      <c r="H17" s="24">
        <v>1171080</v>
      </c>
      <c r="I17" s="24">
        <v>130120</v>
      </c>
      <c r="J17" s="20">
        <v>1301200</v>
      </c>
      <c r="K17" s="24">
        <v>2979055</v>
      </c>
      <c r="L17" s="24">
        <v>-4280255</v>
      </c>
      <c r="M17" s="20"/>
      <c r="N17" s="24">
        <v>-1301200</v>
      </c>
      <c r="O17" s="24"/>
      <c r="P17" s="24">
        <v>472500</v>
      </c>
      <c r="Q17" s="20">
        <v>95951</v>
      </c>
      <c r="R17" s="24">
        <v>568451</v>
      </c>
      <c r="S17" s="24">
        <v>1870852</v>
      </c>
      <c r="T17" s="20">
        <v>704716</v>
      </c>
      <c r="U17" s="24">
        <v>3161320</v>
      </c>
      <c r="V17" s="24">
        <v>5736888</v>
      </c>
      <c r="W17" s="24">
        <v>6305339</v>
      </c>
      <c r="X17" s="20">
        <v>5229123</v>
      </c>
      <c r="Y17" s="24">
        <v>1076216</v>
      </c>
      <c r="Z17" s="25">
        <v>20.581194972847264</v>
      </c>
      <c r="AA17" s="26">
        <v>5229123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5229123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2979055</v>
      </c>
      <c r="L25" s="36">
        <f t="shared" si="1"/>
        <v>-4280255</v>
      </c>
      <c r="M25" s="36">
        <f t="shared" si="1"/>
        <v>0</v>
      </c>
      <c r="N25" s="36">
        <f t="shared" si="1"/>
        <v>-1301200</v>
      </c>
      <c r="O25" s="36">
        <f t="shared" si="1"/>
        <v>0</v>
      </c>
      <c r="P25" s="36">
        <f t="shared" si="1"/>
        <v>472500</v>
      </c>
      <c r="Q25" s="36">
        <f t="shared" si="1"/>
        <v>95951</v>
      </c>
      <c r="R25" s="36">
        <f t="shared" si="1"/>
        <v>568451</v>
      </c>
      <c r="S25" s="36">
        <f t="shared" si="1"/>
        <v>1870852</v>
      </c>
      <c r="T25" s="36">
        <f t="shared" si="1"/>
        <v>704716</v>
      </c>
      <c r="U25" s="36">
        <f t="shared" si="1"/>
        <v>3161320</v>
      </c>
      <c r="V25" s="36">
        <f t="shared" si="1"/>
        <v>5736888</v>
      </c>
      <c r="W25" s="36">
        <f t="shared" si="1"/>
        <v>6305339</v>
      </c>
      <c r="X25" s="36">
        <f t="shared" si="1"/>
        <v>5229123</v>
      </c>
      <c r="Y25" s="36">
        <f t="shared" si="1"/>
        <v>1076216</v>
      </c>
      <c r="Z25" s="37">
        <f>+IF(X25&lt;&gt;0,+(Y25/X25)*100,0)</f>
        <v>20.581194972847264</v>
      </c>
      <c r="AA25" s="38">
        <f>SUM(AA15:AA24)</f>
        <v>5229123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27120110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1429103</v>
      </c>
      <c r="L26" s="31">
        <f t="shared" si="2"/>
        <v>-2343303</v>
      </c>
      <c r="M26" s="31">
        <f t="shared" si="2"/>
        <v>6731134</v>
      </c>
      <c r="N26" s="31">
        <f t="shared" si="2"/>
        <v>5816934</v>
      </c>
      <c r="O26" s="31">
        <f t="shared" si="2"/>
        <v>3071483</v>
      </c>
      <c r="P26" s="31">
        <f t="shared" si="2"/>
        <v>5442365</v>
      </c>
      <c r="Q26" s="31">
        <f t="shared" si="2"/>
        <v>1384213</v>
      </c>
      <c r="R26" s="31">
        <f t="shared" si="2"/>
        <v>9898061</v>
      </c>
      <c r="S26" s="31">
        <f t="shared" si="2"/>
        <v>9061033</v>
      </c>
      <c r="T26" s="31">
        <f t="shared" si="2"/>
        <v>2454423</v>
      </c>
      <c r="U26" s="31">
        <f t="shared" si="2"/>
        <v>4575804</v>
      </c>
      <c r="V26" s="31">
        <f t="shared" si="2"/>
        <v>16091260</v>
      </c>
      <c r="W26" s="31">
        <f t="shared" si="2"/>
        <v>59908416</v>
      </c>
      <c r="X26" s="31">
        <f t="shared" si="2"/>
        <v>27120110</v>
      </c>
      <c r="Y26" s="31">
        <f t="shared" si="2"/>
        <v>32788306</v>
      </c>
      <c r="Z26" s="32">
        <f>+IF(X26&lt;&gt;0,+(Y26/X26)*100,0)</f>
        <v>120.90034295583609</v>
      </c>
      <c r="AA26" s="33">
        <f>+AA13+AA25</f>
        <v>27120110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-892146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1145878</v>
      </c>
      <c r="V32" s="20">
        <v>1145878</v>
      </c>
      <c r="W32" s="20">
        <v>12441854</v>
      </c>
      <c r="X32" s="20">
        <v>-892146</v>
      </c>
      <c r="Y32" s="20">
        <v>13334000</v>
      </c>
      <c r="Z32" s="21">
        <v>-1494.5984177477678</v>
      </c>
      <c r="AA32" s="22">
        <v>-892146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-892146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1145878</v>
      </c>
      <c r="V37" s="31">
        <f t="shared" si="3"/>
        <v>1145878</v>
      </c>
      <c r="W37" s="31">
        <f t="shared" si="3"/>
        <v>12441854</v>
      </c>
      <c r="X37" s="31">
        <f t="shared" si="3"/>
        <v>-892146</v>
      </c>
      <c r="Y37" s="31">
        <f t="shared" si="3"/>
        <v>13334000</v>
      </c>
      <c r="Z37" s="32">
        <f>+IF(X37&lt;&gt;0,+(Y37/X37)*100,0)</f>
        <v>-1494.5984177477678</v>
      </c>
      <c r="AA37" s="33">
        <f>SUM(AA29:AA36)</f>
        <v>-892146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-892146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1145878</v>
      </c>
      <c r="V44" s="31">
        <f t="shared" si="5"/>
        <v>1145878</v>
      </c>
      <c r="W44" s="31">
        <f t="shared" si="5"/>
        <v>12441854</v>
      </c>
      <c r="X44" s="31">
        <f t="shared" si="5"/>
        <v>-892146</v>
      </c>
      <c r="Y44" s="31">
        <f t="shared" si="5"/>
        <v>13334000</v>
      </c>
      <c r="Z44" s="32">
        <f>+IF(X44&lt;&gt;0,+(Y44/X44)*100,0)</f>
        <v>-1494.5984177477678</v>
      </c>
      <c r="AA44" s="33">
        <f>+AA37+AA43</f>
        <v>-892146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28012256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1429103</v>
      </c>
      <c r="L45" s="44">
        <f t="shared" si="6"/>
        <v>-2343303</v>
      </c>
      <c r="M45" s="44">
        <f t="shared" si="6"/>
        <v>6731134</v>
      </c>
      <c r="N45" s="44">
        <f t="shared" si="6"/>
        <v>5816934</v>
      </c>
      <c r="O45" s="44">
        <f t="shared" si="6"/>
        <v>3071483</v>
      </c>
      <c r="P45" s="44">
        <f t="shared" si="6"/>
        <v>5442365</v>
      </c>
      <c r="Q45" s="44">
        <f t="shared" si="6"/>
        <v>1384213</v>
      </c>
      <c r="R45" s="44">
        <f t="shared" si="6"/>
        <v>9898061</v>
      </c>
      <c r="S45" s="44">
        <f t="shared" si="6"/>
        <v>9061033</v>
      </c>
      <c r="T45" s="44">
        <f t="shared" si="6"/>
        <v>2454423</v>
      </c>
      <c r="U45" s="44">
        <f t="shared" si="6"/>
        <v>3429926</v>
      </c>
      <c r="V45" s="44">
        <f t="shared" si="6"/>
        <v>14945382</v>
      </c>
      <c r="W45" s="44">
        <f t="shared" si="6"/>
        <v>47466562</v>
      </c>
      <c r="X45" s="44">
        <f t="shared" si="6"/>
        <v>28012256</v>
      </c>
      <c r="Y45" s="44">
        <f t="shared" si="6"/>
        <v>19454306</v>
      </c>
      <c r="Z45" s="45">
        <f>+IF(X45&lt;&gt;0,+(Y45/X45)*100,0)</f>
        <v>69.449265350138162</v>
      </c>
      <c r="AA45" s="46">
        <f>+AA26-AA44</f>
        <v>28012256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25297615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25297615</v>
      </c>
      <c r="Y47" s="20">
        <v>-25297615</v>
      </c>
      <c r="Z47" s="47">
        <v>-100</v>
      </c>
      <c r="AA47" s="22">
        <v>25297615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25297615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25297615</v>
      </c>
      <c r="Y50" s="52">
        <f t="shared" si="7"/>
        <v>-25297615</v>
      </c>
      <c r="Z50" s="53">
        <f>+IF(X50&lt;&gt;0,+(Y50/X50)*100,0)</f>
        <v>-100</v>
      </c>
      <c r="AA50" s="54">
        <f>SUM(AA47:AA49)</f>
        <v>25297615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2446012</v>
      </c>
      <c r="D6" s="18"/>
      <c r="E6" s="19">
        <v>-39738320</v>
      </c>
      <c r="F6" s="20">
        <v>-50531161</v>
      </c>
      <c r="G6" s="20">
        <v>8446244</v>
      </c>
      <c r="H6" s="20">
        <v>-5703032</v>
      </c>
      <c r="I6" s="20">
        <v>-8106056</v>
      </c>
      <c r="J6" s="20">
        <v>-5362844</v>
      </c>
      <c r="K6" s="20">
        <v>-5129408</v>
      </c>
      <c r="L6" s="20">
        <v>8217742</v>
      </c>
      <c r="M6" s="20">
        <v>2883778</v>
      </c>
      <c r="N6" s="20">
        <v>5972112</v>
      </c>
      <c r="O6" s="20">
        <v>2478942</v>
      </c>
      <c r="P6" s="20">
        <v>1208077</v>
      </c>
      <c r="Q6" s="20">
        <v>-2049565</v>
      </c>
      <c r="R6" s="20">
        <v>1637454</v>
      </c>
      <c r="S6" s="20">
        <v>-9807449</v>
      </c>
      <c r="T6" s="20">
        <v>-836308</v>
      </c>
      <c r="U6" s="20">
        <v>-13494049</v>
      </c>
      <c r="V6" s="20">
        <v>-24137806</v>
      </c>
      <c r="W6" s="20">
        <v>-21891084</v>
      </c>
      <c r="X6" s="20">
        <v>-50531161</v>
      </c>
      <c r="Y6" s="20">
        <v>28640077</v>
      </c>
      <c r="Z6" s="21">
        <v>-56.678050599312371</v>
      </c>
      <c r="AA6" s="22">
        <v>-50531161</v>
      </c>
    </row>
    <row r="7" spans="1:27" x14ac:dyDescent="0.25">
      <c r="A7" s="23" t="s">
        <v>35</v>
      </c>
      <c r="B7" s="17" t="s">
        <v>32</v>
      </c>
      <c r="C7" s="18">
        <v>9218364</v>
      </c>
      <c r="D7" s="18"/>
      <c r="E7" s="19">
        <v>6031605</v>
      </c>
      <c r="F7" s="20">
        <v>11239815</v>
      </c>
      <c r="G7" s="20">
        <v>13352809</v>
      </c>
      <c r="H7" s="20">
        <v>-2971416</v>
      </c>
      <c r="I7" s="20">
        <v>884605</v>
      </c>
      <c r="J7" s="20">
        <v>11265998</v>
      </c>
      <c r="K7" s="20">
        <v>-2700497</v>
      </c>
      <c r="L7" s="20">
        <v>-1155460</v>
      </c>
      <c r="M7" s="20">
        <v>471801</v>
      </c>
      <c r="N7" s="20">
        <v>-3384156</v>
      </c>
      <c r="O7" s="20">
        <v>65312</v>
      </c>
      <c r="P7" s="20">
        <v>1604238</v>
      </c>
      <c r="Q7" s="20">
        <v>355346</v>
      </c>
      <c r="R7" s="20">
        <v>2024896</v>
      </c>
      <c r="S7" s="20">
        <v>452814</v>
      </c>
      <c r="T7" s="20">
        <v>-1098465</v>
      </c>
      <c r="U7" s="20">
        <v>-1132402</v>
      </c>
      <c r="V7" s="20">
        <v>-1778053</v>
      </c>
      <c r="W7" s="20">
        <v>8128685</v>
      </c>
      <c r="X7" s="20">
        <v>11239815</v>
      </c>
      <c r="Y7" s="20">
        <v>-3111130</v>
      </c>
      <c r="Z7" s="21">
        <v>-27.679548106441253</v>
      </c>
      <c r="AA7" s="22">
        <v>11239815</v>
      </c>
    </row>
    <row r="8" spans="1:27" x14ac:dyDescent="0.25">
      <c r="A8" s="23" t="s">
        <v>36</v>
      </c>
      <c r="B8" s="17" t="s">
        <v>32</v>
      </c>
      <c r="C8" s="18">
        <v>3308693</v>
      </c>
      <c r="D8" s="18"/>
      <c r="E8" s="19">
        <v>-169605</v>
      </c>
      <c r="F8" s="20">
        <v>3099234</v>
      </c>
      <c r="G8" s="20">
        <v>3301086</v>
      </c>
      <c r="H8" s="20">
        <v>-125478</v>
      </c>
      <c r="I8" s="20">
        <v>-213936</v>
      </c>
      <c r="J8" s="20">
        <v>2961672</v>
      </c>
      <c r="K8" s="20">
        <v>316015</v>
      </c>
      <c r="L8" s="20">
        <v>-187519</v>
      </c>
      <c r="M8" s="20">
        <v>-138315</v>
      </c>
      <c r="N8" s="20">
        <v>-9819</v>
      </c>
      <c r="O8" s="20">
        <v>-150951</v>
      </c>
      <c r="P8" s="20">
        <v>-85672</v>
      </c>
      <c r="Q8" s="20">
        <v>-44405</v>
      </c>
      <c r="R8" s="20">
        <v>-281028</v>
      </c>
      <c r="S8" s="20">
        <v>-58277</v>
      </c>
      <c r="T8" s="20">
        <v>20548</v>
      </c>
      <c r="U8" s="20">
        <v>-39561</v>
      </c>
      <c r="V8" s="20">
        <v>-77290</v>
      </c>
      <c r="W8" s="20">
        <v>2593535</v>
      </c>
      <c r="X8" s="20">
        <v>3099234</v>
      </c>
      <c r="Y8" s="20">
        <v>-505699</v>
      </c>
      <c r="Z8" s="21">
        <v>-16.316902821794031</v>
      </c>
      <c r="AA8" s="22">
        <v>3099234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622096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622096</v>
      </c>
      <c r="Y12" s="20"/>
      <c r="Z12" s="21"/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15595165</v>
      </c>
      <c r="D13" s="29">
        <f>SUM(D6:D12)</f>
        <v>0</v>
      </c>
      <c r="E13" s="30">
        <f t="shared" si="0"/>
        <v>-33294481</v>
      </c>
      <c r="F13" s="31">
        <f t="shared" si="0"/>
        <v>-35570016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-7513890</v>
      </c>
      <c r="L13" s="31">
        <f t="shared" si="0"/>
        <v>6874763</v>
      </c>
      <c r="M13" s="31">
        <f t="shared" si="0"/>
        <v>3217264</v>
      </c>
      <c r="N13" s="31">
        <f t="shared" si="0"/>
        <v>2578137</v>
      </c>
      <c r="O13" s="31">
        <f t="shared" si="0"/>
        <v>2393303</v>
      </c>
      <c r="P13" s="31">
        <f t="shared" si="0"/>
        <v>2726643</v>
      </c>
      <c r="Q13" s="31">
        <f t="shared" si="0"/>
        <v>-1738624</v>
      </c>
      <c r="R13" s="31">
        <f t="shared" si="0"/>
        <v>3381322</v>
      </c>
      <c r="S13" s="31">
        <f t="shared" si="0"/>
        <v>-9412912</v>
      </c>
      <c r="T13" s="31">
        <f t="shared" si="0"/>
        <v>-1914225</v>
      </c>
      <c r="U13" s="31">
        <f t="shared" si="0"/>
        <v>-14666012</v>
      </c>
      <c r="V13" s="31">
        <f t="shared" si="0"/>
        <v>-25993149</v>
      </c>
      <c r="W13" s="31">
        <f t="shared" si="0"/>
        <v>-10546768</v>
      </c>
      <c r="X13" s="31">
        <f t="shared" si="0"/>
        <v>-35570016</v>
      </c>
      <c r="Y13" s="31">
        <f t="shared" si="0"/>
        <v>25023248</v>
      </c>
      <c r="Z13" s="32">
        <f>+IF(X13&lt;&gt;0,+(Y13/X13)*100,0)</f>
        <v>-70.349273950284413</v>
      </c>
      <c r="AA13" s="33">
        <f>SUM(AA6:AA12)</f>
        <v>-35570016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9368649</v>
      </c>
      <c r="D17" s="18"/>
      <c r="E17" s="19">
        <v>27889485</v>
      </c>
      <c r="F17" s="20">
        <v>36351783</v>
      </c>
      <c r="G17" s="24">
        <v>4594741</v>
      </c>
      <c r="H17" s="24">
        <v>-2127234</v>
      </c>
      <c r="I17" s="24">
        <v>5797</v>
      </c>
      <c r="J17" s="20">
        <v>2473304</v>
      </c>
      <c r="K17" s="24">
        <v>64291</v>
      </c>
      <c r="L17" s="24">
        <v>769872</v>
      </c>
      <c r="M17" s="20">
        <v>890935</v>
      </c>
      <c r="N17" s="24">
        <v>1725098</v>
      </c>
      <c r="O17" s="24">
        <v>1018894</v>
      </c>
      <c r="P17" s="24">
        <v>1946472</v>
      </c>
      <c r="Q17" s="20">
        <v>2943067</v>
      </c>
      <c r="R17" s="24">
        <v>5908433</v>
      </c>
      <c r="S17" s="24">
        <v>10690070</v>
      </c>
      <c r="T17" s="20">
        <v>3611495</v>
      </c>
      <c r="U17" s="24">
        <v>11524416</v>
      </c>
      <c r="V17" s="24">
        <v>25825981</v>
      </c>
      <c r="W17" s="24">
        <v>35932816</v>
      </c>
      <c r="X17" s="20">
        <v>36351783</v>
      </c>
      <c r="Y17" s="24">
        <v>-418967</v>
      </c>
      <c r="Z17" s="25">
        <v>-1.1525349389327066</v>
      </c>
      <c r="AA17" s="26">
        <v>36351783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9368649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36351783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64291</v>
      </c>
      <c r="L25" s="36">
        <f t="shared" si="1"/>
        <v>769872</v>
      </c>
      <c r="M25" s="36">
        <f t="shared" si="1"/>
        <v>890935</v>
      </c>
      <c r="N25" s="36">
        <f t="shared" si="1"/>
        <v>1725098</v>
      </c>
      <c r="O25" s="36">
        <f t="shared" si="1"/>
        <v>1018894</v>
      </c>
      <c r="P25" s="36">
        <f t="shared" si="1"/>
        <v>1946472</v>
      </c>
      <c r="Q25" s="36">
        <f t="shared" si="1"/>
        <v>2943067</v>
      </c>
      <c r="R25" s="36">
        <f t="shared" si="1"/>
        <v>5908433</v>
      </c>
      <c r="S25" s="36">
        <f t="shared" si="1"/>
        <v>10690070</v>
      </c>
      <c r="T25" s="36">
        <f t="shared" si="1"/>
        <v>3611495</v>
      </c>
      <c r="U25" s="36">
        <f t="shared" si="1"/>
        <v>11524416</v>
      </c>
      <c r="V25" s="36">
        <f t="shared" si="1"/>
        <v>25825981</v>
      </c>
      <c r="W25" s="36">
        <f t="shared" si="1"/>
        <v>35932816</v>
      </c>
      <c r="X25" s="36">
        <f t="shared" si="1"/>
        <v>36351783</v>
      </c>
      <c r="Y25" s="36">
        <f t="shared" si="1"/>
        <v>-418967</v>
      </c>
      <c r="Z25" s="37">
        <f>+IF(X25&lt;&gt;0,+(Y25/X25)*100,0)</f>
        <v>-1.1525349389327066</v>
      </c>
      <c r="AA25" s="38">
        <f>SUM(AA15:AA24)</f>
        <v>36351783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24963814</v>
      </c>
      <c r="D26" s="29">
        <f>+D13+D25</f>
        <v>0</v>
      </c>
      <c r="E26" s="30">
        <f t="shared" si="2"/>
        <v>-5404996</v>
      </c>
      <c r="F26" s="31">
        <f t="shared" si="2"/>
        <v>781767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-7449599</v>
      </c>
      <c r="L26" s="31">
        <f t="shared" si="2"/>
        <v>7644635</v>
      </c>
      <c r="M26" s="31">
        <f t="shared" si="2"/>
        <v>4108199</v>
      </c>
      <c r="N26" s="31">
        <f t="shared" si="2"/>
        <v>4303235</v>
      </c>
      <c r="O26" s="31">
        <f t="shared" si="2"/>
        <v>3412197</v>
      </c>
      <c r="P26" s="31">
        <f t="shared" si="2"/>
        <v>4673115</v>
      </c>
      <c r="Q26" s="31">
        <f t="shared" si="2"/>
        <v>1204443</v>
      </c>
      <c r="R26" s="31">
        <f t="shared" si="2"/>
        <v>9289755</v>
      </c>
      <c r="S26" s="31">
        <f t="shared" si="2"/>
        <v>1277158</v>
      </c>
      <c r="T26" s="31">
        <f t="shared" si="2"/>
        <v>1697270</v>
      </c>
      <c r="U26" s="31">
        <f t="shared" si="2"/>
        <v>-3141596</v>
      </c>
      <c r="V26" s="31">
        <f t="shared" si="2"/>
        <v>-167168</v>
      </c>
      <c r="W26" s="31">
        <f t="shared" si="2"/>
        <v>25386048</v>
      </c>
      <c r="X26" s="31">
        <f t="shared" si="2"/>
        <v>781767</v>
      </c>
      <c r="Y26" s="31">
        <f t="shared" si="2"/>
        <v>24604281</v>
      </c>
      <c r="Z26" s="32">
        <f>+IF(X26&lt;&gt;0,+(Y26/X26)*100,0)</f>
        <v>3147.2652337589079</v>
      </c>
      <c r="AA26" s="33">
        <f>+AA13+AA25</f>
        <v>781767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5461983</v>
      </c>
      <c r="D32" s="18"/>
      <c r="E32" s="19">
        <v>2529205</v>
      </c>
      <c r="F32" s="20">
        <v>5461983</v>
      </c>
      <c r="G32" s="20">
        <v>6517903</v>
      </c>
      <c r="H32" s="20">
        <v>822940</v>
      </c>
      <c r="I32" s="20">
        <v>-1198991</v>
      </c>
      <c r="J32" s="20">
        <v>6141852</v>
      </c>
      <c r="K32" s="20">
        <v>113669</v>
      </c>
      <c r="L32" s="20">
        <v>698320</v>
      </c>
      <c r="M32" s="20">
        <v>-606170</v>
      </c>
      <c r="N32" s="20">
        <v>205819</v>
      </c>
      <c r="O32" s="20">
        <v>-319627</v>
      </c>
      <c r="P32" s="20">
        <v>-35164</v>
      </c>
      <c r="Q32" s="20">
        <v>-61983</v>
      </c>
      <c r="R32" s="20">
        <v>-416774</v>
      </c>
      <c r="S32" s="20">
        <v>-101928</v>
      </c>
      <c r="T32" s="20">
        <v>229752</v>
      </c>
      <c r="U32" s="20">
        <v>-821892</v>
      </c>
      <c r="V32" s="20">
        <v>-694068</v>
      </c>
      <c r="W32" s="20">
        <v>5236829</v>
      </c>
      <c r="X32" s="20">
        <v>5461983</v>
      </c>
      <c r="Y32" s="20">
        <v>-225154</v>
      </c>
      <c r="Z32" s="21">
        <v>-4.1222025041088557</v>
      </c>
      <c r="AA32" s="22">
        <v>5461983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5461983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5461983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113669</v>
      </c>
      <c r="L37" s="31">
        <f t="shared" si="3"/>
        <v>698320</v>
      </c>
      <c r="M37" s="31">
        <f t="shared" si="3"/>
        <v>-606170</v>
      </c>
      <c r="N37" s="31">
        <f t="shared" si="3"/>
        <v>205819</v>
      </c>
      <c r="O37" s="31">
        <f t="shared" si="3"/>
        <v>-319627</v>
      </c>
      <c r="P37" s="31">
        <f t="shared" si="3"/>
        <v>-35164</v>
      </c>
      <c r="Q37" s="31">
        <f t="shared" si="3"/>
        <v>-61983</v>
      </c>
      <c r="R37" s="31">
        <f t="shared" si="3"/>
        <v>-416774</v>
      </c>
      <c r="S37" s="31">
        <f t="shared" si="3"/>
        <v>-101928</v>
      </c>
      <c r="T37" s="31">
        <f t="shared" si="3"/>
        <v>229752</v>
      </c>
      <c r="U37" s="31">
        <f t="shared" si="3"/>
        <v>-821892</v>
      </c>
      <c r="V37" s="31">
        <f t="shared" si="3"/>
        <v>-694068</v>
      </c>
      <c r="W37" s="31">
        <f t="shared" si="3"/>
        <v>5236829</v>
      </c>
      <c r="X37" s="31">
        <f t="shared" si="3"/>
        <v>5461983</v>
      </c>
      <c r="Y37" s="31">
        <f t="shared" si="3"/>
        <v>-225154</v>
      </c>
      <c r="Z37" s="32">
        <f>+IF(X37&lt;&gt;0,+(Y37/X37)*100,0)</f>
        <v>-4.1222025041088557</v>
      </c>
      <c r="AA37" s="33">
        <f>SUM(AA29:AA36)</f>
        <v>5461983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5461983</v>
      </c>
      <c r="D44" s="29">
        <f>+D37+D43</f>
        <v>0</v>
      </c>
      <c r="E44" s="30">
        <f t="shared" si="5"/>
        <v>2529205</v>
      </c>
      <c r="F44" s="31">
        <f t="shared" si="5"/>
        <v>5461983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113669</v>
      </c>
      <c r="L44" s="31">
        <f t="shared" si="5"/>
        <v>698320</v>
      </c>
      <c r="M44" s="31">
        <f t="shared" si="5"/>
        <v>-606170</v>
      </c>
      <c r="N44" s="31">
        <f t="shared" si="5"/>
        <v>205819</v>
      </c>
      <c r="O44" s="31">
        <f t="shared" si="5"/>
        <v>-319627</v>
      </c>
      <c r="P44" s="31">
        <f t="shared" si="5"/>
        <v>-35164</v>
      </c>
      <c r="Q44" s="31">
        <f t="shared" si="5"/>
        <v>-61983</v>
      </c>
      <c r="R44" s="31">
        <f t="shared" si="5"/>
        <v>-416774</v>
      </c>
      <c r="S44" s="31">
        <f t="shared" si="5"/>
        <v>-101928</v>
      </c>
      <c r="T44" s="31">
        <f t="shared" si="5"/>
        <v>229752</v>
      </c>
      <c r="U44" s="31">
        <f t="shared" si="5"/>
        <v>-821892</v>
      </c>
      <c r="V44" s="31">
        <f t="shared" si="5"/>
        <v>-694068</v>
      </c>
      <c r="W44" s="31">
        <f t="shared" si="5"/>
        <v>5236829</v>
      </c>
      <c r="X44" s="31">
        <f t="shared" si="5"/>
        <v>5461983</v>
      </c>
      <c r="Y44" s="31">
        <f t="shared" si="5"/>
        <v>-225154</v>
      </c>
      <c r="Z44" s="32">
        <f>+IF(X44&lt;&gt;0,+(Y44/X44)*100,0)</f>
        <v>-4.1222025041088557</v>
      </c>
      <c r="AA44" s="33">
        <f>+AA37+AA43</f>
        <v>5461983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19501831</v>
      </c>
      <c r="D45" s="42">
        <f t="shared" si="6"/>
        <v>0</v>
      </c>
      <c r="E45" s="43">
        <f t="shared" si="6"/>
        <v>-7934201</v>
      </c>
      <c r="F45" s="44">
        <f t="shared" si="6"/>
        <v>-4680216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-7563268</v>
      </c>
      <c r="L45" s="44">
        <f t="shared" si="6"/>
        <v>6946315</v>
      </c>
      <c r="M45" s="44">
        <f t="shared" si="6"/>
        <v>4714369</v>
      </c>
      <c r="N45" s="44">
        <f t="shared" si="6"/>
        <v>4097416</v>
      </c>
      <c r="O45" s="44">
        <f t="shared" si="6"/>
        <v>3731824</v>
      </c>
      <c r="P45" s="44">
        <f t="shared" si="6"/>
        <v>4708279</v>
      </c>
      <c r="Q45" s="44">
        <f t="shared" si="6"/>
        <v>1266426</v>
      </c>
      <c r="R45" s="44">
        <f t="shared" si="6"/>
        <v>9706529</v>
      </c>
      <c r="S45" s="44">
        <f t="shared" si="6"/>
        <v>1379086</v>
      </c>
      <c r="T45" s="44">
        <f t="shared" si="6"/>
        <v>1467518</v>
      </c>
      <c r="U45" s="44">
        <f t="shared" si="6"/>
        <v>-2319704</v>
      </c>
      <c r="V45" s="44">
        <f t="shared" si="6"/>
        <v>526900</v>
      </c>
      <c r="W45" s="44">
        <f t="shared" si="6"/>
        <v>20149219</v>
      </c>
      <c r="X45" s="44">
        <f t="shared" si="6"/>
        <v>-4680216</v>
      </c>
      <c r="Y45" s="44">
        <f t="shared" si="6"/>
        <v>24829435</v>
      </c>
      <c r="Z45" s="45">
        <f>+IF(X45&lt;&gt;0,+(Y45/X45)*100,0)</f>
        <v>-530.51899741379452</v>
      </c>
      <c r="AA45" s="46">
        <f>+AA26-AA44</f>
        <v>-4680216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-14792000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-14792000</v>
      </c>
      <c r="Y47" s="20">
        <v>14792000</v>
      </c>
      <c r="Z47" s="47">
        <v>-100</v>
      </c>
      <c r="AA47" s="22">
        <v>-14792000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-14792000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-14792000</v>
      </c>
      <c r="Y50" s="52">
        <f t="shared" si="7"/>
        <v>14792000</v>
      </c>
      <c r="Z50" s="53">
        <f>+IF(X50&lt;&gt;0,+(Y50/X50)*100,0)</f>
        <v>-100</v>
      </c>
      <c r="AA50" s="54">
        <f>SUM(AA47:AA49)</f>
        <v>-14792000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715862380</v>
      </c>
      <c r="G6" s="20">
        <v>793595316</v>
      </c>
      <c r="H6" s="20">
        <v>-16229787</v>
      </c>
      <c r="I6" s="20">
        <v>-15567826</v>
      </c>
      <c r="J6" s="20">
        <v>761797703</v>
      </c>
      <c r="K6" s="20">
        <v>10654754</v>
      </c>
      <c r="L6" s="20">
        <v>13149897</v>
      </c>
      <c r="M6" s="20">
        <v>15323151</v>
      </c>
      <c r="N6" s="20">
        <v>39127802</v>
      </c>
      <c r="O6" s="20">
        <v>14994912</v>
      </c>
      <c r="P6" s="20">
        <v>8892272</v>
      </c>
      <c r="Q6" s="20">
        <v>39812377</v>
      </c>
      <c r="R6" s="20">
        <v>63699561</v>
      </c>
      <c r="S6" s="20">
        <v>7163866</v>
      </c>
      <c r="T6" s="20">
        <v>9517170</v>
      </c>
      <c r="U6" s="20">
        <v>6750121</v>
      </c>
      <c r="V6" s="20">
        <v>23431157</v>
      </c>
      <c r="W6" s="20">
        <v>888056223</v>
      </c>
      <c r="X6" s="20">
        <v>715862380</v>
      </c>
      <c r="Y6" s="20">
        <v>172193843</v>
      </c>
      <c r="Z6" s="21">
        <v>24.054042761682769</v>
      </c>
      <c r="AA6" s="22">
        <v>715862380</v>
      </c>
    </row>
    <row r="7" spans="1:27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54944442</v>
      </c>
      <c r="G7" s="20">
        <v>54983654</v>
      </c>
      <c r="H7" s="20">
        <v>233796</v>
      </c>
      <c r="I7" s="20">
        <v>2365833</v>
      </c>
      <c r="J7" s="20">
        <v>57583283</v>
      </c>
      <c r="K7" s="20">
        <v>-1917622</v>
      </c>
      <c r="L7" s="20">
        <v>-2305256</v>
      </c>
      <c r="M7" s="20">
        <v>296376</v>
      </c>
      <c r="N7" s="20">
        <v>-3926502</v>
      </c>
      <c r="O7" s="20">
        <v>-1008885</v>
      </c>
      <c r="P7" s="20">
        <v>-30240712</v>
      </c>
      <c r="Q7" s="20">
        <v>-1537056</v>
      </c>
      <c r="R7" s="20">
        <v>-32786653</v>
      </c>
      <c r="S7" s="20">
        <v>4110343</v>
      </c>
      <c r="T7" s="20">
        <v>-3173015</v>
      </c>
      <c r="U7" s="20">
        <v>-358217</v>
      </c>
      <c r="V7" s="20">
        <v>579111</v>
      </c>
      <c r="W7" s="20">
        <v>21449239</v>
      </c>
      <c r="X7" s="20">
        <v>54944442</v>
      </c>
      <c r="Y7" s="20">
        <v>-33495203</v>
      </c>
      <c r="Z7" s="21">
        <v>-60.961949527124148</v>
      </c>
      <c r="AA7" s="22">
        <v>54944442</v>
      </c>
    </row>
    <row r="8" spans="1:27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228293</v>
      </c>
      <c r="G8" s="20">
        <v>432682</v>
      </c>
      <c r="H8" s="20">
        <v>-66140</v>
      </c>
      <c r="I8" s="20">
        <v>29624</v>
      </c>
      <c r="J8" s="20">
        <v>396166</v>
      </c>
      <c r="K8" s="20">
        <v>-32913</v>
      </c>
      <c r="L8" s="20">
        <v>8067</v>
      </c>
      <c r="M8" s="20">
        <v>12769</v>
      </c>
      <c r="N8" s="20">
        <v>-12077</v>
      </c>
      <c r="O8" s="20">
        <v>-90</v>
      </c>
      <c r="P8" s="20">
        <v>-838</v>
      </c>
      <c r="Q8" s="20">
        <v>3620</v>
      </c>
      <c r="R8" s="20">
        <v>2692</v>
      </c>
      <c r="S8" s="20">
        <v>17787</v>
      </c>
      <c r="T8" s="20">
        <v>15156</v>
      </c>
      <c r="U8" s="20">
        <v>-1440</v>
      </c>
      <c r="V8" s="20">
        <v>31503</v>
      </c>
      <c r="W8" s="20">
        <v>418284</v>
      </c>
      <c r="X8" s="20">
        <v>228293</v>
      </c>
      <c r="Y8" s="20">
        <v>189991</v>
      </c>
      <c r="Z8" s="21">
        <v>83.222437832084211</v>
      </c>
      <c r="AA8" s="22">
        <v>228293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-47057266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>
        <v>-2646618</v>
      </c>
      <c r="L10" s="20">
        <v>-854889</v>
      </c>
      <c r="M10" s="20">
        <v>-2166457</v>
      </c>
      <c r="N10" s="20">
        <v>-5667964</v>
      </c>
      <c r="O10" s="20">
        <v>-1303807</v>
      </c>
      <c r="P10" s="20">
        <v>-1467207</v>
      </c>
      <c r="Q10" s="20">
        <v>-2261215</v>
      </c>
      <c r="R10" s="20">
        <v>-5032229</v>
      </c>
      <c r="S10" s="20">
        <v>-1347160</v>
      </c>
      <c r="T10" s="20">
        <v>-1374062</v>
      </c>
      <c r="U10" s="20">
        <v>-2751935</v>
      </c>
      <c r="V10" s="20">
        <v>-5473157</v>
      </c>
      <c r="W10" s="20">
        <v>-90921392</v>
      </c>
      <c r="X10" s="20">
        <v>-47057266</v>
      </c>
      <c r="Y10" s="20">
        <v>-43864126</v>
      </c>
      <c r="Z10" s="21">
        <v>93.214352912045513</v>
      </c>
      <c r="AA10" s="22">
        <v>-47057266</v>
      </c>
    </row>
    <row r="11" spans="1:27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>
        <v>7899768</v>
      </c>
      <c r="G11" s="24">
        <v>430300</v>
      </c>
      <c r="H11" s="24">
        <v>17050208</v>
      </c>
      <c r="I11" s="24">
        <v>-8380401</v>
      </c>
      <c r="J11" s="20">
        <v>9100107</v>
      </c>
      <c r="K11" s="24">
        <v>-3061423</v>
      </c>
      <c r="L11" s="24">
        <v>-901338</v>
      </c>
      <c r="M11" s="20">
        <v>319872</v>
      </c>
      <c r="N11" s="24">
        <v>-3642889</v>
      </c>
      <c r="O11" s="24">
        <v>-472632</v>
      </c>
      <c r="P11" s="24">
        <v>429370</v>
      </c>
      <c r="Q11" s="20">
        <v>-349505</v>
      </c>
      <c r="R11" s="24">
        <v>-392767</v>
      </c>
      <c r="S11" s="24">
        <v>462395</v>
      </c>
      <c r="T11" s="20">
        <v>770736</v>
      </c>
      <c r="U11" s="24">
        <v>-5570382</v>
      </c>
      <c r="V11" s="24">
        <v>-4337251</v>
      </c>
      <c r="W11" s="24">
        <v>727200</v>
      </c>
      <c r="X11" s="20">
        <v>7899768</v>
      </c>
      <c r="Y11" s="24">
        <v>-7172568</v>
      </c>
      <c r="Z11" s="25">
        <v>-90.79466637501254</v>
      </c>
      <c r="AA11" s="26">
        <v>7899768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-429565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-429565</v>
      </c>
      <c r="Y12" s="20"/>
      <c r="Z12" s="21"/>
      <c r="AA12" s="22">
        <v>-429565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731448052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2996178</v>
      </c>
      <c r="L13" s="31">
        <f t="shared" si="0"/>
        <v>9096481</v>
      </c>
      <c r="M13" s="31">
        <f t="shared" si="0"/>
        <v>13785711</v>
      </c>
      <c r="N13" s="31">
        <f t="shared" si="0"/>
        <v>25878370</v>
      </c>
      <c r="O13" s="31">
        <f t="shared" si="0"/>
        <v>12209498</v>
      </c>
      <c r="P13" s="31">
        <f t="shared" si="0"/>
        <v>-22387115</v>
      </c>
      <c r="Q13" s="31">
        <f t="shared" si="0"/>
        <v>35668221</v>
      </c>
      <c r="R13" s="31">
        <f t="shared" si="0"/>
        <v>25490604</v>
      </c>
      <c r="S13" s="31">
        <f t="shared" si="0"/>
        <v>10407231</v>
      </c>
      <c r="T13" s="31">
        <f t="shared" si="0"/>
        <v>5755985</v>
      </c>
      <c r="U13" s="31">
        <f t="shared" si="0"/>
        <v>-1931853</v>
      </c>
      <c r="V13" s="31">
        <f t="shared" si="0"/>
        <v>14231363</v>
      </c>
      <c r="W13" s="31">
        <f t="shared" si="0"/>
        <v>819299989</v>
      </c>
      <c r="X13" s="31">
        <f t="shared" si="0"/>
        <v>731448052</v>
      </c>
      <c r="Y13" s="31">
        <f t="shared" si="0"/>
        <v>87851937</v>
      </c>
      <c r="Z13" s="32">
        <f>+IF(X13&lt;&gt;0,+(Y13/X13)*100,0)</f>
        <v>12.010687123957233</v>
      </c>
      <c r="AA13" s="33">
        <f>SUM(AA6:AA12)</f>
        <v>731448052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414974897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>
        <v>4731080</v>
      </c>
      <c r="L17" s="24">
        <v>-755492</v>
      </c>
      <c r="M17" s="20">
        <v>3068017</v>
      </c>
      <c r="N17" s="24">
        <v>7043605</v>
      </c>
      <c r="O17" s="24">
        <v>-528632</v>
      </c>
      <c r="P17" s="24">
        <v>409068</v>
      </c>
      <c r="Q17" s="20">
        <v>3676932</v>
      </c>
      <c r="R17" s="24">
        <v>3557368</v>
      </c>
      <c r="S17" s="24">
        <v>-109115</v>
      </c>
      <c r="T17" s="20">
        <v>4016855</v>
      </c>
      <c r="U17" s="24">
        <v>8281481</v>
      </c>
      <c r="V17" s="24">
        <v>12189221</v>
      </c>
      <c r="W17" s="24">
        <v>388202664</v>
      </c>
      <c r="X17" s="20">
        <v>414974897</v>
      </c>
      <c r="Y17" s="24">
        <v>-26772233</v>
      </c>
      <c r="Z17" s="25">
        <v>-6.4515307295804929</v>
      </c>
      <c r="AA17" s="26">
        <v>414974897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414974897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4731080</v>
      </c>
      <c r="L25" s="36">
        <f t="shared" si="1"/>
        <v>-755492</v>
      </c>
      <c r="M25" s="36">
        <f t="shared" si="1"/>
        <v>3068017</v>
      </c>
      <c r="N25" s="36">
        <f t="shared" si="1"/>
        <v>7043605</v>
      </c>
      <c r="O25" s="36">
        <f t="shared" si="1"/>
        <v>-528632</v>
      </c>
      <c r="P25" s="36">
        <f t="shared" si="1"/>
        <v>409068</v>
      </c>
      <c r="Q25" s="36">
        <f t="shared" si="1"/>
        <v>3676932</v>
      </c>
      <c r="R25" s="36">
        <f t="shared" si="1"/>
        <v>3557368</v>
      </c>
      <c r="S25" s="36">
        <f t="shared" si="1"/>
        <v>-109115</v>
      </c>
      <c r="T25" s="36">
        <f t="shared" si="1"/>
        <v>4016855</v>
      </c>
      <c r="U25" s="36">
        <f t="shared" si="1"/>
        <v>8281481</v>
      </c>
      <c r="V25" s="36">
        <f t="shared" si="1"/>
        <v>12189221</v>
      </c>
      <c r="W25" s="36">
        <f t="shared" si="1"/>
        <v>388202664</v>
      </c>
      <c r="X25" s="36">
        <f t="shared" si="1"/>
        <v>414974897</v>
      </c>
      <c r="Y25" s="36">
        <f t="shared" si="1"/>
        <v>-26772233</v>
      </c>
      <c r="Z25" s="37">
        <f>+IF(X25&lt;&gt;0,+(Y25/X25)*100,0)</f>
        <v>-6.4515307295804929</v>
      </c>
      <c r="AA25" s="38">
        <f>SUM(AA15:AA24)</f>
        <v>414974897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1146422949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7727258</v>
      </c>
      <c r="L26" s="31">
        <f t="shared" si="2"/>
        <v>8340989</v>
      </c>
      <c r="M26" s="31">
        <f t="shared" si="2"/>
        <v>16853728</v>
      </c>
      <c r="N26" s="31">
        <f t="shared" si="2"/>
        <v>32921975</v>
      </c>
      <c r="O26" s="31">
        <f t="shared" si="2"/>
        <v>11680866</v>
      </c>
      <c r="P26" s="31">
        <f t="shared" si="2"/>
        <v>-21978047</v>
      </c>
      <c r="Q26" s="31">
        <f t="shared" si="2"/>
        <v>39345153</v>
      </c>
      <c r="R26" s="31">
        <f t="shared" si="2"/>
        <v>29047972</v>
      </c>
      <c r="S26" s="31">
        <f t="shared" si="2"/>
        <v>10298116</v>
      </c>
      <c r="T26" s="31">
        <f t="shared" si="2"/>
        <v>9772840</v>
      </c>
      <c r="U26" s="31">
        <f t="shared" si="2"/>
        <v>6349628</v>
      </c>
      <c r="V26" s="31">
        <f t="shared" si="2"/>
        <v>26420584</v>
      </c>
      <c r="W26" s="31">
        <f t="shared" si="2"/>
        <v>1207502653</v>
      </c>
      <c r="X26" s="31">
        <f t="shared" si="2"/>
        <v>1146422949</v>
      </c>
      <c r="Y26" s="31">
        <f t="shared" si="2"/>
        <v>61079704</v>
      </c>
      <c r="Z26" s="32">
        <f>+IF(X26&lt;&gt;0,+(Y26/X26)*100,0)</f>
        <v>5.3278507773486661</v>
      </c>
      <c r="AA26" s="33">
        <f>+AA13+AA25</f>
        <v>1146422949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3484482</v>
      </c>
      <c r="G30" s="20">
        <v>3133660</v>
      </c>
      <c r="H30" s="20"/>
      <c r="I30" s="20"/>
      <c r="J30" s="20">
        <v>3133660</v>
      </c>
      <c r="K30" s="20"/>
      <c r="L30" s="20"/>
      <c r="M30" s="20">
        <v>-1511363</v>
      </c>
      <c r="N30" s="20">
        <v>-1511363</v>
      </c>
      <c r="O30" s="20"/>
      <c r="P30" s="20"/>
      <c r="Q30" s="20"/>
      <c r="R30" s="20"/>
      <c r="S30" s="20"/>
      <c r="T30" s="20"/>
      <c r="U30" s="20">
        <v>-1622296</v>
      </c>
      <c r="V30" s="20">
        <v>-1622296</v>
      </c>
      <c r="W30" s="20">
        <v>1</v>
      </c>
      <c r="X30" s="20">
        <v>3484482</v>
      </c>
      <c r="Y30" s="20">
        <v>-3484481</v>
      </c>
      <c r="Z30" s="21">
        <v>-99.999971301329722</v>
      </c>
      <c r="AA30" s="22">
        <v>3484482</v>
      </c>
    </row>
    <row r="31" spans="1:27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2735497</v>
      </c>
      <c r="G31" s="20">
        <v>1765890</v>
      </c>
      <c r="H31" s="20">
        <v>101627</v>
      </c>
      <c r="I31" s="20">
        <v>47745</v>
      </c>
      <c r="J31" s="20">
        <v>1915262</v>
      </c>
      <c r="K31" s="20">
        <v>216433</v>
      </c>
      <c r="L31" s="20">
        <v>-124415</v>
      </c>
      <c r="M31" s="20">
        <v>481787</v>
      </c>
      <c r="N31" s="20">
        <v>573805</v>
      </c>
      <c r="O31" s="20">
        <v>59956</v>
      </c>
      <c r="P31" s="20">
        <v>124169</v>
      </c>
      <c r="Q31" s="20">
        <v>155379</v>
      </c>
      <c r="R31" s="20">
        <v>339504</v>
      </c>
      <c r="S31" s="20">
        <v>87208</v>
      </c>
      <c r="T31" s="20">
        <v>166417</v>
      </c>
      <c r="U31" s="20">
        <v>485892</v>
      </c>
      <c r="V31" s="20">
        <v>739517</v>
      </c>
      <c r="W31" s="20">
        <v>3568088</v>
      </c>
      <c r="X31" s="20">
        <v>2735497</v>
      </c>
      <c r="Y31" s="20">
        <v>832591</v>
      </c>
      <c r="Z31" s="21">
        <v>30.43655321135428</v>
      </c>
      <c r="AA31" s="22">
        <v>2735497</v>
      </c>
    </row>
    <row r="32" spans="1:27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1907766</v>
      </c>
      <c r="G32" s="20">
        <v>791647</v>
      </c>
      <c r="H32" s="20">
        <v>430883</v>
      </c>
      <c r="I32" s="20">
        <v>127367</v>
      </c>
      <c r="J32" s="20">
        <v>1349897</v>
      </c>
      <c r="K32" s="20">
        <v>331377</v>
      </c>
      <c r="L32" s="20">
        <v>882587</v>
      </c>
      <c r="M32" s="20">
        <v>-1276571</v>
      </c>
      <c r="N32" s="20">
        <v>-62607</v>
      </c>
      <c r="O32" s="20">
        <v>213260</v>
      </c>
      <c r="P32" s="20">
        <v>344044</v>
      </c>
      <c r="Q32" s="20">
        <v>1320266</v>
      </c>
      <c r="R32" s="20">
        <v>1877570</v>
      </c>
      <c r="S32" s="20">
        <v>554793</v>
      </c>
      <c r="T32" s="20">
        <v>-176978</v>
      </c>
      <c r="U32" s="20">
        <v>4486170</v>
      </c>
      <c r="V32" s="20">
        <v>4863985</v>
      </c>
      <c r="W32" s="20">
        <v>8028845</v>
      </c>
      <c r="X32" s="20">
        <v>1907766</v>
      </c>
      <c r="Y32" s="20">
        <v>6121079</v>
      </c>
      <c r="Z32" s="21">
        <v>320.85061794790346</v>
      </c>
      <c r="AA32" s="22">
        <v>1907766</v>
      </c>
    </row>
    <row r="33" spans="1:27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824678</v>
      </c>
      <c r="G33" s="20">
        <v>4618128</v>
      </c>
      <c r="H33" s="20">
        <v>110234</v>
      </c>
      <c r="I33" s="20">
        <v>-1171602</v>
      </c>
      <c r="J33" s="20">
        <v>3556760</v>
      </c>
      <c r="K33" s="20">
        <v>-5082922</v>
      </c>
      <c r="L33" s="20">
        <v>-302700</v>
      </c>
      <c r="M33" s="20">
        <v>-3439007</v>
      </c>
      <c r="N33" s="20">
        <v>-8824629</v>
      </c>
      <c r="O33" s="20">
        <v>331339</v>
      </c>
      <c r="P33" s="20">
        <v>-340571</v>
      </c>
      <c r="Q33" s="20">
        <v>15406024</v>
      </c>
      <c r="R33" s="20">
        <v>15396792</v>
      </c>
      <c r="S33" s="20">
        <v>-318220</v>
      </c>
      <c r="T33" s="20">
        <v>-1281944</v>
      </c>
      <c r="U33" s="20">
        <v>-2492778</v>
      </c>
      <c r="V33" s="20">
        <v>-4092942</v>
      </c>
      <c r="W33" s="20">
        <v>6035981</v>
      </c>
      <c r="X33" s="20">
        <v>824678</v>
      </c>
      <c r="Y33" s="20">
        <v>5211303</v>
      </c>
      <c r="Z33" s="21">
        <v>631.91973109504556</v>
      </c>
      <c r="AA33" s="22">
        <v>824678</v>
      </c>
    </row>
    <row r="34" spans="1:27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4033491</v>
      </c>
      <c r="G34" s="20">
        <v>2477404</v>
      </c>
      <c r="H34" s="20">
        <v>2067442</v>
      </c>
      <c r="I34" s="20">
        <v>164206</v>
      </c>
      <c r="J34" s="20">
        <v>4709052</v>
      </c>
      <c r="K34" s="20">
        <v>172410</v>
      </c>
      <c r="L34" s="20">
        <v>-1490980</v>
      </c>
      <c r="M34" s="20">
        <v>144784</v>
      </c>
      <c r="N34" s="20">
        <v>-1173786</v>
      </c>
      <c r="O34" s="20">
        <v>153863</v>
      </c>
      <c r="P34" s="20">
        <v>118185</v>
      </c>
      <c r="Q34" s="20">
        <v>72821</v>
      </c>
      <c r="R34" s="20">
        <v>344869</v>
      </c>
      <c r="S34" s="20">
        <v>45338</v>
      </c>
      <c r="T34" s="20">
        <v>93770</v>
      </c>
      <c r="U34" s="20">
        <v>129871</v>
      </c>
      <c r="V34" s="20">
        <v>268979</v>
      </c>
      <c r="W34" s="20">
        <v>4149114</v>
      </c>
      <c r="X34" s="20">
        <v>4033491</v>
      </c>
      <c r="Y34" s="20">
        <v>115623</v>
      </c>
      <c r="Z34" s="21">
        <v>2.8665738934337526</v>
      </c>
      <c r="AA34" s="22">
        <v>4033491</v>
      </c>
    </row>
    <row r="35" spans="1:27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2840648</v>
      </c>
      <c r="G35" s="20">
        <v>10050464</v>
      </c>
      <c r="H35" s="20">
        <v>556642</v>
      </c>
      <c r="I35" s="20">
        <v>20038</v>
      </c>
      <c r="J35" s="20">
        <v>10627144</v>
      </c>
      <c r="K35" s="20">
        <v>-142586</v>
      </c>
      <c r="L35" s="20">
        <v>-577232</v>
      </c>
      <c r="M35" s="20">
        <v>-19737</v>
      </c>
      <c r="N35" s="20">
        <v>-739555</v>
      </c>
      <c r="O35" s="20">
        <v>-107285</v>
      </c>
      <c r="P35" s="20">
        <v>-178681</v>
      </c>
      <c r="Q35" s="20">
        <v>328841</v>
      </c>
      <c r="R35" s="20">
        <v>42875</v>
      </c>
      <c r="S35" s="20">
        <v>37585</v>
      </c>
      <c r="T35" s="20">
        <v>676867</v>
      </c>
      <c r="U35" s="20">
        <v>-7552704</v>
      </c>
      <c r="V35" s="20">
        <v>-6838252</v>
      </c>
      <c r="W35" s="20">
        <v>3092212</v>
      </c>
      <c r="X35" s="20">
        <v>2840648</v>
      </c>
      <c r="Y35" s="20">
        <v>251564</v>
      </c>
      <c r="Z35" s="21">
        <v>8.8558666895722382</v>
      </c>
      <c r="AA35" s="22">
        <v>2840648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15826562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-4505288</v>
      </c>
      <c r="L37" s="31">
        <f t="shared" si="3"/>
        <v>-1612740</v>
      </c>
      <c r="M37" s="31">
        <f t="shared" si="3"/>
        <v>-5620107</v>
      </c>
      <c r="N37" s="31">
        <f t="shared" si="3"/>
        <v>-11738135</v>
      </c>
      <c r="O37" s="31">
        <f t="shared" si="3"/>
        <v>651133</v>
      </c>
      <c r="P37" s="31">
        <f t="shared" si="3"/>
        <v>67146</v>
      </c>
      <c r="Q37" s="31">
        <f t="shared" si="3"/>
        <v>17283331</v>
      </c>
      <c r="R37" s="31">
        <f t="shared" si="3"/>
        <v>18001610</v>
      </c>
      <c r="S37" s="31">
        <f t="shared" si="3"/>
        <v>406704</v>
      </c>
      <c r="T37" s="31">
        <f t="shared" si="3"/>
        <v>-521868</v>
      </c>
      <c r="U37" s="31">
        <f t="shared" si="3"/>
        <v>-6565845</v>
      </c>
      <c r="V37" s="31">
        <f t="shared" si="3"/>
        <v>-6681009</v>
      </c>
      <c r="W37" s="31">
        <f t="shared" si="3"/>
        <v>24874241</v>
      </c>
      <c r="X37" s="31">
        <f t="shared" si="3"/>
        <v>15826562</v>
      </c>
      <c r="Y37" s="31">
        <f t="shared" si="3"/>
        <v>9047679</v>
      </c>
      <c r="Z37" s="32">
        <f>+IF(X37&lt;&gt;0,+(Y37/X37)*100,0)</f>
        <v>57.167684301871759</v>
      </c>
      <c r="AA37" s="33">
        <f>SUM(AA29:AA36)</f>
        <v>15826562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18079079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18079079</v>
      </c>
      <c r="Y39" s="20">
        <v>3484482</v>
      </c>
      <c r="Z39" s="21">
        <v>19.273559233852566</v>
      </c>
      <c r="AA39" s="22">
        <v>18079079</v>
      </c>
    </row>
    <row r="40" spans="1:27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1122578</v>
      </c>
      <c r="G40" s="20">
        <v>1134752</v>
      </c>
      <c r="H40" s="20">
        <v>4396</v>
      </c>
      <c r="I40" s="20">
        <v>8285</v>
      </c>
      <c r="J40" s="20">
        <v>1147433</v>
      </c>
      <c r="K40" s="20">
        <v>8285</v>
      </c>
      <c r="L40" s="20">
        <v>8285</v>
      </c>
      <c r="M40" s="20">
        <v>8285</v>
      </c>
      <c r="N40" s="20">
        <v>24855</v>
      </c>
      <c r="O40" s="20">
        <v>8285</v>
      </c>
      <c r="P40" s="20">
        <v>8285</v>
      </c>
      <c r="Q40" s="20">
        <v>8285</v>
      </c>
      <c r="R40" s="20">
        <v>24855</v>
      </c>
      <c r="S40" s="20">
        <v>8285</v>
      </c>
      <c r="T40" s="20">
        <v>8285</v>
      </c>
      <c r="U40" s="20">
        <v>8285</v>
      </c>
      <c r="V40" s="20">
        <v>24855</v>
      </c>
      <c r="W40" s="20">
        <v>1221998</v>
      </c>
      <c r="X40" s="20">
        <v>1122578</v>
      </c>
      <c r="Y40" s="20">
        <v>99420</v>
      </c>
      <c r="Z40" s="21">
        <v>8.8564001788739848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5573808</v>
      </c>
      <c r="G42" s="20">
        <v>4029502</v>
      </c>
      <c r="H42" s="20">
        <v>872436</v>
      </c>
      <c r="I42" s="20">
        <v>67187</v>
      </c>
      <c r="J42" s="20">
        <v>4969125</v>
      </c>
      <c r="K42" s="20">
        <v>67187</v>
      </c>
      <c r="L42" s="20">
        <v>67187</v>
      </c>
      <c r="M42" s="20">
        <v>67187</v>
      </c>
      <c r="N42" s="20">
        <v>201561</v>
      </c>
      <c r="O42" s="20">
        <v>67187</v>
      </c>
      <c r="P42" s="20">
        <v>67187</v>
      </c>
      <c r="Q42" s="20">
        <v>67187</v>
      </c>
      <c r="R42" s="20">
        <v>201561</v>
      </c>
      <c r="S42" s="20">
        <v>67187</v>
      </c>
      <c r="T42" s="20">
        <v>67187</v>
      </c>
      <c r="U42" s="20">
        <v>67187</v>
      </c>
      <c r="V42" s="20">
        <v>201561</v>
      </c>
      <c r="W42" s="20">
        <v>5573808</v>
      </c>
      <c r="X42" s="20">
        <v>5573808</v>
      </c>
      <c r="Y42" s="20"/>
      <c r="Z42" s="21"/>
      <c r="AA42" s="22">
        <v>5573808</v>
      </c>
    </row>
    <row r="43" spans="1:27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24775465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75472</v>
      </c>
      <c r="P43" s="36">
        <f t="shared" si="4"/>
        <v>75472</v>
      </c>
      <c r="Q43" s="36">
        <f t="shared" si="4"/>
        <v>75472</v>
      </c>
      <c r="R43" s="36">
        <f t="shared" si="4"/>
        <v>226416</v>
      </c>
      <c r="S43" s="36">
        <f t="shared" si="4"/>
        <v>75472</v>
      </c>
      <c r="T43" s="36">
        <f t="shared" si="4"/>
        <v>75472</v>
      </c>
      <c r="U43" s="36">
        <f t="shared" si="4"/>
        <v>75472</v>
      </c>
      <c r="V43" s="36">
        <f t="shared" si="4"/>
        <v>226416</v>
      </c>
      <c r="W43" s="36">
        <f t="shared" si="4"/>
        <v>28359367</v>
      </c>
      <c r="X43" s="36">
        <f t="shared" si="4"/>
        <v>24775465</v>
      </c>
      <c r="Y43" s="36">
        <f t="shared" si="4"/>
        <v>3583902</v>
      </c>
      <c r="Z43" s="37">
        <f>+IF(X43&lt;&gt;0,+(Y43/X43)*100,0)</f>
        <v>14.465528699461341</v>
      </c>
      <c r="AA43" s="38">
        <f>SUM(AA39:AA42)</f>
        <v>24775465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40602027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-4429816</v>
      </c>
      <c r="L44" s="31">
        <f t="shared" si="5"/>
        <v>-1537268</v>
      </c>
      <c r="M44" s="31">
        <f t="shared" si="5"/>
        <v>-5544635</v>
      </c>
      <c r="N44" s="31">
        <f t="shared" si="5"/>
        <v>-11511719</v>
      </c>
      <c r="O44" s="31">
        <f t="shared" si="5"/>
        <v>726605</v>
      </c>
      <c r="P44" s="31">
        <f t="shared" si="5"/>
        <v>142618</v>
      </c>
      <c r="Q44" s="31">
        <f t="shared" si="5"/>
        <v>17358803</v>
      </c>
      <c r="R44" s="31">
        <f t="shared" si="5"/>
        <v>18228026</v>
      </c>
      <c r="S44" s="31">
        <f t="shared" si="5"/>
        <v>482176</v>
      </c>
      <c r="T44" s="31">
        <f t="shared" si="5"/>
        <v>-446396</v>
      </c>
      <c r="U44" s="31">
        <f t="shared" si="5"/>
        <v>-6490373</v>
      </c>
      <c r="V44" s="31">
        <f t="shared" si="5"/>
        <v>-6454593</v>
      </c>
      <c r="W44" s="31">
        <f t="shared" si="5"/>
        <v>53233608</v>
      </c>
      <c r="X44" s="31">
        <f t="shared" si="5"/>
        <v>40602027</v>
      </c>
      <c r="Y44" s="31">
        <f t="shared" si="5"/>
        <v>12631581</v>
      </c>
      <c r="Z44" s="32">
        <f>+IF(X44&lt;&gt;0,+(Y44/X44)*100,0)</f>
        <v>31.11071523596593</v>
      </c>
      <c r="AA44" s="33">
        <f>+AA37+AA43</f>
        <v>40602027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1105820922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12157074</v>
      </c>
      <c r="L45" s="44">
        <f t="shared" si="6"/>
        <v>9878257</v>
      </c>
      <c r="M45" s="44">
        <f t="shared" si="6"/>
        <v>22398363</v>
      </c>
      <c r="N45" s="44">
        <f t="shared" si="6"/>
        <v>44433694</v>
      </c>
      <c r="O45" s="44">
        <f t="shared" si="6"/>
        <v>10954261</v>
      </c>
      <c r="P45" s="44">
        <f t="shared" si="6"/>
        <v>-22120665</v>
      </c>
      <c r="Q45" s="44">
        <f t="shared" si="6"/>
        <v>21986350</v>
      </c>
      <c r="R45" s="44">
        <f t="shared" si="6"/>
        <v>10819946</v>
      </c>
      <c r="S45" s="44">
        <f t="shared" si="6"/>
        <v>9815940</v>
      </c>
      <c r="T45" s="44">
        <f t="shared" si="6"/>
        <v>10219236</v>
      </c>
      <c r="U45" s="44">
        <f t="shared" si="6"/>
        <v>12840001</v>
      </c>
      <c r="V45" s="44">
        <f t="shared" si="6"/>
        <v>32875177</v>
      </c>
      <c r="W45" s="44">
        <f t="shared" si="6"/>
        <v>1154269045</v>
      </c>
      <c r="X45" s="44">
        <f t="shared" si="6"/>
        <v>1105820922</v>
      </c>
      <c r="Y45" s="44">
        <f t="shared" si="6"/>
        <v>48448123</v>
      </c>
      <c r="Z45" s="45">
        <f>+IF(X45&lt;&gt;0,+(Y45/X45)*100,0)</f>
        <v>4.3811906644320118</v>
      </c>
      <c r="AA45" s="46">
        <f>+AA26-AA44</f>
        <v>1105820922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97100100</v>
      </c>
      <c r="D47" s="18"/>
      <c r="E47" s="19">
        <v>44169585</v>
      </c>
      <c r="F47" s="20">
        <v>131211616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>
        <v>10108479</v>
      </c>
      <c r="L47" s="20">
        <v>3548000</v>
      </c>
      <c r="M47" s="20">
        <v>16760518</v>
      </c>
      <c r="N47" s="20">
        <v>30416997</v>
      </c>
      <c r="O47" s="20">
        <v>5728258</v>
      </c>
      <c r="P47" s="20">
        <v>4123793</v>
      </c>
      <c r="Q47" s="20">
        <v>17185597</v>
      </c>
      <c r="R47" s="20">
        <v>27037648</v>
      </c>
      <c r="S47" s="20">
        <v>3856684</v>
      </c>
      <c r="T47" s="20">
        <v>5245839</v>
      </c>
      <c r="U47" s="20">
        <v>6939016</v>
      </c>
      <c r="V47" s="20">
        <v>16041539</v>
      </c>
      <c r="W47" s="20">
        <v>70020634</v>
      </c>
      <c r="X47" s="20">
        <v>131211616</v>
      </c>
      <c r="Y47" s="20">
        <v>-61190982</v>
      </c>
      <c r="Z47" s="47">
        <v>-46.635339054127641</v>
      </c>
      <c r="AA47" s="22">
        <v>131211616</v>
      </c>
    </row>
    <row r="48" spans="1:27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>
        <v>8017368</v>
      </c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>
        <v>8017368</v>
      </c>
      <c r="Y48" s="20">
        <v>-250000</v>
      </c>
      <c r="Z48" s="47">
        <v>-3.118230321971001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104867468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139228984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10108479</v>
      </c>
      <c r="L50" s="52">
        <f t="shared" si="7"/>
        <v>3548000</v>
      </c>
      <c r="M50" s="52">
        <f t="shared" si="7"/>
        <v>16760518</v>
      </c>
      <c r="N50" s="52">
        <f t="shared" si="7"/>
        <v>30416997</v>
      </c>
      <c r="O50" s="52">
        <f t="shared" si="7"/>
        <v>5728258</v>
      </c>
      <c r="P50" s="52">
        <f t="shared" si="7"/>
        <v>4123793</v>
      </c>
      <c r="Q50" s="52">
        <f t="shared" si="7"/>
        <v>17185597</v>
      </c>
      <c r="R50" s="52">
        <f t="shared" si="7"/>
        <v>27037648</v>
      </c>
      <c r="S50" s="52">
        <f t="shared" si="7"/>
        <v>3856684</v>
      </c>
      <c r="T50" s="52">
        <f t="shared" si="7"/>
        <v>5245839</v>
      </c>
      <c r="U50" s="52">
        <f t="shared" si="7"/>
        <v>6939016</v>
      </c>
      <c r="V50" s="52">
        <f t="shared" si="7"/>
        <v>16041539</v>
      </c>
      <c r="W50" s="52">
        <f t="shared" si="7"/>
        <v>77788002</v>
      </c>
      <c r="X50" s="52">
        <f t="shared" si="7"/>
        <v>139228984</v>
      </c>
      <c r="Y50" s="52">
        <f t="shared" si="7"/>
        <v>-61440982</v>
      </c>
      <c r="Z50" s="53">
        <f>+IF(X50&lt;&gt;0,+(Y50/X50)*100,0)</f>
        <v>-44.129447931617456</v>
      </c>
      <c r="AA50" s="54">
        <f>SUM(AA47:AA49)</f>
        <v>139228984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>
        <v>15850921</v>
      </c>
      <c r="L6" s="20">
        <v>1673915</v>
      </c>
      <c r="M6" s="20">
        <v>7421857</v>
      </c>
      <c r="N6" s="20">
        <v>24946693</v>
      </c>
      <c r="O6" s="20">
        <v>6188187</v>
      </c>
      <c r="P6" s="20">
        <v>31709504</v>
      </c>
      <c r="Q6" s="20">
        <v>-30517608</v>
      </c>
      <c r="R6" s="20">
        <v>7380083</v>
      </c>
      <c r="S6" s="20">
        <v>-201994</v>
      </c>
      <c r="T6" s="20">
        <v>5324454</v>
      </c>
      <c r="U6" s="20">
        <v>-46649400</v>
      </c>
      <c r="V6" s="20">
        <v>-41526940</v>
      </c>
      <c r="W6" s="20">
        <v>-29887811</v>
      </c>
      <c r="X6" s="20"/>
      <c r="Y6" s="20">
        <v>-29887811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83392503</v>
      </c>
      <c r="G7" s="20">
        <v>71777179</v>
      </c>
      <c r="H7" s="20">
        <v>30336028</v>
      </c>
      <c r="I7" s="20">
        <v>15034726</v>
      </c>
      <c r="J7" s="20">
        <v>117147933</v>
      </c>
      <c r="K7" s="20">
        <v>792794</v>
      </c>
      <c r="L7" s="20">
        <v>16011126</v>
      </c>
      <c r="M7" s="20">
        <v>11044195</v>
      </c>
      <c r="N7" s="20">
        <v>27848115</v>
      </c>
      <c r="O7" s="20">
        <v>11774567</v>
      </c>
      <c r="P7" s="20">
        <v>12313578</v>
      </c>
      <c r="Q7" s="20">
        <v>13988100</v>
      </c>
      <c r="R7" s="20">
        <v>38076245</v>
      </c>
      <c r="S7" s="20">
        <v>17330085</v>
      </c>
      <c r="T7" s="20">
        <v>10323112</v>
      </c>
      <c r="U7" s="20">
        <v>14676442</v>
      </c>
      <c r="V7" s="20">
        <v>42329639</v>
      </c>
      <c r="W7" s="20">
        <v>225401932</v>
      </c>
      <c r="X7" s="20">
        <v>83392503</v>
      </c>
      <c r="Y7" s="20">
        <v>142009429</v>
      </c>
      <c r="Z7" s="21">
        <v>170.29040248378203</v>
      </c>
      <c r="AA7" s="22">
        <v>83392503</v>
      </c>
    </row>
    <row r="8" spans="1:27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1076304</v>
      </c>
      <c r="G8" s="20">
        <v>-649698</v>
      </c>
      <c r="H8" s="20">
        <v>-1119</v>
      </c>
      <c r="I8" s="20">
        <v>-1111</v>
      </c>
      <c r="J8" s="20">
        <v>-651928</v>
      </c>
      <c r="K8" s="20">
        <v>-1094</v>
      </c>
      <c r="L8" s="20">
        <v>-1114</v>
      </c>
      <c r="M8" s="20">
        <v>-1103</v>
      </c>
      <c r="N8" s="20">
        <v>-3311</v>
      </c>
      <c r="O8" s="20">
        <v>-1105</v>
      </c>
      <c r="P8" s="20">
        <v>-14577</v>
      </c>
      <c r="Q8" s="20">
        <v>1900</v>
      </c>
      <c r="R8" s="20">
        <v>-13782</v>
      </c>
      <c r="S8" s="20">
        <v>-1081</v>
      </c>
      <c r="T8" s="20">
        <v>-1083</v>
      </c>
      <c r="U8" s="20">
        <v>5641</v>
      </c>
      <c r="V8" s="20">
        <v>3477</v>
      </c>
      <c r="W8" s="20">
        <v>-665544</v>
      </c>
      <c r="X8" s="20">
        <v>1076304</v>
      </c>
      <c r="Y8" s="20">
        <v>-1741848</v>
      </c>
      <c r="Z8" s="21">
        <v>-161.8360611871739</v>
      </c>
      <c r="AA8" s="22">
        <v>1076304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>
        <v>-743395</v>
      </c>
      <c r="L10" s="20">
        <v>-301372</v>
      </c>
      <c r="M10" s="20">
        <v>-244571</v>
      </c>
      <c r="N10" s="20">
        <v>-1289338</v>
      </c>
      <c r="O10" s="20">
        <v>-181069</v>
      </c>
      <c r="P10" s="20">
        <v>-259261</v>
      </c>
      <c r="Q10" s="20">
        <v>-261494</v>
      </c>
      <c r="R10" s="20">
        <v>-701824</v>
      </c>
      <c r="S10" s="20">
        <v>-511793</v>
      </c>
      <c r="T10" s="20">
        <v>-546923</v>
      </c>
      <c r="U10" s="20">
        <v>-225646</v>
      </c>
      <c r="V10" s="20">
        <v>-1284362</v>
      </c>
      <c r="W10" s="20">
        <v>-5231319</v>
      </c>
      <c r="X10" s="20"/>
      <c r="Y10" s="20">
        <v>-5231319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1686</v>
      </c>
      <c r="V12" s="20">
        <v>1686</v>
      </c>
      <c r="W12" s="20">
        <v>1686</v>
      </c>
      <c r="X12" s="20"/>
      <c r="Y12" s="20">
        <v>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84468807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15899226</v>
      </c>
      <c r="L13" s="31">
        <f t="shared" si="0"/>
        <v>17382555</v>
      </c>
      <c r="M13" s="31">
        <f t="shared" si="0"/>
        <v>18220378</v>
      </c>
      <c r="N13" s="31">
        <f t="shared" si="0"/>
        <v>51502159</v>
      </c>
      <c r="O13" s="31">
        <f t="shared" si="0"/>
        <v>17780580</v>
      </c>
      <c r="P13" s="31">
        <f t="shared" si="0"/>
        <v>43749244</v>
      </c>
      <c r="Q13" s="31">
        <f t="shared" si="0"/>
        <v>-16789102</v>
      </c>
      <c r="R13" s="31">
        <f t="shared" si="0"/>
        <v>44740722</v>
      </c>
      <c r="S13" s="31">
        <f t="shared" si="0"/>
        <v>16615217</v>
      </c>
      <c r="T13" s="31">
        <f t="shared" si="0"/>
        <v>15099560</v>
      </c>
      <c r="U13" s="31">
        <f t="shared" si="0"/>
        <v>-32191277</v>
      </c>
      <c r="V13" s="31">
        <f t="shared" si="0"/>
        <v>-476500</v>
      </c>
      <c r="W13" s="31">
        <f t="shared" si="0"/>
        <v>189008319</v>
      </c>
      <c r="X13" s="31">
        <f t="shared" si="0"/>
        <v>84468807</v>
      </c>
      <c r="Y13" s="31">
        <f t="shared" si="0"/>
        <v>104539512</v>
      </c>
      <c r="Z13" s="32">
        <f>+IF(X13&lt;&gt;0,+(Y13/X13)*100,0)</f>
        <v>123.76108496477285</v>
      </c>
      <c r="AA13" s="33">
        <f>SUM(AA6:AA12)</f>
        <v>84468807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20614501</v>
      </c>
      <c r="G17" s="24">
        <v>6953849</v>
      </c>
      <c r="H17" s="24">
        <v>-13048487</v>
      </c>
      <c r="I17" s="24">
        <v>12505</v>
      </c>
      <c r="J17" s="20">
        <v>-6082133</v>
      </c>
      <c r="K17" s="24">
        <v>81513</v>
      </c>
      <c r="L17" s="24">
        <v>-48145</v>
      </c>
      <c r="M17" s="20">
        <v>-735086</v>
      </c>
      <c r="N17" s="24">
        <v>-701718</v>
      </c>
      <c r="O17" s="24">
        <v>-116613</v>
      </c>
      <c r="P17" s="24">
        <v>-174797</v>
      </c>
      <c r="Q17" s="20">
        <v>18779499</v>
      </c>
      <c r="R17" s="24">
        <v>18488089</v>
      </c>
      <c r="S17" s="24">
        <v>-180677</v>
      </c>
      <c r="T17" s="20">
        <v>2495858</v>
      </c>
      <c r="U17" s="24">
        <v>8300146</v>
      </c>
      <c r="V17" s="24">
        <v>10615327</v>
      </c>
      <c r="W17" s="24">
        <v>22319565</v>
      </c>
      <c r="X17" s="20">
        <v>20614501</v>
      </c>
      <c r="Y17" s="24">
        <v>1705064</v>
      </c>
      <c r="Z17" s="25">
        <v>8.2711873549595012</v>
      </c>
      <c r="AA17" s="26">
        <v>20614501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20614501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81513</v>
      </c>
      <c r="L25" s="36">
        <f t="shared" si="1"/>
        <v>-48145</v>
      </c>
      <c r="M25" s="36">
        <f t="shared" si="1"/>
        <v>-735086</v>
      </c>
      <c r="N25" s="36">
        <f t="shared" si="1"/>
        <v>-701718</v>
      </c>
      <c r="O25" s="36">
        <f t="shared" si="1"/>
        <v>-116613</v>
      </c>
      <c r="P25" s="36">
        <f t="shared" si="1"/>
        <v>-174797</v>
      </c>
      <c r="Q25" s="36">
        <f t="shared" si="1"/>
        <v>18779499</v>
      </c>
      <c r="R25" s="36">
        <f t="shared" si="1"/>
        <v>18488089</v>
      </c>
      <c r="S25" s="36">
        <f t="shared" si="1"/>
        <v>-180677</v>
      </c>
      <c r="T25" s="36">
        <f t="shared" si="1"/>
        <v>2495858</v>
      </c>
      <c r="U25" s="36">
        <f t="shared" si="1"/>
        <v>8300146</v>
      </c>
      <c r="V25" s="36">
        <f t="shared" si="1"/>
        <v>10615327</v>
      </c>
      <c r="W25" s="36">
        <f t="shared" si="1"/>
        <v>22319565</v>
      </c>
      <c r="X25" s="36">
        <f t="shared" si="1"/>
        <v>20614501</v>
      </c>
      <c r="Y25" s="36">
        <f t="shared" si="1"/>
        <v>1705064</v>
      </c>
      <c r="Z25" s="37">
        <f>+IF(X25&lt;&gt;0,+(Y25/X25)*100,0)</f>
        <v>8.2711873549595012</v>
      </c>
      <c r="AA25" s="38">
        <f>SUM(AA15:AA24)</f>
        <v>20614501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105083308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15980739</v>
      </c>
      <c r="L26" s="31">
        <f t="shared" si="2"/>
        <v>17334410</v>
      </c>
      <c r="M26" s="31">
        <f t="shared" si="2"/>
        <v>17485292</v>
      </c>
      <c r="N26" s="31">
        <f t="shared" si="2"/>
        <v>50800441</v>
      </c>
      <c r="O26" s="31">
        <f t="shared" si="2"/>
        <v>17663967</v>
      </c>
      <c r="P26" s="31">
        <f t="shared" si="2"/>
        <v>43574447</v>
      </c>
      <c r="Q26" s="31">
        <f t="shared" si="2"/>
        <v>1990397</v>
      </c>
      <c r="R26" s="31">
        <f t="shared" si="2"/>
        <v>63228811</v>
      </c>
      <c r="S26" s="31">
        <f t="shared" si="2"/>
        <v>16434540</v>
      </c>
      <c r="T26" s="31">
        <f t="shared" si="2"/>
        <v>17595418</v>
      </c>
      <c r="U26" s="31">
        <f t="shared" si="2"/>
        <v>-23891131</v>
      </c>
      <c r="V26" s="31">
        <f t="shared" si="2"/>
        <v>10138827</v>
      </c>
      <c r="W26" s="31">
        <f t="shared" si="2"/>
        <v>211327884</v>
      </c>
      <c r="X26" s="31">
        <f t="shared" si="2"/>
        <v>105083308</v>
      </c>
      <c r="Y26" s="31">
        <f t="shared" si="2"/>
        <v>106244576</v>
      </c>
      <c r="Z26" s="32">
        <f>+IF(X26&lt;&gt;0,+(Y26/X26)*100,0)</f>
        <v>101.10509273271069</v>
      </c>
      <c r="AA26" s="33">
        <f>+AA13+AA25</f>
        <v>105083308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-25072576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>
        <v>96730</v>
      </c>
      <c r="L32" s="20">
        <v>-299370</v>
      </c>
      <c r="M32" s="20">
        <v>254707</v>
      </c>
      <c r="N32" s="20">
        <v>52067</v>
      </c>
      <c r="O32" s="20">
        <v>-127762</v>
      </c>
      <c r="P32" s="20">
        <v>28151842</v>
      </c>
      <c r="Q32" s="20">
        <v>-31906503</v>
      </c>
      <c r="R32" s="20">
        <v>-3882423</v>
      </c>
      <c r="S32" s="20">
        <v>-339620</v>
      </c>
      <c r="T32" s="20">
        <v>2513925</v>
      </c>
      <c r="U32" s="20">
        <v>-257044</v>
      </c>
      <c r="V32" s="20">
        <v>1917261</v>
      </c>
      <c r="W32" s="20">
        <v>-27764223</v>
      </c>
      <c r="X32" s="20">
        <v>-25072576</v>
      </c>
      <c r="Y32" s="20">
        <v>-2691647</v>
      </c>
      <c r="Z32" s="21">
        <v>10.735422638663056</v>
      </c>
      <c r="AA32" s="22">
        <v>-25072576</v>
      </c>
    </row>
    <row r="33" spans="1:27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>
        <v>-627472</v>
      </c>
      <c r="L33" s="20">
        <v>-869375</v>
      </c>
      <c r="M33" s="20">
        <v>-178595</v>
      </c>
      <c r="N33" s="20">
        <v>-1675442</v>
      </c>
      <c r="O33" s="20">
        <v>-531353</v>
      </c>
      <c r="P33" s="20">
        <v>-407194</v>
      </c>
      <c r="Q33" s="20">
        <v>-15856794</v>
      </c>
      <c r="R33" s="20">
        <v>-16795341</v>
      </c>
      <c r="S33" s="20">
        <v>-67362</v>
      </c>
      <c r="T33" s="20">
        <v>-3271959</v>
      </c>
      <c r="U33" s="20"/>
      <c r="V33" s="20">
        <v>-3339321</v>
      </c>
      <c r="W33" s="20">
        <v>-25268178</v>
      </c>
      <c r="X33" s="20"/>
      <c r="Y33" s="20">
        <v>-25268178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-4138170</v>
      </c>
      <c r="V35" s="20">
        <v>-4138170</v>
      </c>
      <c r="W35" s="20">
        <v>-4138170</v>
      </c>
      <c r="X35" s="20"/>
      <c r="Y35" s="20">
        <v>-4138170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-25072576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-530742</v>
      </c>
      <c r="L37" s="31">
        <f t="shared" si="3"/>
        <v>-1168745</v>
      </c>
      <c r="M37" s="31">
        <f t="shared" si="3"/>
        <v>76112</v>
      </c>
      <c r="N37" s="31">
        <f t="shared" si="3"/>
        <v>-1623375</v>
      </c>
      <c r="O37" s="31">
        <f t="shared" si="3"/>
        <v>-659115</v>
      </c>
      <c r="P37" s="31">
        <f t="shared" si="3"/>
        <v>27744648</v>
      </c>
      <c r="Q37" s="31">
        <f t="shared" si="3"/>
        <v>-47763297</v>
      </c>
      <c r="R37" s="31">
        <f t="shared" si="3"/>
        <v>-20677764</v>
      </c>
      <c r="S37" s="31">
        <f t="shared" si="3"/>
        <v>-406982</v>
      </c>
      <c r="T37" s="31">
        <f t="shared" si="3"/>
        <v>-758034</v>
      </c>
      <c r="U37" s="31">
        <f t="shared" si="3"/>
        <v>-4395214</v>
      </c>
      <c r="V37" s="31">
        <f t="shared" si="3"/>
        <v>-5560230</v>
      </c>
      <c r="W37" s="31">
        <f t="shared" si="3"/>
        <v>-57170571</v>
      </c>
      <c r="X37" s="31">
        <f t="shared" si="3"/>
        <v>-25072576</v>
      </c>
      <c r="Y37" s="31">
        <f t="shared" si="3"/>
        <v>-32097995</v>
      </c>
      <c r="Z37" s="32">
        <f>+IF(X37&lt;&gt;0,+(Y37/X37)*100,0)</f>
        <v>128.02033185580933</v>
      </c>
      <c r="AA37" s="33">
        <f>SUM(AA29:AA36)</f>
        <v>-25072576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-25072576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-530742</v>
      </c>
      <c r="L44" s="31">
        <f t="shared" si="5"/>
        <v>-1168745</v>
      </c>
      <c r="M44" s="31">
        <f t="shared" si="5"/>
        <v>76112</v>
      </c>
      <c r="N44" s="31">
        <f t="shared" si="5"/>
        <v>-1623375</v>
      </c>
      <c r="O44" s="31">
        <f t="shared" si="5"/>
        <v>-659115</v>
      </c>
      <c r="P44" s="31">
        <f t="shared" si="5"/>
        <v>27744648</v>
      </c>
      <c r="Q44" s="31">
        <f t="shared" si="5"/>
        <v>-47763297</v>
      </c>
      <c r="R44" s="31">
        <f t="shared" si="5"/>
        <v>-20677764</v>
      </c>
      <c r="S44" s="31">
        <f t="shared" si="5"/>
        <v>-406982</v>
      </c>
      <c r="T44" s="31">
        <f t="shared" si="5"/>
        <v>-758034</v>
      </c>
      <c r="U44" s="31">
        <f t="shared" si="5"/>
        <v>-4395214</v>
      </c>
      <c r="V44" s="31">
        <f t="shared" si="5"/>
        <v>-5560230</v>
      </c>
      <c r="W44" s="31">
        <f t="shared" si="5"/>
        <v>-57170571</v>
      </c>
      <c r="X44" s="31">
        <f t="shared" si="5"/>
        <v>-25072576</v>
      </c>
      <c r="Y44" s="31">
        <f t="shared" si="5"/>
        <v>-32097995</v>
      </c>
      <c r="Z44" s="32">
        <f>+IF(X44&lt;&gt;0,+(Y44/X44)*100,0)</f>
        <v>128.02033185580933</v>
      </c>
      <c r="AA44" s="33">
        <f>+AA37+AA43</f>
        <v>-25072576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130155884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16511481</v>
      </c>
      <c r="L45" s="44">
        <f t="shared" si="6"/>
        <v>18503155</v>
      </c>
      <c r="M45" s="44">
        <f t="shared" si="6"/>
        <v>17409180</v>
      </c>
      <c r="N45" s="44">
        <f t="shared" si="6"/>
        <v>52423816</v>
      </c>
      <c r="O45" s="44">
        <f t="shared" si="6"/>
        <v>18323082</v>
      </c>
      <c r="P45" s="44">
        <f t="shared" si="6"/>
        <v>15829799</v>
      </c>
      <c r="Q45" s="44">
        <f t="shared" si="6"/>
        <v>49753694</v>
      </c>
      <c r="R45" s="44">
        <f t="shared" si="6"/>
        <v>83906575</v>
      </c>
      <c r="S45" s="44">
        <f t="shared" si="6"/>
        <v>16841522</v>
      </c>
      <c r="T45" s="44">
        <f t="shared" si="6"/>
        <v>18353452</v>
      </c>
      <c r="U45" s="44">
        <f t="shared" si="6"/>
        <v>-19495917</v>
      </c>
      <c r="V45" s="44">
        <f t="shared" si="6"/>
        <v>15699057</v>
      </c>
      <c r="W45" s="44">
        <f t="shared" si="6"/>
        <v>268498455</v>
      </c>
      <c r="X45" s="44">
        <f t="shared" si="6"/>
        <v>130155884</v>
      </c>
      <c r="Y45" s="44">
        <f t="shared" si="6"/>
        <v>138342571</v>
      </c>
      <c r="Z45" s="45">
        <f>+IF(X45&lt;&gt;0,+(Y45/X45)*100,0)</f>
        <v>106.28990925988408</v>
      </c>
      <c r="AA45" s="46">
        <f>+AA26-AA44</f>
        <v>130155884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-16508683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>
        <v>-20597424</v>
      </c>
      <c r="L6" s="20">
        <v>-18288624</v>
      </c>
      <c r="M6" s="20">
        <v>2379440</v>
      </c>
      <c r="N6" s="20">
        <v>-36506608</v>
      </c>
      <c r="O6" s="20">
        <v>-15097204</v>
      </c>
      <c r="P6" s="20">
        <v>-22804950</v>
      </c>
      <c r="Q6" s="20">
        <v>-33725045</v>
      </c>
      <c r="R6" s="20">
        <v>-71627199</v>
      </c>
      <c r="S6" s="20">
        <v>-40968845</v>
      </c>
      <c r="T6" s="20">
        <v>-35779227</v>
      </c>
      <c r="U6" s="20">
        <v>3743315</v>
      </c>
      <c r="V6" s="20">
        <v>-73004757</v>
      </c>
      <c r="W6" s="20">
        <v>-782811333</v>
      </c>
      <c r="X6" s="20">
        <v>-16508683</v>
      </c>
      <c r="Y6" s="20">
        <v>-766302650</v>
      </c>
      <c r="Z6" s="21">
        <v>4641.8157644677049</v>
      </c>
      <c r="AA6" s="22">
        <v>-16508683</v>
      </c>
    </row>
    <row r="7" spans="1:27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420637558</v>
      </c>
      <c r="G7" s="20">
        <v>388945347</v>
      </c>
      <c r="H7" s="20">
        <v>33272695</v>
      </c>
      <c r="I7" s="20">
        <v>29047900</v>
      </c>
      <c r="J7" s="20">
        <v>451265942</v>
      </c>
      <c r="K7" s="20">
        <v>19648323</v>
      </c>
      <c r="L7" s="20">
        <v>17688544</v>
      </c>
      <c r="M7" s="20">
        <v>18312462</v>
      </c>
      <c r="N7" s="20">
        <v>55649329</v>
      </c>
      <c r="O7" s="20">
        <v>19514594</v>
      </c>
      <c r="P7" s="20">
        <v>28439874</v>
      </c>
      <c r="Q7" s="20">
        <v>36321923</v>
      </c>
      <c r="R7" s="20">
        <v>84276391</v>
      </c>
      <c r="S7" s="20">
        <v>40710785</v>
      </c>
      <c r="T7" s="20">
        <v>35008577</v>
      </c>
      <c r="U7" s="20">
        <v>16306687</v>
      </c>
      <c r="V7" s="20">
        <v>92026049</v>
      </c>
      <c r="W7" s="20">
        <v>683217711</v>
      </c>
      <c r="X7" s="20">
        <v>420637558</v>
      </c>
      <c r="Y7" s="20">
        <v>262580153</v>
      </c>
      <c r="Z7" s="21">
        <v>62.424324220710695</v>
      </c>
      <c r="AA7" s="22">
        <v>420637558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976340</v>
      </c>
      <c r="G8" s="20">
        <v>99020</v>
      </c>
      <c r="H8" s="20">
        <v>99020</v>
      </c>
      <c r="I8" s="20">
        <v>97713</v>
      </c>
      <c r="J8" s="20">
        <v>295753</v>
      </c>
      <c r="K8" s="20">
        <v>91279</v>
      </c>
      <c r="L8" s="20">
        <v>87862</v>
      </c>
      <c r="M8" s="20">
        <v>94772</v>
      </c>
      <c r="N8" s="20">
        <v>273913</v>
      </c>
      <c r="O8" s="20">
        <v>94445</v>
      </c>
      <c r="P8" s="20">
        <v>94445</v>
      </c>
      <c r="Q8" s="20">
        <v>94118</v>
      </c>
      <c r="R8" s="20">
        <v>283008</v>
      </c>
      <c r="S8" s="20">
        <v>89639</v>
      </c>
      <c r="T8" s="20">
        <v>89665</v>
      </c>
      <c r="U8" s="20">
        <v>92811</v>
      </c>
      <c r="V8" s="20">
        <v>272115</v>
      </c>
      <c r="W8" s="20">
        <v>1124789</v>
      </c>
      <c r="X8" s="20">
        <v>976340</v>
      </c>
      <c r="Y8" s="20">
        <v>148449</v>
      </c>
      <c r="Z8" s="21">
        <v>15.204641825593542</v>
      </c>
      <c r="AA8" s="22">
        <v>976340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-6897554</v>
      </c>
      <c r="G10" s="20">
        <v>-16942484</v>
      </c>
      <c r="H10" s="20">
        <v>-406260</v>
      </c>
      <c r="I10" s="20">
        <v>-287634</v>
      </c>
      <c r="J10" s="20">
        <v>-17636378</v>
      </c>
      <c r="K10" s="20">
        <v>-1874775</v>
      </c>
      <c r="L10" s="20">
        <v>-369761</v>
      </c>
      <c r="M10" s="20">
        <v>-366320</v>
      </c>
      <c r="N10" s="20">
        <v>-2610856</v>
      </c>
      <c r="O10" s="20">
        <v>-834227</v>
      </c>
      <c r="P10" s="20">
        <v>-924259</v>
      </c>
      <c r="Q10" s="20">
        <v>-354911</v>
      </c>
      <c r="R10" s="20">
        <v>-2113397</v>
      </c>
      <c r="S10" s="20">
        <v>-370866</v>
      </c>
      <c r="T10" s="20">
        <v>-374980</v>
      </c>
      <c r="U10" s="20">
        <v>-1257815</v>
      </c>
      <c r="V10" s="20">
        <v>-2003661</v>
      </c>
      <c r="W10" s="20">
        <v>-24364292</v>
      </c>
      <c r="X10" s="20">
        <v>-6897554</v>
      </c>
      <c r="Y10" s="20">
        <v>-17466738</v>
      </c>
      <c r="Z10" s="21">
        <v>253.23089895345507</v>
      </c>
      <c r="AA10" s="22">
        <v>-6897554</v>
      </c>
    </row>
    <row r="11" spans="1:27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>
        <v>3531722</v>
      </c>
      <c r="L11" s="24">
        <v>3178573</v>
      </c>
      <c r="M11" s="20">
        <v>219303</v>
      </c>
      <c r="N11" s="24">
        <v>6929598</v>
      </c>
      <c r="O11" s="24">
        <v>3081221</v>
      </c>
      <c r="P11" s="24">
        <v>3771571</v>
      </c>
      <c r="Q11" s="20">
        <v>5266944</v>
      </c>
      <c r="R11" s="24">
        <v>12119736</v>
      </c>
      <c r="S11" s="24">
        <v>6156733</v>
      </c>
      <c r="T11" s="20">
        <v>5533606</v>
      </c>
      <c r="U11" s="24">
        <v>1188568</v>
      </c>
      <c r="V11" s="24">
        <v>12878907</v>
      </c>
      <c r="W11" s="24">
        <v>174513912</v>
      </c>
      <c r="X11" s="20"/>
      <c r="Y11" s="24">
        <v>174513912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398207661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799125</v>
      </c>
      <c r="L13" s="31">
        <f t="shared" si="0"/>
        <v>2296594</v>
      </c>
      <c r="M13" s="31">
        <f t="shared" si="0"/>
        <v>20639657</v>
      </c>
      <c r="N13" s="31">
        <f t="shared" si="0"/>
        <v>23735376</v>
      </c>
      <c r="O13" s="31">
        <f t="shared" si="0"/>
        <v>6758829</v>
      </c>
      <c r="P13" s="31">
        <f t="shared" si="0"/>
        <v>8576681</v>
      </c>
      <c r="Q13" s="31">
        <f t="shared" si="0"/>
        <v>7603029</v>
      </c>
      <c r="R13" s="31">
        <f t="shared" si="0"/>
        <v>22938539</v>
      </c>
      <c r="S13" s="31">
        <f t="shared" si="0"/>
        <v>5617446</v>
      </c>
      <c r="T13" s="31">
        <f t="shared" si="0"/>
        <v>4477641</v>
      </c>
      <c r="U13" s="31">
        <f t="shared" si="0"/>
        <v>20073566</v>
      </c>
      <c r="V13" s="31">
        <f t="shared" si="0"/>
        <v>30168653</v>
      </c>
      <c r="W13" s="31">
        <f t="shared" si="0"/>
        <v>51680787</v>
      </c>
      <c r="X13" s="31">
        <f t="shared" si="0"/>
        <v>398207661</v>
      </c>
      <c r="Y13" s="31">
        <f t="shared" si="0"/>
        <v>-346526874</v>
      </c>
      <c r="Z13" s="32">
        <f>+IF(X13&lt;&gt;0,+(Y13/X13)*100,0)</f>
        <v>-87.021649239440421</v>
      </c>
      <c r="AA13" s="33">
        <f>SUM(AA6:AA12)</f>
        <v>398207661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11367025</v>
      </c>
      <c r="G17" s="24">
        <v>14680118</v>
      </c>
      <c r="H17" s="24">
        <v>4750</v>
      </c>
      <c r="I17" s="24">
        <v>440517</v>
      </c>
      <c r="J17" s="20">
        <v>15125385</v>
      </c>
      <c r="K17" s="24">
        <v>1020673</v>
      </c>
      <c r="L17" s="24">
        <v>186604</v>
      </c>
      <c r="M17" s="20"/>
      <c r="N17" s="24">
        <v>1207277</v>
      </c>
      <c r="O17" s="24"/>
      <c r="P17" s="24">
        <v>247921</v>
      </c>
      <c r="Q17" s="20">
        <v>167514</v>
      </c>
      <c r="R17" s="24">
        <v>415435</v>
      </c>
      <c r="S17" s="24">
        <v>107466</v>
      </c>
      <c r="T17" s="20">
        <v>2021096</v>
      </c>
      <c r="U17" s="24">
        <v>3466479</v>
      </c>
      <c r="V17" s="24">
        <v>5595041</v>
      </c>
      <c r="W17" s="24">
        <v>22343138</v>
      </c>
      <c r="X17" s="20">
        <v>11367025</v>
      </c>
      <c r="Y17" s="24">
        <v>10976113</v>
      </c>
      <c r="Z17" s="25">
        <v>96.56099990982689</v>
      </c>
      <c r="AA17" s="26">
        <v>11367025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-144</v>
      </c>
      <c r="Y21" s="20">
        <v>144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11366881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1020673</v>
      </c>
      <c r="L25" s="36">
        <f t="shared" si="1"/>
        <v>186604</v>
      </c>
      <c r="M25" s="36">
        <f t="shared" si="1"/>
        <v>0</v>
      </c>
      <c r="N25" s="36">
        <f t="shared" si="1"/>
        <v>1207277</v>
      </c>
      <c r="O25" s="36">
        <f t="shared" si="1"/>
        <v>0</v>
      </c>
      <c r="P25" s="36">
        <f t="shared" si="1"/>
        <v>247921</v>
      </c>
      <c r="Q25" s="36">
        <f t="shared" si="1"/>
        <v>167514</v>
      </c>
      <c r="R25" s="36">
        <f t="shared" si="1"/>
        <v>415435</v>
      </c>
      <c r="S25" s="36">
        <f t="shared" si="1"/>
        <v>107466</v>
      </c>
      <c r="T25" s="36">
        <f t="shared" si="1"/>
        <v>2021096</v>
      </c>
      <c r="U25" s="36">
        <f t="shared" si="1"/>
        <v>3466479</v>
      </c>
      <c r="V25" s="36">
        <f t="shared" si="1"/>
        <v>5595041</v>
      </c>
      <c r="W25" s="36">
        <f t="shared" si="1"/>
        <v>22343138</v>
      </c>
      <c r="X25" s="36">
        <f t="shared" si="1"/>
        <v>11366881</v>
      </c>
      <c r="Y25" s="36">
        <f t="shared" si="1"/>
        <v>10976257</v>
      </c>
      <c r="Z25" s="37">
        <f>+IF(X25&lt;&gt;0,+(Y25/X25)*100,0)</f>
        <v>96.563490019821614</v>
      </c>
      <c r="AA25" s="38">
        <f>SUM(AA15:AA24)</f>
        <v>11366881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409574542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1819798</v>
      </c>
      <c r="L26" s="31">
        <f t="shared" si="2"/>
        <v>2483198</v>
      </c>
      <c r="M26" s="31">
        <f t="shared" si="2"/>
        <v>20639657</v>
      </c>
      <c r="N26" s="31">
        <f t="shared" si="2"/>
        <v>24942653</v>
      </c>
      <c r="O26" s="31">
        <f t="shared" si="2"/>
        <v>6758829</v>
      </c>
      <c r="P26" s="31">
        <f t="shared" si="2"/>
        <v>8824602</v>
      </c>
      <c r="Q26" s="31">
        <f t="shared" si="2"/>
        <v>7770543</v>
      </c>
      <c r="R26" s="31">
        <f t="shared" si="2"/>
        <v>23353974</v>
      </c>
      <c r="S26" s="31">
        <f t="shared" si="2"/>
        <v>5724912</v>
      </c>
      <c r="T26" s="31">
        <f t="shared" si="2"/>
        <v>6498737</v>
      </c>
      <c r="U26" s="31">
        <f t="shared" si="2"/>
        <v>23540045</v>
      </c>
      <c r="V26" s="31">
        <f t="shared" si="2"/>
        <v>35763694</v>
      </c>
      <c r="W26" s="31">
        <f t="shared" si="2"/>
        <v>74023925</v>
      </c>
      <c r="X26" s="31">
        <f t="shared" si="2"/>
        <v>409574542</v>
      </c>
      <c r="Y26" s="31">
        <f t="shared" si="2"/>
        <v>-335550617</v>
      </c>
      <c r="Z26" s="32">
        <f>+IF(X26&lt;&gt;0,+(Y26/X26)*100,0)</f>
        <v>-81.926629365552699</v>
      </c>
      <c r="AA26" s="33">
        <f>+AA13+AA25</f>
        <v>409574542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406610705</v>
      </c>
      <c r="G32" s="20">
        <v>352723792</v>
      </c>
      <c r="H32" s="20">
        <v>1127811</v>
      </c>
      <c r="I32" s="20">
        <v>1241012</v>
      </c>
      <c r="J32" s="20">
        <v>355092615</v>
      </c>
      <c r="K32" s="20">
        <v>1184117</v>
      </c>
      <c r="L32" s="20">
        <v>1150612</v>
      </c>
      <c r="M32" s="20">
        <v>1244625</v>
      </c>
      <c r="N32" s="20">
        <v>3579354</v>
      </c>
      <c r="O32" s="20">
        <v>1286217</v>
      </c>
      <c r="P32" s="20">
        <v>1175268</v>
      </c>
      <c r="Q32" s="20">
        <v>1090195</v>
      </c>
      <c r="R32" s="20">
        <v>3551680</v>
      </c>
      <c r="S32" s="20">
        <v>1149482</v>
      </c>
      <c r="T32" s="20">
        <v>1172337</v>
      </c>
      <c r="U32" s="20">
        <v>6908785</v>
      </c>
      <c r="V32" s="20">
        <v>9230604</v>
      </c>
      <c r="W32" s="20">
        <v>371454253</v>
      </c>
      <c r="X32" s="20">
        <v>406610705</v>
      </c>
      <c r="Y32" s="20">
        <v>-35156452</v>
      </c>
      <c r="Z32" s="21">
        <v>-8.6462189921930364</v>
      </c>
      <c r="AA32" s="22">
        <v>406610705</v>
      </c>
    </row>
    <row r="33" spans="1:27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>
        <v>-24007</v>
      </c>
      <c r="T33" s="20">
        <v>-194661</v>
      </c>
      <c r="U33" s="20">
        <v>-1457787</v>
      </c>
      <c r="V33" s="20">
        <v>-1676455</v>
      </c>
      <c r="W33" s="20">
        <v>-13091194</v>
      </c>
      <c r="X33" s="20">
        <v>-608696</v>
      </c>
      <c r="Y33" s="20">
        <v>-12482498</v>
      </c>
      <c r="Z33" s="21">
        <v>2050.6949281743268</v>
      </c>
      <c r="AA33" s="22">
        <v>-608696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786236</v>
      </c>
      <c r="Y34" s="20">
        <v>-786236</v>
      </c>
      <c r="Z34" s="21">
        <v>-100</v>
      </c>
      <c r="AA34" s="22">
        <v>786236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406788245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1184117</v>
      </c>
      <c r="L37" s="31">
        <f t="shared" si="3"/>
        <v>1150612</v>
      </c>
      <c r="M37" s="31">
        <f t="shared" si="3"/>
        <v>1244625</v>
      </c>
      <c r="N37" s="31">
        <f t="shared" si="3"/>
        <v>3579354</v>
      </c>
      <c r="O37" s="31">
        <f t="shared" si="3"/>
        <v>1286217</v>
      </c>
      <c r="P37" s="31">
        <f t="shared" si="3"/>
        <v>1175268</v>
      </c>
      <c r="Q37" s="31">
        <f t="shared" si="3"/>
        <v>1090195</v>
      </c>
      <c r="R37" s="31">
        <f t="shared" si="3"/>
        <v>3551680</v>
      </c>
      <c r="S37" s="31">
        <f t="shared" si="3"/>
        <v>1125475</v>
      </c>
      <c r="T37" s="31">
        <f t="shared" si="3"/>
        <v>977676</v>
      </c>
      <c r="U37" s="31">
        <f t="shared" si="3"/>
        <v>5450998</v>
      </c>
      <c r="V37" s="31">
        <f t="shared" si="3"/>
        <v>7554149</v>
      </c>
      <c r="W37" s="31">
        <f t="shared" si="3"/>
        <v>358363059</v>
      </c>
      <c r="X37" s="31">
        <f t="shared" si="3"/>
        <v>406788245</v>
      </c>
      <c r="Y37" s="31">
        <f t="shared" si="3"/>
        <v>-48425186</v>
      </c>
      <c r="Z37" s="32">
        <f>+IF(X37&lt;&gt;0,+(Y37/X37)*100,0)</f>
        <v>-11.904273684211303</v>
      </c>
      <c r="AA37" s="33">
        <f>SUM(AA29:AA36)</f>
        <v>406788245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257309</v>
      </c>
      <c r="Y39" s="20">
        <v>-257309</v>
      </c>
      <c r="Z39" s="21">
        <v>-100</v>
      </c>
      <c r="AA39" s="22">
        <v>257309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257309</v>
      </c>
      <c r="Y43" s="36">
        <f t="shared" si="4"/>
        <v>-257309</v>
      </c>
      <c r="Z43" s="37">
        <f>+IF(X43&lt;&gt;0,+(Y43/X43)*100,0)</f>
        <v>-100</v>
      </c>
      <c r="AA43" s="38">
        <f>SUM(AA39:AA42)</f>
        <v>257309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407045554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1184117</v>
      </c>
      <c r="L44" s="31">
        <f t="shared" si="5"/>
        <v>1150612</v>
      </c>
      <c r="M44" s="31">
        <f t="shared" si="5"/>
        <v>1244625</v>
      </c>
      <c r="N44" s="31">
        <f t="shared" si="5"/>
        <v>3579354</v>
      </c>
      <c r="O44" s="31">
        <f t="shared" si="5"/>
        <v>1286217</v>
      </c>
      <c r="P44" s="31">
        <f t="shared" si="5"/>
        <v>1175268</v>
      </c>
      <c r="Q44" s="31">
        <f t="shared" si="5"/>
        <v>1090195</v>
      </c>
      <c r="R44" s="31">
        <f t="shared" si="5"/>
        <v>3551680</v>
      </c>
      <c r="S44" s="31">
        <f t="shared" si="5"/>
        <v>1125475</v>
      </c>
      <c r="T44" s="31">
        <f t="shared" si="5"/>
        <v>977676</v>
      </c>
      <c r="U44" s="31">
        <f t="shared" si="5"/>
        <v>5450998</v>
      </c>
      <c r="V44" s="31">
        <f t="shared" si="5"/>
        <v>7554149</v>
      </c>
      <c r="W44" s="31">
        <f t="shared" si="5"/>
        <v>358363059</v>
      </c>
      <c r="X44" s="31">
        <f t="shared" si="5"/>
        <v>407045554</v>
      </c>
      <c r="Y44" s="31">
        <f t="shared" si="5"/>
        <v>-48682495</v>
      </c>
      <c r="Z44" s="32">
        <f>+IF(X44&lt;&gt;0,+(Y44/X44)*100,0)</f>
        <v>-11.959962348587647</v>
      </c>
      <c r="AA44" s="33">
        <f>+AA37+AA43</f>
        <v>407045554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2528988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635681</v>
      </c>
      <c r="L45" s="44">
        <f t="shared" si="6"/>
        <v>1332586</v>
      </c>
      <c r="M45" s="44">
        <f t="shared" si="6"/>
        <v>19395032</v>
      </c>
      <c r="N45" s="44">
        <f t="shared" si="6"/>
        <v>21363299</v>
      </c>
      <c r="O45" s="44">
        <f t="shared" si="6"/>
        <v>5472612</v>
      </c>
      <c r="P45" s="44">
        <f t="shared" si="6"/>
        <v>7649334</v>
      </c>
      <c r="Q45" s="44">
        <f t="shared" si="6"/>
        <v>6680348</v>
      </c>
      <c r="R45" s="44">
        <f t="shared" si="6"/>
        <v>19802294</v>
      </c>
      <c r="S45" s="44">
        <f t="shared" si="6"/>
        <v>4599437</v>
      </c>
      <c r="T45" s="44">
        <f t="shared" si="6"/>
        <v>5521061</v>
      </c>
      <c r="U45" s="44">
        <f t="shared" si="6"/>
        <v>18089047</v>
      </c>
      <c r="V45" s="44">
        <f t="shared" si="6"/>
        <v>28209545</v>
      </c>
      <c r="W45" s="44">
        <f t="shared" si="6"/>
        <v>-284339134</v>
      </c>
      <c r="X45" s="44">
        <f t="shared" si="6"/>
        <v>2528988</v>
      </c>
      <c r="Y45" s="44">
        <f t="shared" si="6"/>
        <v>-286868122</v>
      </c>
      <c r="Z45" s="45">
        <f>+IF(X45&lt;&gt;0,+(Y45/X45)*100,0)</f>
        <v>-11343.198227907764</v>
      </c>
      <c r="AA45" s="46">
        <f>+AA26-AA44</f>
        <v>2528988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74171874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>
        <v>150519</v>
      </c>
      <c r="M47" s="20">
        <v>825390</v>
      </c>
      <c r="N47" s="20">
        <v>975909</v>
      </c>
      <c r="O47" s="20">
        <v>21047768</v>
      </c>
      <c r="P47" s="20">
        <v>-10540213</v>
      </c>
      <c r="Q47" s="20"/>
      <c r="R47" s="20">
        <v>10507555</v>
      </c>
      <c r="S47" s="20">
        <v>-98157</v>
      </c>
      <c r="T47" s="20">
        <v>-350835872</v>
      </c>
      <c r="U47" s="20">
        <v>2445879</v>
      </c>
      <c r="V47" s="20">
        <v>-348488150</v>
      </c>
      <c r="W47" s="20">
        <v>-200185937</v>
      </c>
      <c r="X47" s="20"/>
      <c r="Y47" s="20">
        <v>-200185937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-2445879</v>
      </c>
      <c r="V48" s="20">
        <v>-2445879</v>
      </c>
      <c r="W48" s="20">
        <v>-10816457</v>
      </c>
      <c r="X48" s="20"/>
      <c r="Y48" s="20">
        <v>-10816457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66441562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150519</v>
      </c>
      <c r="M50" s="52">
        <f t="shared" si="7"/>
        <v>825390</v>
      </c>
      <c r="N50" s="52">
        <f t="shared" si="7"/>
        <v>975909</v>
      </c>
      <c r="O50" s="52">
        <f t="shared" si="7"/>
        <v>21047768</v>
      </c>
      <c r="P50" s="52">
        <f t="shared" si="7"/>
        <v>-10540213</v>
      </c>
      <c r="Q50" s="52">
        <f t="shared" si="7"/>
        <v>0</v>
      </c>
      <c r="R50" s="52">
        <f t="shared" si="7"/>
        <v>10507555</v>
      </c>
      <c r="S50" s="52">
        <f t="shared" si="7"/>
        <v>-98157</v>
      </c>
      <c r="T50" s="52">
        <f t="shared" si="7"/>
        <v>-350835872</v>
      </c>
      <c r="U50" s="52">
        <f t="shared" si="7"/>
        <v>0</v>
      </c>
      <c r="V50" s="52">
        <f t="shared" si="7"/>
        <v>-350934029</v>
      </c>
      <c r="W50" s="52">
        <f t="shared" si="7"/>
        <v>-211002394</v>
      </c>
      <c r="X50" s="52">
        <f t="shared" si="7"/>
        <v>0</v>
      </c>
      <c r="Y50" s="52">
        <f t="shared" si="7"/>
        <v>-211002394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1194945192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>
        <v>-2560846</v>
      </c>
      <c r="P17" s="24">
        <v>3851859</v>
      </c>
      <c r="Q17" s="20">
        <v>2025980</v>
      </c>
      <c r="R17" s="24">
        <v>3316993</v>
      </c>
      <c r="S17" s="24">
        <v>1771188</v>
      </c>
      <c r="T17" s="20">
        <v>1603782</v>
      </c>
      <c r="U17" s="24">
        <v>11002142</v>
      </c>
      <c r="V17" s="24">
        <v>14377112</v>
      </c>
      <c r="W17" s="24">
        <v>1263862243</v>
      </c>
      <c r="X17" s="20">
        <v>1194945192</v>
      </c>
      <c r="Y17" s="24">
        <v>68917051</v>
      </c>
      <c r="Z17" s="25">
        <v>5.7673817562002458</v>
      </c>
      <c r="AA17" s="26">
        <v>1194945192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1194945192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-2560846</v>
      </c>
      <c r="P25" s="36">
        <f t="shared" si="1"/>
        <v>3851859</v>
      </c>
      <c r="Q25" s="36">
        <f t="shared" si="1"/>
        <v>2025980</v>
      </c>
      <c r="R25" s="36">
        <f t="shared" si="1"/>
        <v>3316993</v>
      </c>
      <c r="S25" s="36">
        <f t="shared" si="1"/>
        <v>1771188</v>
      </c>
      <c r="T25" s="36">
        <f t="shared" si="1"/>
        <v>1603782</v>
      </c>
      <c r="U25" s="36">
        <f t="shared" si="1"/>
        <v>11002142</v>
      </c>
      <c r="V25" s="36">
        <f t="shared" si="1"/>
        <v>14377112</v>
      </c>
      <c r="W25" s="36">
        <f t="shared" si="1"/>
        <v>1263862243</v>
      </c>
      <c r="X25" s="36">
        <f t="shared" si="1"/>
        <v>1194945192</v>
      </c>
      <c r="Y25" s="36">
        <f t="shared" si="1"/>
        <v>68917051</v>
      </c>
      <c r="Z25" s="37">
        <f>+IF(X25&lt;&gt;0,+(Y25/X25)*100,0)</f>
        <v>5.7673817562002458</v>
      </c>
      <c r="AA25" s="38">
        <f>SUM(AA15:AA24)</f>
        <v>1194945192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1194945192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-2560846</v>
      </c>
      <c r="P26" s="31">
        <f t="shared" si="2"/>
        <v>3851859</v>
      </c>
      <c r="Q26" s="31">
        <f t="shared" si="2"/>
        <v>2025980</v>
      </c>
      <c r="R26" s="31">
        <f t="shared" si="2"/>
        <v>3316993</v>
      </c>
      <c r="S26" s="31">
        <f t="shared" si="2"/>
        <v>1771188</v>
      </c>
      <c r="T26" s="31">
        <f t="shared" si="2"/>
        <v>1603782</v>
      </c>
      <c r="U26" s="31">
        <f t="shared" si="2"/>
        <v>11002142</v>
      </c>
      <c r="V26" s="31">
        <f t="shared" si="2"/>
        <v>14377112</v>
      </c>
      <c r="W26" s="31">
        <f t="shared" si="2"/>
        <v>1263862243</v>
      </c>
      <c r="X26" s="31">
        <f t="shared" si="2"/>
        <v>1194945192</v>
      </c>
      <c r="Y26" s="31">
        <f t="shared" si="2"/>
        <v>68917051</v>
      </c>
      <c r="Z26" s="32">
        <f>+IF(X26&lt;&gt;0,+(Y26/X26)*100,0)</f>
        <v>5.7673817562002458</v>
      </c>
      <c r="AA26" s="33">
        <f>+AA13+AA25</f>
        <v>1194945192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70702652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>
        <v>207169</v>
      </c>
      <c r="P31" s="20">
        <v>469189</v>
      </c>
      <c r="Q31" s="20">
        <v>-367816</v>
      </c>
      <c r="R31" s="20">
        <v>308542</v>
      </c>
      <c r="S31" s="20">
        <v>1497686</v>
      </c>
      <c r="T31" s="20">
        <v>-25548</v>
      </c>
      <c r="U31" s="20">
        <v>669482</v>
      </c>
      <c r="V31" s="20">
        <v>2141620</v>
      </c>
      <c r="W31" s="20">
        <v>71056403</v>
      </c>
      <c r="X31" s="20">
        <v>70702652</v>
      </c>
      <c r="Y31" s="20">
        <v>353751</v>
      </c>
      <c r="Z31" s="21">
        <v>0.5003362532992397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>
        <v>7619920</v>
      </c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>
        <v>-3159809</v>
      </c>
      <c r="P33" s="20">
        <v>662469</v>
      </c>
      <c r="Q33" s="20">
        <v>-189452</v>
      </c>
      <c r="R33" s="20">
        <v>-2686792</v>
      </c>
      <c r="S33" s="20">
        <v>3422486</v>
      </c>
      <c r="T33" s="20">
        <v>4170416</v>
      </c>
      <c r="U33" s="20">
        <v>-14152122</v>
      </c>
      <c r="V33" s="20">
        <v>-6559220</v>
      </c>
      <c r="W33" s="20">
        <v>27131199</v>
      </c>
      <c r="X33" s="20">
        <v>7619920</v>
      </c>
      <c r="Y33" s="20">
        <v>19511279</v>
      </c>
      <c r="Z33" s="21">
        <v>256.05621843798889</v>
      </c>
      <c r="AA33" s="22">
        <v>7619920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78322572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-2952640</v>
      </c>
      <c r="P37" s="31">
        <f t="shared" si="3"/>
        <v>1131658</v>
      </c>
      <c r="Q37" s="31">
        <f t="shared" si="3"/>
        <v>-557268</v>
      </c>
      <c r="R37" s="31">
        <f t="shared" si="3"/>
        <v>-2378250</v>
      </c>
      <c r="S37" s="31">
        <f t="shared" si="3"/>
        <v>4920172</v>
      </c>
      <c r="T37" s="31">
        <f t="shared" si="3"/>
        <v>4144868</v>
      </c>
      <c r="U37" s="31">
        <f t="shared" si="3"/>
        <v>-13482640</v>
      </c>
      <c r="V37" s="31">
        <f t="shared" si="3"/>
        <v>-4417600</v>
      </c>
      <c r="W37" s="31">
        <f t="shared" si="3"/>
        <v>98187602</v>
      </c>
      <c r="X37" s="31">
        <f t="shared" si="3"/>
        <v>78322572</v>
      </c>
      <c r="Y37" s="31">
        <f t="shared" si="3"/>
        <v>19865030</v>
      </c>
      <c r="Z37" s="32">
        <f>+IF(X37&lt;&gt;0,+(Y37/X37)*100,0)</f>
        <v>25.3630971158608</v>
      </c>
      <c r="AA37" s="33">
        <f>SUM(AA29:AA36)</f>
        <v>78322572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78322572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-2952640</v>
      </c>
      <c r="P44" s="31">
        <f t="shared" si="5"/>
        <v>1131658</v>
      </c>
      <c r="Q44" s="31">
        <f t="shared" si="5"/>
        <v>-557268</v>
      </c>
      <c r="R44" s="31">
        <f t="shared" si="5"/>
        <v>-2378250</v>
      </c>
      <c r="S44" s="31">
        <f t="shared" si="5"/>
        <v>4920172</v>
      </c>
      <c r="T44" s="31">
        <f t="shared" si="5"/>
        <v>4144868</v>
      </c>
      <c r="U44" s="31">
        <f t="shared" si="5"/>
        <v>-13482640</v>
      </c>
      <c r="V44" s="31">
        <f t="shared" si="5"/>
        <v>-4417600</v>
      </c>
      <c r="W44" s="31">
        <f t="shared" si="5"/>
        <v>98187602</v>
      </c>
      <c r="X44" s="31">
        <f t="shared" si="5"/>
        <v>78322572</v>
      </c>
      <c r="Y44" s="31">
        <f t="shared" si="5"/>
        <v>19865030</v>
      </c>
      <c r="Z44" s="32">
        <f>+IF(X44&lt;&gt;0,+(Y44/X44)*100,0)</f>
        <v>25.3630971158608</v>
      </c>
      <c r="AA44" s="33">
        <f>+AA37+AA43</f>
        <v>78322572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1116622620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391794</v>
      </c>
      <c r="P45" s="44">
        <f t="shared" si="6"/>
        <v>2720201</v>
      </c>
      <c r="Q45" s="44">
        <f t="shared" si="6"/>
        <v>2583248</v>
      </c>
      <c r="R45" s="44">
        <f t="shared" si="6"/>
        <v>5695243</v>
      </c>
      <c r="S45" s="44">
        <f t="shared" si="6"/>
        <v>-3148984</v>
      </c>
      <c r="T45" s="44">
        <f t="shared" si="6"/>
        <v>-2541086</v>
      </c>
      <c r="U45" s="44">
        <f t="shared" si="6"/>
        <v>24484782</v>
      </c>
      <c r="V45" s="44">
        <f t="shared" si="6"/>
        <v>18794712</v>
      </c>
      <c r="W45" s="44">
        <f t="shared" si="6"/>
        <v>1165674641</v>
      </c>
      <c r="X45" s="44">
        <f t="shared" si="6"/>
        <v>1116622620</v>
      </c>
      <c r="Y45" s="44">
        <f t="shared" si="6"/>
        <v>49052021</v>
      </c>
      <c r="Z45" s="45">
        <f>+IF(X45&lt;&gt;0,+(Y45/X45)*100,0)</f>
        <v>4.3928915751321611</v>
      </c>
      <c r="AA45" s="46">
        <f>+AA26-AA44</f>
        <v>1116622620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2007882028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>
        <v>39948223</v>
      </c>
      <c r="P47" s="20">
        <v>28101515</v>
      </c>
      <c r="Q47" s="20">
        <v>73451660</v>
      </c>
      <c r="R47" s="20">
        <v>141501398</v>
      </c>
      <c r="S47" s="20">
        <v>20632377</v>
      </c>
      <c r="T47" s="20">
        <v>35950027</v>
      </c>
      <c r="U47" s="20">
        <v>29193952</v>
      </c>
      <c r="V47" s="20">
        <v>85776356</v>
      </c>
      <c r="W47" s="20">
        <v>2048333787</v>
      </c>
      <c r="X47" s="20">
        <v>2007882028</v>
      </c>
      <c r="Y47" s="20">
        <v>40451759</v>
      </c>
      <c r="Z47" s="47">
        <v>2.0146481932652667</v>
      </c>
      <c r="AA47" s="22">
        <v>2007882028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>
        <v>27882925</v>
      </c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>
        <v>27882925</v>
      </c>
      <c r="Y48" s="20"/>
      <c r="Z48" s="47"/>
      <c r="AA48" s="22">
        <v>27882925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2035764953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39948223</v>
      </c>
      <c r="P50" s="52">
        <f t="shared" si="7"/>
        <v>28101515</v>
      </c>
      <c r="Q50" s="52">
        <f t="shared" si="7"/>
        <v>73451660</v>
      </c>
      <c r="R50" s="52">
        <f t="shared" si="7"/>
        <v>141501398</v>
      </c>
      <c r="S50" s="52">
        <f t="shared" si="7"/>
        <v>20632377</v>
      </c>
      <c r="T50" s="52">
        <f t="shared" si="7"/>
        <v>35950027</v>
      </c>
      <c r="U50" s="52">
        <f t="shared" si="7"/>
        <v>29193952</v>
      </c>
      <c r="V50" s="52">
        <f t="shared" si="7"/>
        <v>85776356</v>
      </c>
      <c r="W50" s="52">
        <f t="shared" si="7"/>
        <v>2076216712</v>
      </c>
      <c r="X50" s="52">
        <f t="shared" si="7"/>
        <v>2035764953</v>
      </c>
      <c r="Y50" s="52">
        <f t="shared" si="7"/>
        <v>40451759</v>
      </c>
      <c r="Z50" s="53">
        <f>+IF(X50&lt;&gt;0,+(Y50/X50)*100,0)</f>
        <v>1.987054494694408</v>
      </c>
      <c r="AA50" s="54">
        <f>SUM(AA47:AA49)</f>
        <v>2035764953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359682413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>
        <v>20965160</v>
      </c>
      <c r="P6" s="20">
        <v>66997885</v>
      </c>
      <c r="Q6" s="20">
        <v>-43184479</v>
      </c>
      <c r="R6" s="20">
        <v>44778566</v>
      </c>
      <c r="S6" s="20">
        <v>12500388</v>
      </c>
      <c r="T6" s="20">
        <v>70260612</v>
      </c>
      <c r="U6" s="20">
        <v>-97629851</v>
      </c>
      <c r="V6" s="20">
        <v>-14868851</v>
      </c>
      <c r="W6" s="20">
        <v>395134977</v>
      </c>
      <c r="X6" s="20">
        <v>326815776</v>
      </c>
      <c r="Y6" s="20">
        <v>68319201</v>
      </c>
      <c r="Z6" s="21">
        <v>20.904499114510312</v>
      </c>
      <c r="AA6" s="22">
        <v>326815776</v>
      </c>
    </row>
    <row r="7" spans="1:27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>
        <v>-16202191</v>
      </c>
      <c r="P7" s="20">
        <v>-3182570</v>
      </c>
      <c r="Q7" s="20">
        <v>2980119</v>
      </c>
      <c r="R7" s="20">
        <v>-16404642</v>
      </c>
      <c r="S7" s="20">
        <v>-9921352</v>
      </c>
      <c r="T7" s="20">
        <v>-23577475</v>
      </c>
      <c r="U7" s="20">
        <v>10993411</v>
      </c>
      <c r="V7" s="20">
        <v>-22505416</v>
      </c>
      <c r="W7" s="20">
        <v>-159269481</v>
      </c>
      <c r="X7" s="20">
        <v>-29588827</v>
      </c>
      <c r="Y7" s="20">
        <v>-129680654</v>
      </c>
      <c r="Z7" s="21">
        <v>438.27575185728051</v>
      </c>
      <c r="AA7" s="22">
        <v>-29588827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-8300282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>
        <v>-857141</v>
      </c>
      <c r="P10" s="20">
        <v>-4151853</v>
      </c>
      <c r="Q10" s="20">
        <v>-488383</v>
      </c>
      <c r="R10" s="20">
        <v>-5497377</v>
      </c>
      <c r="S10" s="20">
        <v>-383138</v>
      </c>
      <c r="T10" s="20">
        <v>-409157</v>
      </c>
      <c r="U10" s="20">
        <v>-434340</v>
      </c>
      <c r="V10" s="20">
        <v>-1226635</v>
      </c>
      <c r="W10" s="20">
        <v>-66599349</v>
      </c>
      <c r="X10" s="20">
        <v>-8300282</v>
      </c>
      <c r="Y10" s="20">
        <v>-58299067</v>
      </c>
      <c r="Z10" s="21">
        <v>702.37453378090049</v>
      </c>
      <c r="AA10" s="22">
        <v>-8300282</v>
      </c>
    </row>
    <row r="11" spans="1:27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>
        <v>8255044</v>
      </c>
      <c r="P11" s="24">
        <v>7225347</v>
      </c>
      <c r="Q11" s="20">
        <v>22154771</v>
      </c>
      <c r="R11" s="24">
        <v>37635162</v>
      </c>
      <c r="S11" s="24">
        <v>9427163</v>
      </c>
      <c r="T11" s="20">
        <v>10553781</v>
      </c>
      <c r="U11" s="24">
        <v>10762697</v>
      </c>
      <c r="V11" s="24">
        <v>30743641</v>
      </c>
      <c r="W11" s="24">
        <v>403333336</v>
      </c>
      <c r="X11" s="20">
        <v>133531141</v>
      </c>
      <c r="Y11" s="24">
        <v>269802195</v>
      </c>
      <c r="Z11" s="25">
        <v>202.05189065223368</v>
      </c>
      <c r="AA11" s="26">
        <v>133531141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555564000</v>
      </c>
      <c r="D13" s="29">
        <f>SUM(D6:D12)</f>
        <v>0</v>
      </c>
      <c r="E13" s="30">
        <f t="shared" si="0"/>
        <v>367408844</v>
      </c>
      <c r="F13" s="31">
        <f t="shared" si="0"/>
        <v>422457808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12160872</v>
      </c>
      <c r="P13" s="31">
        <f t="shared" si="0"/>
        <v>66888809</v>
      </c>
      <c r="Q13" s="31">
        <f t="shared" si="0"/>
        <v>-18537972</v>
      </c>
      <c r="R13" s="31">
        <f t="shared" si="0"/>
        <v>60511709</v>
      </c>
      <c r="S13" s="31">
        <f t="shared" si="0"/>
        <v>11623061</v>
      </c>
      <c r="T13" s="31">
        <f t="shared" si="0"/>
        <v>56827761</v>
      </c>
      <c r="U13" s="31">
        <f t="shared" si="0"/>
        <v>-76308083</v>
      </c>
      <c r="V13" s="31">
        <f t="shared" si="0"/>
        <v>-7857261</v>
      </c>
      <c r="W13" s="31">
        <f t="shared" si="0"/>
        <v>572599483</v>
      </c>
      <c r="X13" s="31">
        <f t="shared" si="0"/>
        <v>422457808</v>
      </c>
      <c r="Y13" s="31">
        <f t="shared" si="0"/>
        <v>150141675</v>
      </c>
      <c r="Z13" s="32">
        <f>+IF(X13&lt;&gt;0,+(Y13/X13)*100,0)</f>
        <v>35.540040249415867</v>
      </c>
      <c r="AA13" s="33">
        <f>SUM(AA6:AA12)</f>
        <v>422457808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349607738</v>
      </c>
      <c r="D17" s="18"/>
      <c r="E17" s="19">
        <v>46956720</v>
      </c>
      <c r="F17" s="20">
        <v>46741836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>
        <v>2563607</v>
      </c>
      <c r="P17" s="24">
        <v>-6773012</v>
      </c>
      <c r="Q17" s="20">
        <v>-42037013</v>
      </c>
      <c r="R17" s="24">
        <v>-46246418</v>
      </c>
      <c r="S17" s="24">
        <v>2220345</v>
      </c>
      <c r="T17" s="20">
        <v>11287953</v>
      </c>
      <c r="U17" s="24">
        <v>27279908</v>
      </c>
      <c r="V17" s="24">
        <v>40788206</v>
      </c>
      <c r="W17" s="24">
        <v>334232919</v>
      </c>
      <c r="X17" s="20">
        <v>46741813</v>
      </c>
      <c r="Y17" s="24">
        <v>287491106</v>
      </c>
      <c r="Z17" s="25">
        <v>615.06194892354733</v>
      </c>
      <c r="AA17" s="26">
        <v>46741836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>
        <v>-9495</v>
      </c>
      <c r="Q21" s="20">
        <v>96892</v>
      </c>
      <c r="R21" s="20">
        <v>87397</v>
      </c>
      <c r="S21" s="20">
        <v>-1311</v>
      </c>
      <c r="T21" s="20">
        <v>-1355</v>
      </c>
      <c r="U21" s="20">
        <v>-86</v>
      </c>
      <c r="V21" s="20">
        <v>-2752</v>
      </c>
      <c r="W21" s="20">
        <v>39203</v>
      </c>
      <c r="X21" s="20">
        <v>-320508</v>
      </c>
      <c r="Y21" s="20">
        <v>359711</v>
      </c>
      <c r="Z21" s="21">
        <v>-112.23151996206022</v>
      </c>
      <c r="AA21" s="22">
        <v>-320509</v>
      </c>
    </row>
    <row r="22" spans="1:27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>
        <v>-60963</v>
      </c>
      <c r="R22" s="20">
        <v>-60963</v>
      </c>
      <c r="S22" s="20"/>
      <c r="T22" s="20"/>
      <c r="U22" s="20"/>
      <c r="V22" s="20"/>
      <c r="W22" s="20">
        <v>-625815</v>
      </c>
      <c r="X22" s="20"/>
      <c r="Y22" s="20">
        <v>-625815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349009862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46421327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2563607</v>
      </c>
      <c r="P25" s="36">
        <f t="shared" si="1"/>
        <v>-6782507</v>
      </c>
      <c r="Q25" s="36">
        <f t="shared" si="1"/>
        <v>-42001084</v>
      </c>
      <c r="R25" s="36">
        <f t="shared" si="1"/>
        <v>-46219984</v>
      </c>
      <c r="S25" s="36">
        <f t="shared" si="1"/>
        <v>2219034</v>
      </c>
      <c r="T25" s="36">
        <f t="shared" si="1"/>
        <v>11286598</v>
      </c>
      <c r="U25" s="36">
        <f t="shared" si="1"/>
        <v>27279822</v>
      </c>
      <c r="V25" s="36">
        <f t="shared" si="1"/>
        <v>40785454</v>
      </c>
      <c r="W25" s="36">
        <f t="shared" si="1"/>
        <v>333646432</v>
      </c>
      <c r="X25" s="36">
        <f t="shared" si="1"/>
        <v>46421305</v>
      </c>
      <c r="Y25" s="36">
        <f t="shared" si="1"/>
        <v>287225127</v>
      </c>
      <c r="Z25" s="37">
        <f>+IF(X25&lt;&gt;0,+(Y25/X25)*100,0)</f>
        <v>618.73557195343813</v>
      </c>
      <c r="AA25" s="38">
        <f>SUM(AA15:AA24)</f>
        <v>46421327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904573862</v>
      </c>
      <c r="D26" s="29">
        <f>+D13+D25</f>
        <v>0</v>
      </c>
      <c r="E26" s="30">
        <f t="shared" si="2"/>
        <v>414311775</v>
      </c>
      <c r="F26" s="31">
        <f t="shared" si="2"/>
        <v>468879135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14724479</v>
      </c>
      <c r="P26" s="31">
        <f t="shared" si="2"/>
        <v>60106302</v>
      </c>
      <c r="Q26" s="31">
        <f t="shared" si="2"/>
        <v>-60539056</v>
      </c>
      <c r="R26" s="31">
        <f t="shared" si="2"/>
        <v>14291725</v>
      </c>
      <c r="S26" s="31">
        <f t="shared" si="2"/>
        <v>13842095</v>
      </c>
      <c r="T26" s="31">
        <f t="shared" si="2"/>
        <v>68114359</v>
      </c>
      <c r="U26" s="31">
        <f t="shared" si="2"/>
        <v>-49028261</v>
      </c>
      <c r="V26" s="31">
        <f t="shared" si="2"/>
        <v>32928193</v>
      </c>
      <c r="W26" s="31">
        <f t="shared" si="2"/>
        <v>906245915</v>
      </c>
      <c r="X26" s="31">
        <f t="shared" si="2"/>
        <v>468879113</v>
      </c>
      <c r="Y26" s="31">
        <f t="shared" si="2"/>
        <v>437366802</v>
      </c>
      <c r="Z26" s="32">
        <f>+IF(X26&lt;&gt;0,+(Y26/X26)*100,0)</f>
        <v>93.279224830814755</v>
      </c>
      <c r="AA26" s="33">
        <f>+AA13+AA25</f>
        <v>468879135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>
        <v>8823604</v>
      </c>
      <c r="R30" s="20">
        <v>8823604</v>
      </c>
      <c r="S30" s="20"/>
      <c r="T30" s="20"/>
      <c r="U30" s="20"/>
      <c r="V30" s="20"/>
      <c r="W30" s="20">
        <v>24869213</v>
      </c>
      <c r="X30" s="20"/>
      <c r="Y30" s="20">
        <v>24869213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>
        <v>-290106</v>
      </c>
      <c r="R31" s="20">
        <v>-290106</v>
      </c>
      <c r="S31" s="20"/>
      <c r="T31" s="20"/>
      <c r="U31" s="20"/>
      <c r="V31" s="20"/>
      <c r="W31" s="20">
        <v>-473665</v>
      </c>
      <c r="X31" s="20"/>
      <c r="Y31" s="20">
        <v>-473665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280052338</v>
      </c>
      <c r="D32" s="18"/>
      <c r="E32" s="19">
        <v>57760281</v>
      </c>
      <c r="F32" s="20">
        <v>48986687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>
        <v>-427796</v>
      </c>
      <c r="P32" s="20">
        <v>43295546</v>
      </c>
      <c r="Q32" s="20">
        <v>46207691</v>
      </c>
      <c r="R32" s="20">
        <v>89075441</v>
      </c>
      <c r="S32" s="20">
        <v>-1310440</v>
      </c>
      <c r="T32" s="20">
        <v>45938122</v>
      </c>
      <c r="U32" s="20">
        <v>-82867668</v>
      </c>
      <c r="V32" s="20">
        <v>-38239986</v>
      </c>
      <c r="W32" s="20">
        <v>154831304</v>
      </c>
      <c r="X32" s="20">
        <v>48986687</v>
      </c>
      <c r="Y32" s="20">
        <v>105844617</v>
      </c>
      <c r="Z32" s="21">
        <v>216.06812683617491</v>
      </c>
      <c r="AA32" s="22">
        <v>48986687</v>
      </c>
    </row>
    <row r="33" spans="1:27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-11475000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>
        <v>-104117</v>
      </c>
      <c r="P33" s="20">
        <v>-417465</v>
      </c>
      <c r="Q33" s="20">
        <v>-17238954</v>
      </c>
      <c r="R33" s="20">
        <v>-17760536</v>
      </c>
      <c r="S33" s="20">
        <v>-1288178</v>
      </c>
      <c r="T33" s="20">
        <v>-512824</v>
      </c>
      <c r="U33" s="20">
        <v>-2907500</v>
      </c>
      <c r="V33" s="20">
        <v>-4708502</v>
      </c>
      <c r="W33" s="20">
        <v>-45662556</v>
      </c>
      <c r="X33" s="20">
        <v>-11475000</v>
      </c>
      <c r="Y33" s="20">
        <v>-34187556</v>
      </c>
      <c r="Z33" s="21">
        <v>297.93077124183009</v>
      </c>
      <c r="AA33" s="22">
        <v>-11475000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>
        <v>368</v>
      </c>
      <c r="Q35" s="20"/>
      <c r="R35" s="20">
        <v>368</v>
      </c>
      <c r="S35" s="20"/>
      <c r="T35" s="20"/>
      <c r="U35" s="20"/>
      <c r="V35" s="20"/>
      <c r="W35" s="20">
        <v>-2993665</v>
      </c>
      <c r="X35" s="20">
        <v>161386466</v>
      </c>
      <c r="Y35" s="20">
        <v>-164380131</v>
      </c>
      <c r="Z35" s="21">
        <v>-101.8549665744586</v>
      </c>
      <c r="AA35" s="22">
        <v>161386466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270686838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198898153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-531913</v>
      </c>
      <c r="P37" s="31">
        <f t="shared" si="3"/>
        <v>42878449</v>
      </c>
      <c r="Q37" s="31">
        <f t="shared" si="3"/>
        <v>37502235</v>
      </c>
      <c r="R37" s="31">
        <f t="shared" si="3"/>
        <v>79848771</v>
      </c>
      <c r="S37" s="31">
        <f t="shared" si="3"/>
        <v>-2598618</v>
      </c>
      <c r="T37" s="31">
        <f t="shared" si="3"/>
        <v>45425298</v>
      </c>
      <c r="U37" s="31">
        <f t="shared" si="3"/>
        <v>-85775168</v>
      </c>
      <c r="V37" s="31">
        <f t="shared" si="3"/>
        <v>-42948488</v>
      </c>
      <c r="W37" s="31">
        <f t="shared" si="3"/>
        <v>130570631</v>
      </c>
      <c r="X37" s="31">
        <f t="shared" si="3"/>
        <v>198898153</v>
      </c>
      <c r="Y37" s="31">
        <f t="shared" si="3"/>
        <v>-68327522</v>
      </c>
      <c r="Z37" s="32">
        <f>+IF(X37&lt;&gt;0,+(Y37/X37)*100,0)</f>
        <v>-34.353019859364906</v>
      </c>
      <c r="AA37" s="33">
        <f>SUM(AA29:AA36)</f>
        <v>198898153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>
        <v>-8823604</v>
      </c>
      <c r="R39" s="20">
        <v>-8823604</v>
      </c>
      <c r="S39" s="20"/>
      <c r="T39" s="20"/>
      <c r="U39" s="20"/>
      <c r="V39" s="20"/>
      <c r="W39" s="20">
        <v>8906459</v>
      </c>
      <c r="X39" s="20"/>
      <c r="Y39" s="20">
        <v>8906459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-8823604</v>
      </c>
      <c r="R43" s="36">
        <f t="shared" si="4"/>
        <v>-8823604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327460777</v>
      </c>
      <c r="X43" s="36">
        <f t="shared" si="4"/>
        <v>0</v>
      </c>
      <c r="Y43" s="36">
        <f t="shared" si="4"/>
        <v>327460777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606971219</v>
      </c>
      <c r="D44" s="29">
        <f>+D37+D43</f>
        <v>0</v>
      </c>
      <c r="E44" s="30">
        <f t="shared" si="5"/>
        <v>205393282</v>
      </c>
      <c r="F44" s="31">
        <f t="shared" si="5"/>
        <v>198898153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-531913</v>
      </c>
      <c r="P44" s="31">
        <f t="shared" si="5"/>
        <v>42878449</v>
      </c>
      <c r="Q44" s="31">
        <f t="shared" si="5"/>
        <v>28678631</v>
      </c>
      <c r="R44" s="31">
        <f t="shared" si="5"/>
        <v>71025167</v>
      </c>
      <c r="S44" s="31">
        <f t="shared" si="5"/>
        <v>-2598618</v>
      </c>
      <c r="T44" s="31">
        <f t="shared" si="5"/>
        <v>45425298</v>
      </c>
      <c r="U44" s="31">
        <f t="shared" si="5"/>
        <v>-85775168</v>
      </c>
      <c r="V44" s="31">
        <f t="shared" si="5"/>
        <v>-42948488</v>
      </c>
      <c r="W44" s="31">
        <f t="shared" si="5"/>
        <v>458031408</v>
      </c>
      <c r="X44" s="31">
        <f t="shared" si="5"/>
        <v>198898153</v>
      </c>
      <c r="Y44" s="31">
        <f t="shared" si="5"/>
        <v>259133255</v>
      </c>
      <c r="Z44" s="32">
        <f>+IF(X44&lt;&gt;0,+(Y44/X44)*100,0)</f>
        <v>130.28439484805071</v>
      </c>
      <c r="AA44" s="33">
        <f>+AA37+AA43</f>
        <v>198898153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297602643</v>
      </c>
      <c r="D45" s="42">
        <f t="shared" si="6"/>
        <v>0</v>
      </c>
      <c r="E45" s="43">
        <f t="shared" si="6"/>
        <v>208918493</v>
      </c>
      <c r="F45" s="44">
        <f t="shared" si="6"/>
        <v>269980982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15256392</v>
      </c>
      <c r="P45" s="44">
        <f t="shared" si="6"/>
        <v>17227853</v>
      </c>
      <c r="Q45" s="44">
        <f t="shared" si="6"/>
        <v>-89217687</v>
      </c>
      <c r="R45" s="44">
        <f t="shared" si="6"/>
        <v>-56733442</v>
      </c>
      <c r="S45" s="44">
        <f t="shared" si="6"/>
        <v>16440713</v>
      </c>
      <c r="T45" s="44">
        <f t="shared" si="6"/>
        <v>22689061</v>
      </c>
      <c r="U45" s="44">
        <f t="shared" si="6"/>
        <v>36746907</v>
      </c>
      <c r="V45" s="44">
        <f t="shared" si="6"/>
        <v>75876681</v>
      </c>
      <c r="W45" s="44">
        <f t="shared" si="6"/>
        <v>448214507</v>
      </c>
      <c r="X45" s="44">
        <f t="shared" si="6"/>
        <v>269980960</v>
      </c>
      <c r="Y45" s="44">
        <f t="shared" si="6"/>
        <v>178233547</v>
      </c>
      <c r="Z45" s="45">
        <f>+IF(X45&lt;&gt;0,+(Y45/X45)*100,0)</f>
        <v>66.017080241510357</v>
      </c>
      <c r="AA45" s="46">
        <f>+AA26-AA44</f>
        <v>269980982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5825543302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>
        <v>410219049</v>
      </c>
      <c r="P47" s="20">
        <v>-1220268622</v>
      </c>
      <c r="Q47" s="20">
        <v>-70061248</v>
      </c>
      <c r="R47" s="20">
        <v>-880110821</v>
      </c>
      <c r="S47" s="20">
        <v>89783946</v>
      </c>
      <c r="T47" s="20">
        <v>90134458</v>
      </c>
      <c r="U47" s="20">
        <v>-25953555</v>
      </c>
      <c r="V47" s="20">
        <v>153964849</v>
      </c>
      <c r="W47" s="20">
        <v>6124751893</v>
      </c>
      <c r="X47" s="20"/>
      <c r="Y47" s="20">
        <v>6124751893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5825543302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410219049</v>
      </c>
      <c r="P50" s="52">
        <f t="shared" si="7"/>
        <v>-1220268622</v>
      </c>
      <c r="Q50" s="52">
        <f t="shared" si="7"/>
        <v>-70061248</v>
      </c>
      <c r="R50" s="52">
        <f t="shared" si="7"/>
        <v>-880110821</v>
      </c>
      <c r="S50" s="52">
        <f t="shared" si="7"/>
        <v>89783946</v>
      </c>
      <c r="T50" s="52">
        <f t="shared" si="7"/>
        <v>90134458</v>
      </c>
      <c r="U50" s="52">
        <f t="shared" si="7"/>
        <v>-25953555</v>
      </c>
      <c r="V50" s="52">
        <f t="shared" si="7"/>
        <v>153964849</v>
      </c>
      <c r="W50" s="52">
        <f t="shared" si="7"/>
        <v>6124751893</v>
      </c>
      <c r="X50" s="52">
        <f t="shared" si="7"/>
        <v>0</v>
      </c>
      <c r="Y50" s="52">
        <f t="shared" si="7"/>
        <v>6124751893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-29744136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>
        <v>-28314453</v>
      </c>
      <c r="L6" s="20">
        <v>-35799133</v>
      </c>
      <c r="M6" s="20">
        <v>-30902379</v>
      </c>
      <c r="N6" s="20">
        <v>-95015965</v>
      </c>
      <c r="O6" s="20">
        <v>-24447491</v>
      </c>
      <c r="P6" s="20">
        <v>-32403099</v>
      </c>
      <c r="Q6" s="20">
        <v>-21841151</v>
      </c>
      <c r="R6" s="20">
        <v>-78691741</v>
      </c>
      <c r="S6" s="20">
        <v>-34390396</v>
      </c>
      <c r="T6" s="20">
        <v>-32127430</v>
      </c>
      <c r="U6" s="20">
        <v>-45972234</v>
      </c>
      <c r="V6" s="20">
        <v>-112490060</v>
      </c>
      <c r="W6" s="20">
        <v>-1026156383</v>
      </c>
      <c r="X6" s="20">
        <v>-29744136</v>
      </c>
      <c r="Y6" s="20">
        <v>-996412247</v>
      </c>
      <c r="Z6" s="21">
        <v>3349.9451690242408</v>
      </c>
      <c r="AA6" s="22">
        <v>-29744136</v>
      </c>
    </row>
    <row r="7" spans="1:27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623458770</v>
      </c>
      <c r="G7" s="20">
        <v>478125733</v>
      </c>
      <c r="H7" s="20">
        <v>47038380</v>
      </c>
      <c r="I7" s="20">
        <v>45106728</v>
      </c>
      <c r="J7" s="20">
        <v>570270841</v>
      </c>
      <c r="K7" s="20">
        <v>36803162</v>
      </c>
      <c r="L7" s="20">
        <v>36441763</v>
      </c>
      <c r="M7" s="20">
        <v>36722690</v>
      </c>
      <c r="N7" s="20">
        <v>109967615</v>
      </c>
      <c r="O7" s="20">
        <v>34883876</v>
      </c>
      <c r="P7" s="20">
        <v>36752050</v>
      </c>
      <c r="Q7" s="20">
        <v>38622728</v>
      </c>
      <c r="R7" s="20">
        <v>110258654</v>
      </c>
      <c r="S7" s="20">
        <v>41783550</v>
      </c>
      <c r="T7" s="20">
        <v>38855768</v>
      </c>
      <c r="U7" s="20">
        <v>39357997</v>
      </c>
      <c r="V7" s="20">
        <v>119997315</v>
      </c>
      <c r="W7" s="20">
        <v>910494425</v>
      </c>
      <c r="X7" s="20">
        <v>623458770</v>
      </c>
      <c r="Y7" s="20">
        <v>287035655</v>
      </c>
      <c r="Z7" s="21">
        <v>46.039236082924937</v>
      </c>
      <c r="AA7" s="22">
        <v>623458770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-7636100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>
        <v>-641215</v>
      </c>
      <c r="L10" s="20">
        <v>-429231</v>
      </c>
      <c r="M10" s="20">
        <v>-633684</v>
      </c>
      <c r="N10" s="20">
        <v>-1704130</v>
      </c>
      <c r="O10" s="20">
        <v>-596788</v>
      </c>
      <c r="P10" s="20">
        <v>-815617</v>
      </c>
      <c r="Q10" s="20">
        <v>-575797</v>
      </c>
      <c r="R10" s="20">
        <v>-1988202</v>
      </c>
      <c r="S10" s="20">
        <v>-1168390</v>
      </c>
      <c r="T10" s="20">
        <v>-2229957</v>
      </c>
      <c r="U10" s="20">
        <v>-299684</v>
      </c>
      <c r="V10" s="20">
        <v>-3698031</v>
      </c>
      <c r="W10" s="20">
        <v>-37862778</v>
      </c>
      <c r="X10" s="20">
        <v>-7636100</v>
      </c>
      <c r="Y10" s="20">
        <v>-30226678</v>
      </c>
      <c r="Z10" s="21">
        <v>395.83921111562182</v>
      </c>
      <c r="AA10" s="22">
        <v>-7636100</v>
      </c>
    </row>
    <row r="11" spans="1:27" x14ac:dyDescent="0.25">
      <c r="A11" s="23" t="s">
        <v>39</v>
      </c>
      <c r="B11" s="17" t="s">
        <v>32</v>
      </c>
      <c r="C11" s="18">
        <v>209694431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>
        <v>5929790</v>
      </c>
      <c r="L11" s="24">
        <v>6542068</v>
      </c>
      <c r="M11" s="20">
        <v>5995834</v>
      </c>
      <c r="N11" s="24">
        <v>18467692</v>
      </c>
      <c r="O11" s="24">
        <v>5404493</v>
      </c>
      <c r="P11" s="24">
        <v>6058533</v>
      </c>
      <c r="Q11" s="20">
        <v>5896298</v>
      </c>
      <c r="R11" s="24">
        <v>17359324</v>
      </c>
      <c r="S11" s="24">
        <v>6318016</v>
      </c>
      <c r="T11" s="20">
        <v>7632879</v>
      </c>
      <c r="U11" s="24">
        <v>6813128</v>
      </c>
      <c r="V11" s="24">
        <v>20764023</v>
      </c>
      <c r="W11" s="24">
        <v>286485212</v>
      </c>
      <c r="X11" s="20"/>
      <c r="Y11" s="24">
        <v>286485212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47858842</v>
      </c>
      <c r="D13" s="29">
        <f>SUM(D6:D12)</f>
        <v>0</v>
      </c>
      <c r="E13" s="30">
        <f t="shared" si="0"/>
        <v>566020982</v>
      </c>
      <c r="F13" s="31">
        <f t="shared" si="0"/>
        <v>586078534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13777284</v>
      </c>
      <c r="L13" s="31">
        <f t="shared" si="0"/>
        <v>6755467</v>
      </c>
      <c r="M13" s="31">
        <f t="shared" si="0"/>
        <v>11182461</v>
      </c>
      <c r="N13" s="31">
        <f t="shared" si="0"/>
        <v>31715212</v>
      </c>
      <c r="O13" s="31">
        <f t="shared" si="0"/>
        <v>15244090</v>
      </c>
      <c r="P13" s="31">
        <f t="shared" si="0"/>
        <v>9591867</v>
      </c>
      <c r="Q13" s="31">
        <f t="shared" si="0"/>
        <v>22102078</v>
      </c>
      <c r="R13" s="31">
        <f t="shared" si="0"/>
        <v>46938035</v>
      </c>
      <c r="S13" s="31">
        <f t="shared" si="0"/>
        <v>12542780</v>
      </c>
      <c r="T13" s="31">
        <f t="shared" si="0"/>
        <v>12131260</v>
      </c>
      <c r="U13" s="31">
        <f t="shared" si="0"/>
        <v>-100793</v>
      </c>
      <c r="V13" s="31">
        <f t="shared" si="0"/>
        <v>24573247</v>
      </c>
      <c r="W13" s="31">
        <f t="shared" si="0"/>
        <v>132960476</v>
      </c>
      <c r="X13" s="31">
        <f t="shared" si="0"/>
        <v>586078534</v>
      </c>
      <c r="Y13" s="31">
        <f t="shared" si="0"/>
        <v>-453118058</v>
      </c>
      <c r="Z13" s="32">
        <f>+IF(X13&lt;&gt;0,+(Y13/X13)*100,0)</f>
        <v>-77.313539348977429</v>
      </c>
      <c r="AA13" s="33">
        <f>SUM(AA6:AA12)</f>
        <v>586078534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116526408</v>
      </c>
      <c r="D17" s="18"/>
      <c r="E17" s="19">
        <v>31489473</v>
      </c>
      <c r="F17" s="20">
        <v>23922836</v>
      </c>
      <c r="G17" s="24">
        <v>115970158</v>
      </c>
      <c r="H17" s="24">
        <v>805264</v>
      </c>
      <c r="I17" s="24">
        <v>1890</v>
      </c>
      <c r="J17" s="20">
        <v>116777312</v>
      </c>
      <c r="K17" s="24">
        <v>754474</v>
      </c>
      <c r="L17" s="24">
        <v>4574367</v>
      </c>
      <c r="M17" s="20">
        <v>343995</v>
      </c>
      <c r="N17" s="24">
        <v>5672836</v>
      </c>
      <c r="O17" s="24">
        <v>-2118115</v>
      </c>
      <c r="P17" s="24">
        <v>1758182</v>
      </c>
      <c r="Q17" s="20">
        <v>-15539813</v>
      </c>
      <c r="R17" s="24">
        <v>-15899746</v>
      </c>
      <c r="S17" s="24">
        <v>-1716799</v>
      </c>
      <c r="T17" s="20">
        <v>7231335</v>
      </c>
      <c r="U17" s="24">
        <v>221023</v>
      </c>
      <c r="V17" s="24">
        <v>5735559</v>
      </c>
      <c r="W17" s="24">
        <v>112285961</v>
      </c>
      <c r="X17" s="20">
        <v>23922836</v>
      </c>
      <c r="Y17" s="24">
        <v>88363125</v>
      </c>
      <c r="Z17" s="25">
        <v>369.36726481759939</v>
      </c>
      <c r="AA17" s="26">
        <v>23922836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116526408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23922836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754474</v>
      </c>
      <c r="L25" s="36">
        <f t="shared" si="1"/>
        <v>4574367</v>
      </c>
      <c r="M25" s="36">
        <f t="shared" si="1"/>
        <v>343995</v>
      </c>
      <c r="N25" s="36">
        <f t="shared" si="1"/>
        <v>5672836</v>
      </c>
      <c r="O25" s="36">
        <f t="shared" si="1"/>
        <v>-2118115</v>
      </c>
      <c r="P25" s="36">
        <f t="shared" si="1"/>
        <v>1758182</v>
      </c>
      <c r="Q25" s="36">
        <f t="shared" si="1"/>
        <v>-15539813</v>
      </c>
      <c r="R25" s="36">
        <f t="shared" si="1"/>
        <v>-15899746</v>
      </c>
      <c r="S25" s="36">
        <f t="shared" si="1"/>
        <v>-1716799</v>
      </c>
      <c r="T25" s="36">
        <f t="shared" si="1"/>
        <v>7231335</v>
      </c>
      <c r="U25" s="36">
        <f t="shared" si="1"/>
        <v>221023</v>
      </c>
      <c r="V25" s="36">
        <f t="shared" si="1"/>
        <v>5735559</v>
      </c>
      <c r="W25" s="36">
        <f t="shared" si="1"/>
        <v>112285961</v>
      </c>
      <c r="X25" s="36">
        <f t="shared" si="1"/>
        <v>23922836</v>
      </c>
      <c r="Y25" s="36">
        <f t="shared" si="1"/>
        <v>88363125</v>
      </c>
      <c r="Z25" s="37">
        <f>+IF(X25&lt;&gt;0,+(Y25/X25)*100,0)</f>
        <v>369.36726481759939</v>
      </c>
      <c r="AA25" s="38">
        <f>SUM(AA15:AA24)</f>
        <v>23922836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164385250</v>
      </c>
      <c r="D26" s="29">
        <f>+D13+D25</f>
        <v>0</v>
      </c>
      <c r="E26" s="30">
        <f t="shared" si="2"/>
        <v>597510455</v>
      </c>
      <c r="F26" s="31">
        <f t="shared" si="2"/>
        <v>610001370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14531758</v>
      </c>
      <c r="L26" s="31">
        <f t="shared" si="2"/>
        <v>11329834</v>
      </c>
      <c r="M26" s="31">
        <f t="shared" si="2"/>
        <v>11526456</v>
      </c>
      <c r="N26" s="31">
        <f t="shared" si="2"/>
        <v>37388048</v>
      </c>
      <c r="O26" s="31">
        <f t="shared" si="2"/>
        <v>13125975</v>
      </c>
      <c r="P26" s="31">
        <f t="shared" si="2"/>
        <v>11350049</v>
      </c>
      <c r="Q26" s="31">
        <f t="shared" si="2"/>
        <v>6562265</v>
      </c>
      <c r="R26" s="31">
        <f t="shared" si="2"/>
        <v>31038289</v>
      </c>
      <c r="S26" s="31">
        <f t="shared" si="2"/>
        <v>10825981</v>
      </c>
      <c r="T26" s="31">
        <f t="shared" si="2"/>
        <v>19362595</v>
      </c>
      <c r="U26" s="31">
        <f t="shared" si="2"/>
        <v>120230</v>
      </c>
      <c r="V26" s="31">
        <f t="shared" si="2"/>
        <v>30308806</v>
      </c>
      <c r="W26" s="31">
        <f t="shared" si="2"/>
        <v>245246437</v>
      </c>
      <c r="X26" s="31">
        <f t="shared" si="2"/>
        <v>610001370</v>
      </c>
      <c r="Y26" s="31">
        <f t="shared" si="2"/>
        <v>-364754933</v>
      </c>
      <c r="Z26" s="32">
        <f>+IF(X26&lt;&gt;0,+(Y26/X26)*100,0)</f>
        <v>-59.795756360350474</v>
      </c>
      <c r="AA26" s="33">
        <f>+AA13+AA25</f>
        <v>610001370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642440571</v>
      </c>
      <c r="D32" s="18"/>
      <c r="E32" s="19">
        <v>562302430</v>
      </c>
      <c r="F32" s="20">
        <v>592879530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>
        <v>2450967</v>
      </c>
      <c r="L32" s="20">
        <v>2860733</v>
      </c>
      <c r="M32" s="20">
        <v>2756851</v>
      </c>
      <c r="N32" s="20">
        <v>8068551</v>
      </c>
      <c r="O32" s="20">
        <v>3359285</v>
      </c>
      <c r="P32" s="20">
        <v>1714986</v>
      </c>
      <c r="Q32" s="20">
        <v>2821755</v>
      </c>
      <c r="R32" s="20">
        <v>7896026</v>
      </c>
      <c r="S32" s="20">
        <v>2710618</v>
      </c>
      <c r="T32" s="20">
        <v>11972652</v>
      </c>
      <c r="U32" s="20">
        <v>-6810397</v>
      </c>
      <c r="V32" s="20">
        <v>7872873</v>
      </c>
      <c r="W32" s="20">
        <v>611196909</v>
      </c>
      <c r="X32" s="20">
        <v>592879530</v>
      </c>
      <c r="Y32" s="20">
        <v>18317379</v>
      </c>
      <c r="Z32" s="21">
        <v>3.0895617192248146</v>
      </c>
      <c r="AA32" s="22">
        <v>592879530</v>
      </c>
    </row>
    <row r="33" spans="1:27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-14620000</v>
      </c>
      <c r="Y33" s="20">
        <v>-78603132</v>
      </c>
      <c r="Z33" s="21">
        <v>537.64112175102593</v>
      </c>
      <c r="AA33" s="22">
        <v>-14620000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710400</v>
      </c>
      <c r="Y34" s="20">
        <v>-710400</v>
      </c>
      <c r="Z34" s="21">
        <v>-100</v>
      </c>
      <c r="AA34" s="22">
        <v>710400</v>
      </c>
    </row>
    <row r="35" spans="1:27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>
        <v>-908</v>
      </c>
      <c r="L35" s="20"/>
      <c r="M35" s="20">
        <v>536</v>
      </c>
      <c r="N35" s="20">
        <v>-372</v>
      </c>
      <c r="O35" s="20"/>
      <c r="P35" s="20">
        <v>254</v>
      </c>
      <c r="Q35" s="20">
        <v>193</v>
      </c>
      <c r="R35" s="20">
        <v>447</v>
      </c>
      <c r="S35" s="20">
        <v>199</v>
      </c>
      <c r="T35" s="20">
        <v>-461</v>
      </c>
      <c r="U35" s="20">
        <v>-501</v>
      </c>
      <c r="V35" s="20">
        <v>-763</v>
      </c>
      <c r="W35" s="20">
        <v>-63539</v>
      </c>
      <c r="X35" s="20"/>
      <c r="Y35" s="20">
        <v>-63539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549158566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578969930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2450059</v>
      </c>
      <c r="L37" s="31">
        <f t="shared" si="3"/>
        <v>2860733</v>
      </c>
      <c r="M37" s="31">
        <f t="shared" si="3"/>
        <v>2757387</v>
      </c>
      <c r="N37" s="31">
        <f t="shared" si="3"/>
        <v>8068179</v>
      </c>
      <c r="O37" s="31">
        <f t="shared" si="3"/>
        <v>3359285</v>
      </c>
      <c r="P37" s="31">
        <f t="shared" si="3"/>
        <v>1715240</v>
      </c>
      <c r="Q37" s="31">
        <f t="shared" si="3"/>
        <v>2821948</v>
      </c>
      <c r="R37" s="31">
        <f t="shared" si="3"/>
        <v>7896473</v>
      </c>
      <c r="S37" s="31">
        <f t="shared" si="3"/>
        <v>2710817</v>
      </c>
      <c r="T37" s="31">
        <f t="shared" si="3"/>
        <v>11972191</v>
      </c>
      <c r="U37" s="31">
        <f t="shared" si="3"/>
        <v>-6810898</v>
      </c>
      <c r="V37" s="31">
        <f t="shared" si="3"/>
        <v>7872110</v>
      </c>
      <c r="W37" s="31">
        <f t="shared" si="3"/>
        <v>517910238</v>
      </c>
      <c r="X37" s="31">
        <f t="shared" si="3"/>
        <v>578969930</v>
      </c>
      <c r="Y37" s="31">
        <f t="shared" si="3"/>
        <v>-61059692</v>
      </c>
      <c r="Z37" s="32">
        <f>+IF(X37&lt;&gt;0,+(Y37/X37)*100,0)</f>
        <v>-10.546263084854855</v>
      </c>
      <c r="AA37" s="33">
        <f>SUM(AA29:AA36)</f>
        <v>578969930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549158566</v>
      </c>
      <c r="D44" s="29">
        <f>+D37+D43</f>
        <v>0</v>
      </c>
      <c r="E44" s="30">
        <f t="shared" si="5"/>
        <v>548392830</v>
      </c>
      <c r="F44" s="31">
        <f t="shared" si="5"/>
        <v>578969930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2450059</v>
      </c>
      <c r="L44" s="31">
        <f t="shared" si="5"/>
        <v>2860733</v>
      </c>
      <c r="M44" s="31">
        <f t="shared" si="5"/>
        <v>2757387</v>
      </c>
      <c r="N44" s="31">
        <f t="shared" si="5"/>
        <v>8068179</v>
      </c>
      <c r="O44" s="31">
        <f t="shared" si="5"/>
        <v>3359285</v>
      </c>
      <c r="P44" s="31">
        <f t="shared" si="5"/>
        <v>1715240</v>
      </c>
      <c r="Q44" s="31">
        <f t="shared" si="5"/>
        <v>2821948</v>
      </c>
      <c r="R44" s="31">
        <f t="shared" si="5"/>
        <v>7896473</v>
      </c>
      <c r="S44" s="31">
        <f t="shared" si="5"/>
        <v>2710817</v>
      </c>
      <c r="T44" s="31">
        <f t="shared" si="5"/>
        <v>11972191</v>
      </c>
      <c r="U44" s="31">
        <f t="shared" si="5"/>
        <v>-6810898</v>
      </c>
      <c r="V44" s="31">
        <f t="shared" si="5"/>
        <v>7872110</v>
      </c>
      <c r="W44" s="31">
        <f t="shared" si="5"/>
        <v>517910238</v>
      </c>
      <c r="X44" s="31">
        <f t="shared" si="5"/>
        <v>578969930</v>
      </c>
      <c r="Y44" s="31">
        <f t="shared" si="5"/>
        <v>-61059692</v>
      </c>
      <c r="Z44" s="32">
        <f>+IF(X44&lt;&gt;0,+(Y44/X44)*100,0)</f>
        <v>-10.546263084854855</v>
      </c>
      <c r="AA44" s="33">
        <f>+AA37+AA43</f>
        <v>578969930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-384773316</v>
      </c>
      <c r="D45" s="42">
        <f t="shared" si="6"/>
        <v>0</v>
      </c>
      <c r="E45" s="43">
        <f t="shared" si="6"/>
        <v>49117625</v>
      </c>
      <c r="F45" s="44">
        <f t="shared" si="6"/>
        <v>31031440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12081699</v>
      </c>
      <c r="L45" s="44">
        <f t="shared" si="6"/>
        <v>8469101</v>
      </c>
      <c r="M45" s="44">
        <f t="shared" si="6"/>
        <v>8769069</v>
      </c>
      <c r="N45" s="44">
        <f t="shared" si="6"/>
        <v>29319869</v>
      </c>
      <c r="O45" s="44">
        <f t="shared" si="6"/>
        <v>9766690</v>
      </c>
      <c r="P45" s="44">
        <f t="shared" si="6"/>
        <v>9634809</v>
      </c>
      <c r="Q45" s="44">
        <f t="shared" si="6"/>
        <v>3740317</v>
      </c>
      <c r="R45" s="44">
        <f t="shared" si="6"/>
        <v>23141816</v>
      </c>
      <c r="S45" s="44">
        <f t="shared" si="6"/>
        <v>8115164</v>
      </c>
      <c r="T45" s="44">
        <f t="shared" si="6"/>
        <v>7390404</v>
      </c>
      <c r="U45" s="44">
        <f t="shared" si="6"/>
        <v>6931128</v>
      </c>
      <c r="V45" s="44">
        <f t="shared" si="6"/>
        <v>22436696</v>
      </c>
      <c r="W45" s="44">
        <f t="shared" si="6"/>
        <v>-272663801</v>
      </c>
      <c r="X45" s="44">
        <f t="shared" si="6"/>
        <v>31031440</v>
      </c>
      <c r="Y45" s="44">
        <f t="shared" si="6"/>
        <v>-303695241</v>
      </c>
      <c r="Z45" s="45">
        <f>+IF(X45&lt;&gt;0,+(Y45/X45)*100,0)</f>
        <v>-978.66950744148517</v>
      </c>
      <c r="AA45" s="46">
        <f>+AA26-AA44</f>
        <v>31031440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>
        <v>-11379041</v>
      </c>
      <c r="L47" s="20">
        <v>9327852</v>
      </c>
      <c r="M47" s="20">
        <v>10864439</v>
      </c>
      <c r="N47" s="20">
        <v>8813250</v>
      </c>
      <c r="O47" s="20">
        <v>1694794</v>
      </c>
      <c r="P47" s="20">
        <v>13350779</v>
      </c>
      <c r="Q47" s="20">
        <v>1840046</v>
      </c>
      <c r="R47" s="20">
        <v>16885619</v>
      </c>
      <c r="S47" s="20">
        <v>7160347</v>
      </c>
      <c r="T47" s="20">
        <v>3482747</v>
      </c>
      <c r="U47" s="20">
        <v>40201462</v>
      </c>
      <c r="V47" s="20">
        <v>50844556</v>
      </c>
      <c r="W47" s="20">
        <v>243755357</v>
      </c>
      <c r="X47" s="20"/>
      <c r="Y47" s="20">
        <v>243755357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>
        <v>-6720</v>
      </c>
      <c r="R48" s="20">
        <v>-6720</v>
      </c>
      <c r="S48" s="20">
        <v>-829</v>
      </c>
      <c r="T48" s="20">
        <v>-855</v>
      </c>
      <c r="U48" s="20">
        <v>-827</v>
      </c>
      <c r="V48" s="20">
        <v>-2511</v>
      </c>
      <c r="W48" s="20">
        <v>8478700</v>
      </c>
      <c r="X48" s="20"/>
      <c r="Y48" s="20">
        <v>8478700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-11379041</v>
      </c>
      <c r="L50" s="52">
        <f t="shared" si="7"/>
        <v>9327852</v>
      </c>
      <c r="M50" s="52">
        <f t="shared" si="7"/>
        <v>10864439</v>
      </c>
      <c r="N50" s="52">
        <f t="shared" si="7"/>
        <v>8813250</v>
      </c>
      <c r="O50" s="52">
        <f t="shared" si="7"/>
        <v>1694794</v>
      </c>
      <c r="P50" s="52">
        <f t="shared" si="7"/>
        <v>13350779</v>
      </c>
      <c r="Q50" s="52">
        <f t="shared" si="7"/>
        <v>1833326</v>
      </c>
      <c r="R50" s="52">
        <f t="shared" si="7"/>
        <v>16878899</v>
      </c>
      <c r="S50" s="52">
        <f t="shared" si="7"/>
        <v>7159518</v>
      </c>
      <c r="T50" s="52">
        <f t="shared" si="7"/>
        <v>3481892</v>
      </c>
      <c r="U50" s="52">
        <f t="shared" si="7"/>
        <v>40200635</v>
      </c>
      <c r="V50" s="52">
        <f t="shared" si="7"/>
        <v>50842045</v>
      </c>
      <c r="W50" s="52">
        <f t="shared" si="7"/>
        <v>252234057</v>
      </c>
      <c r="X50" s="52">
        <f t="shared" si="7"/>
        <v>0</v>
      </c>
      <c r="Y50" s="52">
        <f t="shared" si="7"/>
        <v>252234057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26558946</v>
      </c>
      <c r="G6" s="20"/>
      <c r="H6" s="20">
        <v>-668901</v>
      </c>
      <c r="I6" s="20">
        <v>-567555</v>
      </c>
      <c r="J6" s="20">
        <v>-1236456</v>
      </c>
      <c r="K6" s="20">
        <v>-1440814</v>
      </c>
      <c r="L6" s="20">
        <v>-2169228</v>
      </c>
      <c r="M6" s="20">
        <v>-548827</v>
      </c>
      <c r="N6" s="20">
        <v>-4158869</v>
      </c>
      <c r="O6" s="20">
        <v>-365333</v>
      </c>
      <c r="P6" s="20">
        <v>-1060881</v>
      </c>
      <c r="Q6" s="20">
        <v>1909629</v>
      </c>
      <c r="R6" s="20">
        <v>483415</v>
      </c>
      <c r="S6" s="20">
        <v>-1462551</v>
      </c>
      <c r="T6" s="20">
        <v>-2737974</v>
      </c>
      <c r="U6" s="20">
        <v>-2743527</v>
      </c>
      <c r="V6" s="20">
        <v>-6944052</v>
      </c>
      <c r="W6" s="20">
        <v>-11855962</v>
      </c>
      <c r="X6" s="20">
        <v>26558952</v>
      </c>
      <c r="Y6" s="20">
        <v>-38414914</v>
      </c>
      <c r="Z6" s="21">
        <v>-144.64017254897706</v>
      </c>
      <c r="AA6" s="22">
        <v>26558946</v>
      </c>
    </row>
    <row r="7" spans="1:27" x14ac:dyDescent="0.25">
      <c r="A7" s="23" t="s">
        <v>35</v>
      </c>
      <c r="B7" s="17" t="s">
        <v>32</v>
      </c>
      <c r="C7" s="18">
        <v>68881379</v>
      </c>
      <c r="D7" s="18"/>
      <c r="E7" s="19">
        <v>93126767</v>
      </c>
      <c r="F7" s="20">
        <v>18012289</v>
      </c>
      <c r="G7" s="20">
        <v>33956701</v>
      </c>
      <c r="H7" s="20">
        <v>38043925</v>
      </c>
      <c r="I7" s="20">
        <v>27274684</v>
      </c>
      <c r="J7" s="20">
        <v>99275310</v>
      </c>
      <c r="K7" s="20">
        <v>37359380</v>
      </c>
      <c r="L7" s="20">
        <v>48366778</v>
      </c>
      <c r="M7" s="20">
        <v>54208067</v>
      </c>
      <c r="N7" s="20">
        <v>139934225</v>
      </c>
      <c r="O7" s="20">
        <v>60601331</v>
      </c>
      <c r="P7" s="20">
        <v>58472607</v>
      </c>
      <c r="Q7" s="20">
        <v>56451184</v>
      </c>
      <c r="R7" s="20">
        <v>175525122</v>
      </c>
      <c r="S7" s="20">
        <v>84375372</v>
      </c>
      <c r="T7" s="20">
        <v>57601834</v>
      </c>
      <c r="U7" s="20">
        <v>43113482</v>
      </c>
      <c r="V7" s="20">
        <v>185090688</v>
      </c>
      <c r="W7" s="20">
        <v>599825345</v>
      </c>
      <c r="X7" s="20">
        <v>18012277</v>
      </c>
      <c r="Y7" s="20">
        <v>581813068</v>
      </c>
      <c r="Z7" s="21">
        <v>3230.0917202194923</v>
      </c>
      <c r="AA7" s="22">
        <v>18012289</v>
      </c>
    </row>
    <row r="8" spans="1:27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-148894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>
        <v>-350</v>
      </c>
      <c r="P8" s="20"/>
      <c r="Q8" s="20">
        <v>-1176</v>
      </c>
      <c r="R8" s="20">
        <v>-1526</v>
      </c>
      <c r="S8" s="20">
        <v>-1970</v>
      </c>
      <c r="T8" s="20"/>
      <c r="U8" s="20">
        <v>-6790</v>
      </c>
      <c r="V8" s="20">
        <v>-8760</v>
      </c>
      <c r="W8" s="20">
        <v>-158830</v>
      </c>
      <c r="X8" s="20">
        <v>-148896</v>
      </c>
      <c r="Y8" s="20">
        <v>-9934</v>
      </c>
      <c r="Z8" s="21">
        <v>6.6717709004943044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>
        <v>-1447754</v>
      </c>
      <c r="G10" s="20">
        <v>-326271</v>
      </c>
      <c r="H10" s="20">
        <v>-151195</v>
      </c>
      <c r="I10" s="20">
        <v>-95707</v>
      </c>
      <c r="J10" s="20">
        <v>-573173</v>
      </c>
      <c r="K10" s="20">
        <v>-276990</v>
      </c>
      <c r="L10" s="20">
        <v>-760771</v>
      </c>
      <c r="M10" s="20">
        <v>-62119</v>
      </c>
      <c r="N10" s="20">
        <v>-1099880</v>
      </c>
      <c r="O10" s="20">
        <v>-202002</v>
      </c>
      <c r="P10" s="20">
        <v>-597270</v>
      </c>
      <c r="Q10" s="20">
        <v>-382113</v>
      </c>
      <c r="R10" s="20">
        <v>-1181385</v>
      </c>
      <c r="S10" s="20">
        <v>-797965</v>
      </c>
      <c r="T10" s="20">
        <v>-35021</v>
      </c>
      <c r="U10" s="20">
        <v>-275838</v>
      </c>
      <c r="V10" s="20">
        <v>-1108824</v>
      </c>
      <c r="W10" s="20">
        <v>-3963262</v>
      </c>
      <c r="X10" s="20">
        <v>-1447788</v>
      </c>
      <c r="Y10" s="20">
        <v>-2515474</v>
      </c>
      <c r="Z10" s="21">
        <v>173.74601806341812</v>
      </c>
      <c r="AA10" s="22">
        <v>-1447754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84465508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>
        <v>9322039</v>
      </c>
      <c r="Q11" s="20"/>
      <c r="R11" s="24">
        <v>9322039</v>
      </c>
      <c r="S11" s="24"/>
      <c r="T11" s="20"/>
      <c r="U11" s="24"/>
      <c r="V11" s="24"/>
      <c r="W11" s="24">
        <v>9317774</v>
      </c>
      <c r="X11" s="20">
        <v>84465504</v>
      </c>
      <c r="Y11" s="24">
        <v>-75147730</v>
      </c>
      <c r="Z11" s="25">
        <v>-88.968545076105869</v>
      </c>
      <c r="AA11" s="26">
        <v>84465508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260893720</v>
      </c>
      <c r="D13" s="29">
        <f>SUM(D6:D12)</f>
        <v>0</v>
      </c>
      <c r="E13" s="30">
        <f t="shared" si="0"/>
        <v>162292089</v>
      </c>
      <c r="F13" s="31">
        <f t="shared" si="0"/>
        <v>127440095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35641576</v>
      </c>
      <c r="L13" s="31">
        <f t="shared" si="0"/>
        <v>45436779</v>
      </c>
      <c r="M13" s="31">
        <f t="shared" si="0"/>
        <v>53597121</v>
      </c>
      <c r="N13" s="31">
        <f t="shared" si="0"/>
        <v>134675476</v>
      </c>
      <c r="O13" s="31">
        <f t="shared" si="0"/>
        <v>60033646</v>
      </c>
      <c r="P13" s="31">
        <f t="shared" si="0"/>
        <v>66136495</v>
      </c>
      <c r="Q13" s="31">
        <f t="shared" si="0"/>
        <v>57977524</v>
      </c>
      <c r="R13" s="31">
        <f t="shared" si="0"/>
        <v>184147665</v>
      </c>
      <c r="S13" s="31">
        <f t="shared" si="0"/>
        <v>82112886</v>
      </c>
      <c r="T13" s="31">
        <f t="shared" si="0"/>
        <v>54828839</v>
      </c>
      <c r="U13" s="31">
        <f t="shared" si="0"/>
        <v>40087327</v>
      </c>
      <c r="V13" s="31">
        <f t="shared" si="0"/>
        <v>177029052</v>
      </c>
      <c r="W13" s="31">
        <f t="shared" si="0"/>
        <v>593165065</v>
      </c>
      <c r="X13" s="31">
        <f t="shared" si="0"/>
        <v>127440049</v>
      </c>
      <c r="Y13" s="31">
        <f t="shared" si="0"/>
        <v>465725016</v>
      </c>
      <c r="Z13" s="32">
        <f>+IF(X13&lt;&gt;0,+(Y13/X13)*100,0)</f>
        <v>365.44635666296705</v>
      </c>
      <c r="AA13" s="33">
        <f>SUM(AA6:AA12)</f>
        <v>127440095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4043540</v>
      </c>
      <c r="D17" s="18"/>
      <c r="E17" s="19">
        <v>-1367472</v>
      </c>
      <c r="F17" s="20">
        <v>10354344</v>
      </c>
      <c r="G17" s="24">
        <v>1546689</v>
      </c>
      <c r="H17" s="24">
        <v>668901</v>
      </c>
      <c r="I17" s="24">
        <v>1633782</v>
      </c>
      <c r="J17" s="20">
        <v>3849372</v>
      </c>
      <c r="K17" s="24">
        <v>1524190</v>
      </c>
      <c r="L17" s="24">
        <v>1305884</v>
      </c>
      <c r="M17" s="20">
        <v>-128926</v>
      </c>
      <c r="N17" s="24">
        <v>2701148</v>
      </c>
      <c r="O17" s="24">
        <v>253156</v>
      </c>
      <c r="P17" s="24">
        <v>541188</v>
      </c>
      <c r="Q17" s="20">
        <v>532348</v>
      </c>
      <c r="R17" s="24">
        <v>1326692</v>
      </c>
      <c r="S17" s="24">
        <v>1117449</v>
      </c>
      <c r="T17" s="20">
        <v>2569112</v>
      </c>
      <c r="U17" s="24">
        <v>2675740</v>
      </c>
      <c r="V17" s="24">
        <v>6362301</v>
      </c>
      <c r="W17" s="24">
        <v>14239513</v>
      </c>
      <c r="X17" s="20">
        <v>10354332</v>
      </c>
      <c r="Y17" s="24">
        <v>3885181</v>
      </c>
      <c r="Z17" s="25">
        <v>37.522275700643945</v>
      </c>
      <c r="AA17" s="26">
        <v>10354344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4043540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10354344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1524190</v>
      </c>
      <c r="L25" s="36">
        <f t="shared" si="1"/>
        <v>1305884</v>
      </c>
      <c r="M25" s="36">
        <f t="shared" si="1"/>
        <v>-128926</v>
      </c>
      <c r="N25" s="36">
        <f t="shared" si="1"/>
        <v>2701148</v>
      </c>
      <c r="O25" s="36">
        <f t="shared" si="1"/>
        <v>253156</v>
      </c>
      <c r="P25" s="36">
        <f t="shared" si="1"/>
        <v>541188</v>
      </c>
      <c r="Q25" s="36">
        <f t="shared" si="1"/>
        <v>532348</v>
      </c>
      <c r="R25" s="36">
        <f t="shared" si="1"/>
        <v>1326692</v>
      </c>
      <c r="S25" s="36">
        <f t="shared" si="1"/>
        <v>1117449</v>
      </c>
      <c r="T25" s="36">
        <f t="shared" si="1"/>
        <v>2569112</v>
      </c>
      <c r="U25" s="36">
        <f t="shared" si="1"/>
        <v>2675740</v>
      </c>
      <c r="V25" s="36">
        <f t="shared" si="1"/>
        <v>6362301</v>
      </c>
      <c r="W25" s="36">
        <f t="shared" si="1"/>
        <v>14239513</v>
      </c>
      <c r="X25" s="36">
        <f t="shared" si="1"/>
        <v>10354332</v>
      </c>
      <c r="Y25" s="36">
        <f t="shared" si="1"/>
        <v>3885181</v>
      </c>
      <c r="Z25" s="37">
        <f>+IF(X25&lt;&gt;0,+(Y25/X25)*100,0)</f>
        <v>37.522275700643945</v>
      </c>
      <c r="AA25" s="38">
        <f>SUM(AA15:AA24)</f>
        <v>10354344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264937260</v>
      </c>
      <c r="D26" s="29">
        <f>+D13+D25</f>
        <v>0</v>
      </c>
      <c r="E26" s="30">
        <f t="shared" si="2"/>
        <v>160924617</v>
      </c>
      <c r="F26" s="31">
        <f t="shared" si="2"/>
        <v>137794439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37165766</v>
      </c>
      <c r="L26" s="31">
        <f t="shared" si="2"/>
        <v>46742663</v>
      </c>
      <c r="M26" s="31">
        <f t="shared" si="2"/>
        <v>53468195</v>
      </c>
      <c r="N26" s="31">
        <f t="shared" si="2"/>
        <v>137376624</v>
      </c>
      <c r="O26" s="31">
        <f t="shared" si="2"/>
        <v>60286802</v>
      </c>
      <c r="P26" s="31">
        <f t="shared" si="2"/>
        <v>66677683</v>
      </c>
      <c r="Q26" s="31">
        <f t="shared" si="2"/>
        <v>58509872</v>
      </c>
      <c r="R26" s="31">
        <f t="shared" si="2"/>
        <v>185474357</v>
      </c>
      <c r="S26" s="31">
        <f t="shared" si="2"/>
        <v>83230335</v>
      </c>
      <c r="T26" s="31">
        <f t="shared" si="2"/>
        <v>57397951</v>
      </c>
      <c r="U26" s="31">
        <f t="shared" si="2"/>
        <v>42763067</v>
      </c>
      <c r="V26" s="31">
        <f t="shared" si="2"/>
        <v>183391353</v>
      </c>
      <c r="W26" s="31">
        <f t="shared" si="2"/>
        <v>607404578</v>
      </c>
      <c r="X26" s="31">
        <f t="shared" si="2"/>
        <v>137794381</v>
      </c>
      <c r="Y26" s="31">
        <f t="shared" si="2"/>
        <v>469610197</v>
      </c>
      <c r="Z26" s="32">
        <f>+IF(X26&lt;&gt;0,+(Y26/X26)*100,0)</f>
        <v>340.80504124475146</v>
      </c>
      <c r="AA26" s="33">
        <f>+AA13+AA25</f>
        <v>137794439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21505825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>
        <v>1365336</v>
      </c>
      <c r="L32" s="20">
        <v>1818273</v>
      </c>
      <c r="M32" s="20">
        <v>1688764</v>
      </c>
      <c r="N32" s="20">
        <v>4872373</v>
      </c>
      <c r="O32" s="20">
        <v>1517212</v>
      </c>
      <c r="P32" s="20">
        <v>1396646</v>
      </c>
      <c r="Q32" s="20">
        <v>1413951</v>
      </c>
      <c r="R32" s="20">
        <v>4327809</v>
      </c>
      <c r="S32" s="20">
        <v>1593225</v>
      </c>
      <c r="T32" s="20">
        <v>1631511</v>
      </c>
      <c r="U32" s="20">
        <v>1478168</v>
      </c>
      <c r="V32" s="20">
        <v>4702904</v>
      </c>
      <c r="W32" s="20">
        <v>-45839244</v>
      </c>
      <c r="X32" s="20"/>
      <c r="Y32" s="20">
        <v>-45839244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427875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-282162</v>
      </c>
      <c r="L33" s="20">
        <v>-510376</v>
      </c>
      <c r="M33" s="20"/>
      <c r="N33" s="20">
        <v>-792538</v>
      </c>
      <c r="O33" s="20">
        <v>-349893</v>
      </c>
      <c r="P33" s="20">
        <v>-528672</v>
      </c>
      <c r="Q33" s="20">
        <v>626774</v>
      </c>
      <c r="R33" s="20">
        <v>-251791</v>
      </c>
      <c r="S33" s="20">
        <v>-207548</v>
      </c>
      <c r="T33" s="20">
        <v>-628756</v>
      </c>
      <c r="U33" s="20">
        <v>-619368</v>
      </c>
      <c r="V33" s="20">
        <v>-1455672</v>
      </c>
      <c r="W33" s="20">
        <v>-500001</v>
      </c>
      <c r="X33" s="20"/>
      <c r="Y33" s="20">
        <v>-500001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291228</v>
      </c>
      <c r="Y34" s="20">
        <v>-291228</v>
      </c>
      <c r="Z34" s="21">
        <v>-100</v>
      </c>
      <c r="AA34" s="22">
        <v>291227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93523019</v>
      </c>
      <c r="G35" s="20">
        <v>5781950</v>
      </c>
      <c r="H35" s="20">
        <v>6887426</v>
      </c>
      <c r="I35" s="20">
        <v>5230656</v>
      </c>
      <c r="J35" s="20">
        <v>17900032</v>
      </c>
      <c r="K35" s="20">
        <v>6495227</v>
      </c>
      <c r="L35" s="20">
        <v>8004781</v>
      </c>
      <c r="M35" s="20">
        <v>8822282</v>
      </c>
      <c r="N35" s="20">
        <v>23322290</v>
      </c>
      <c r="O35" s="20">
        <v>9694186</v>
      </c>
      <c r="P35" s="20">
        <v>9270619</v>
      </c>
      <c r="Q35" s="20">
        <v>9195998</v>
      </c>
      <c r="R35" s="20">
        <v>28160803</v>
      </c>
      <c r="S35" s="20">
        <v>12655803</v>
      </c>
      <c r="T35" s="20">
        <v>9234797</v>
      </c>
      <c r="U35" s="20">
        <v>7298046</v>
      </c>
      <c r="V35" s="20">
        <v>29188646</v>
      </c>
      <c r="W35" s="20">
        <v>98571771</v>
      </c>
      <c r="X35" s="20">
        <v>93523008</v>
      </c>
      <c r="Y35" s="20">
        <v>5048763</v>
      </c>
      <c r="Z35" s="21">
        <v>5.3984181090497003</v>
      </c>
      <c r="AA35" s="22">
        <v>93523019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21933700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93814246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7578401</v>
      </c>
      <c r="L37" s="31">
        <f t="shared" si="3"/>
        <v>9312678</v>
      </c>
      <c r="M37" s="31">
        <f t="shared" si="3"/>
        <v>10511046</v>
      </c>
      <c r="N37" s="31">
        <f t="shared" si="3"/>
        <v>27402125</v>
      </c>
      <c r="O37" s="31">
        <f t="shared" si="3"/>
        <v>10861505</v>
      </c>
      <c r="P37" s="31">
        <f t="shared" si="3"/>
        <v>10138593</v>
      </c>
      <c r="Q37" s="31">
        <f t="shared" si="3"/>
        <v>11236723</v>
      </c>
      <c r="R37" s="31">
        <f t="shared" si="3"/>
        <v>32236821</v>
      </c>
      <c r="S37" s="31">
        <f t="shared" si="3"/>
        <v>14041480</v>
      </c>
      <c r="T37" s="31">
        <f t="shared" si="3"/>
        <v>10237552</v>
      </c>
      <c r="U37" s="31">
        <f t="shared" si="3"/>
        <v>8156846</v>
      </c>
      <c r="V37" s="31">
        <f t="shared" si="3"/>
        <v>32435878</v>
      </c>
      <c r="W37" s="31">
        <f t="shared" si="3"/>
        <v>52232526</v>
      </c>
      <c r="X37" s="31">
        <f t="shared" si="3"/>
        <v>93814236</v>
      </c>
      <c r="Y37" s="31">
        <f t="shared" si="3"/>
        <v>-41581710</v>
      </c>
      <c r="Z37" s="32">
        <f>+IF(X37&lt;&gt;0,+(Y37/X37)*100,0)</f>
        <v>-44.323454278303778</v>
      </c>
      <c r="AA37" s="33">
        <f>SUM(AA29:AA36)</f>
        <v>93814246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21933700</v>
      </c>
      <c r="D44" s="29">
        <f>+D37+D43</f>
        <v>0</v>
      </c>
      <c r="E44" s="30">
        <f t="shared" si="5"/>
        <v>95160720</v>
      </c>
      <c r="F44" s="31">
        <f t="shared" si="5"/>
        <v>93814246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7578401</v>
      </c>
      <c r="L44" s="31">
        <f t="shared" si="5"/>
        <v>9312678</v>
      </c>
      <c r="M44" s="31">
        <f t="shared" si="5"/>
        <v>10511046</v>
      </c>
      <c r="N44" s="31">
        <f t="shared" si="5"/>
        <v>27402125</v>
      </c>
      <c r="O44" s="31">
        <f t="shared" si="5"/>
        <v>10861505</v>
      </c>
      <c r="P44" s="31">
        <f t="shared" si="5"/>
        <v>10138593</v>
      </c>
      <c r="Q44" s="31">
        <f t="shared" si="5"/>
        <v>11236723</v>
      </c>
      <c r="R44" s="31">
        <f t="shared" si="5"/>
        <v>32236821</v>
      </c>
      <c r="S44" s="31">
        <f t="shared" si="5"/>
        <v>14041480</v>
      </c>
      <c r="T44" s="31">
        <f t="shared" si="5"/>
        <v>10237552</v>
      </c>
      <c r="U44" s="31">
        <f t="shared" si="5"/>
        <v>8156846</v>
      </c>
      <c r="V44" s="31">
        <f t="shared" si="5"/>
        <v>32435878</v>
      </c>
      <c r="W44" s="31">
        <f t="shared" si="5"/>
        <v>52232526</v>
      </c>
      <c r="X44" s="31">
        <f t="shared" si="5"/>
        <v>93814236</v>
      </c>
      <c r="Y44" s="31">
        <f t="shared" si="5"/>
        <v>-41581710</v>
      </c>
      <c r="Z44" s="32">
        <f>+IF(X44&lt;&gt;0,+(Y44/X44)*100,0)</f>
        <v>-44.323454278303778</v>
      </c>
      <c r="AA44" s="33">
        <f>+AA37+AA43</f>
        <v>93814246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243003560</v>
      </c>
      <c r="D45" s="42">
        <f t="shared" si="6"/>
        <v>0</v>
      </c>
      <c r="E45" s="43">
        <f t="shared" si="6"/>
        <v>65763897</v>
      </c>
      <c r="F45" s="44">
        <f t="shared" si="6"/>
        <v>43980193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29587365</v>
      </c>
      <c r="L45" s="44">
        <f t="shared" si="6"/>
        <v>37429985</v>
      </c>
      <c r="M45" s="44">
        <f t="shared" si="6"/>
        <v>42957149</v>
      </c>
      <c r="N45" s="44">
        <f t="shared" si="6"/>
        <v>109974499</v>
      </c>
      <c r="O45" s="44">
        <f t="shared" si="6"/>
        <v>49425297</v>
      </c>
      <c r="P45" s="44">
        <f t="shared" si="6"/>
        <v>56539090</v>
      </c>
      <c r="Q45" s="44">
        <f t="shared" si="6"/>
        <v>47273149</v>
      </c>
      <c r="R45" s="44">
        <f t="shared" si="6"/>
        <v>153237536</v>
      </c>
      <c r="S45" s="44">
        <f t="shared" si="6"/>
        <v>69188855</v>
      </c>
      <c r="T45" s="44">
        <f t="shared" si="6"/>
        <v>47160399</v>
      </c>
      <c r="U45" s="44">
        <f t="shared" si="6"/>
        <v>34606221</v>
      </c>
      <c r="V45" s="44">
        <f t="shared" si="6"/>
        <v>150955475</v>
      </c>
      <c r="W45" s="44">
        <f t="shared" si="6"/>
        <v>555172052</v>
      </c>
      <c r="X45" s="44">
        <f t="shared" si="6"/>
        <v>43980145</v>
      </c>
      <c r="Y45" s="44">
        <f t="shared" si="6"/>
        <v>511191907</v>
      </c>
      <c r="Z45" s="45">
        <f>+IF(X45&lt;&gt;0,+(Y45/X45)*100,0)</f>
        <v>1162.324287471085</v>
      </c>
      <c r="AA45" s="46">
        <f>+AA26-AA44</f>
        <v>43980193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3706452</v>
      </c>
      <c r="Y47" s="20">
        <v>-3706452</v>
      </c>
      <c r="Z47" s="47">
        <v>-100</v>
      </c>
      <c r="AA47" s="22">
        <v>3706456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3706452</v>
      </c>
      <c r="Y50" s="52">
        <f t="shared" si="7"/>
        <v>-3706452</v>
      </c>
      <c r="Z50" s="53">
        <f>+IF(X50&lt;&gt;0,+(Y50/X50)*100,0)</f>
        <v>-100</v>
      </c>
      <c r="AA50" s="54">
        <f>SUM(AA47:AA49)</f>
        <v>3706456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-13373572</v>
      </c>
      <c r="G6" s="20">
        <v>2747896</v>
      </c>
      <c r="H6" s="20">
        <v>16300498</v>
      </c>
      <c r="I6" s="20">
        <v>7267306</v>
      </c>
      <c r="J6" s="20">
        <v>26315700</v>
      </c>
      <c r="K6" s="20">
        <v>14232989</v>
      </c>
      <c r="L6" s="20">
        <v>6369175</v>
      </c>
      <c r="M6" s="20">
        <v>7197653</v>
      </c>
      <c r="N6" s="20">
        <v>27799817</v>
      </c>
      <c r="O6" s="20">
        <v>8282898</v>
      </c>
      <c r="P6" s="20">
        <v>8078180</v>
      </c>
      <c r="Q6" s="20">
        <v>6428361</v>
      </c>
      <c r="R6" s="20">
        <v>22789439</v>
      </c>
      <c r="S6" s="20">
        <v>6492649</v>
      </c>
      <c r="T6" s="20">
        <v>8264873</v>
      </c>
      <c r="U6" s="20">
        <v>14900076</v>
      </c>
      <c r="V6" s="20">
        <v>29657598</v>
      </c>
      <c r="W6" s="20">
        <v>106562554</v>
      </c>
      <c r="X6" s="20">
        <v>-13373572</v>
      </c>
      <c r="Y6" s="20">
        <v>119936126</v>
      </c>
      <c r="Z6" s="21">
        <v>-896.81444867534276</v>
      </c>
      <c r="AA6" s="22">
        <v>-13373572</v>
      </c>
    </row>
    <row r="7" spans="1:27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7793976</v>
      </c>
      <c r="G7" s="20">
        <v>-637008</v>
      </c>
      <c r="H7" s="20">
        <v>544273</v>
      </c>
      <c r="I7" s="20">
        <v>-1686218</v>
      </c>
      <c r="J7" s="20">
        <v>-1778953</v>
      </c>
      <c r="K7" s="20">
        <v>-270229</v>
      </c>
      <c r="L7" s="20">
        <v>-2376123</v>
      </c>
      <c r="M7" s="20">
        <v>-128999</v>
      </c>
      <c r="N7" s="20">
        <v>-2775351</v>
      </c>
      <c r="O7" s="20">
        <v>-407193</v>
      </c>
      <c r="P7" s="20">
        <v>-1978275</v>
      </c>
      <c r="Q7" s="20">
        <v>1856346</v>
      </c>
      <c r="R7" s="20">
        <v>-529122</v>
      </c>
      <c r="S7" s="20">
        <v>668569</v>
      </c>
      <c r="T7" s="20">
        <v>-1066264</v>
      </c>
      <c r="U7" s="20">
        <v>338329</v>
      </c>
      <c r="V7" s="20">
        <v>-59366</v>
      </c>
      <c r="W7" s="20">
        <v>-5142792</v>
      </c>
      <c r="X7" s="20">
        <v>7793976</v>
      </c>
      <c r="Y7" s="20">
        <v>-12936768</v>
      </c>
      <c r="Z7" s="21">
        <v>-165.98419086740836</v>
      </c>
      <c r="AA7" s="22">
        <v>7793976</v>
      </c>
    </row>
    <row r="8" spans="1:27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270795</v>
      </c>
      <c r="G8" s="20">
        <v>1624775</v>
      </c>
      <c r="H8" s="20">
        <v>-1147697</v>
      </c>
      <c r="I8" s="20">
        <v>39392</v>
      </c>
      <c r="J8" s="20">
        <v>516470</v>
      </c>
      <c r="K8" s="20">
        <v>156002</v>
      </c>
      <c r="L8" s="20">
        <v>116581</v>
      </c>
      <c r="M8" s="20">
        <v>59265</v>
      </c>
      <c r="N8" s="20">
        <v>331848</v>
      </c>
      <c r="O8" s="20">
        <v>230189</v>
      </c>
      <c r="P8" s="20">
        <v>78857</v>
      </c>
      <c r="Q8" s="20">
        <v>54309</v>
      </c>
      <c r="R8" s="20">
        <v>363355</v>
      </c>
      <c r="S8" s="20">
        <v>289356</v>
      </c>
      <c r="T8" s="20">
        <v>176015</v>
      </c>
      <c r="U8" s="20">
        <v>237806</v>
      </c>
      <c r="V8" s="20">
        <v>703177</v>
      </c>
      <c r="W8" s="20">
        <v>1914850</v>
      </c>
      <c r="X8" s="20">
        <v>270795</v>
      </c>
      <c r="Y8" s="20">
        <v>1644055</v>
      </c>
      <c r="Z8" s="21">
        <v>607.12162336823064</v>
      </c>
      <c r="AA8" s="22">
        <v>270795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>
        <v>6137683</v>
      </c>
      <c r="P11" s="24">
        <v>97862</v>
      </c>
      <c r="Q11" s="20">
        <v>438782</v>
      </c>
      <c r="R11" s="24">
        <v>6674327</v>
      </c>
      <c r="S11" s="24">
        <v>198533</v>
      </c>
      <c r="T11" s="20">
        <v>272364</v>
      </c>
      <c r="U11" s="24">
        <v>278613</v>
      </c>
      <c r="V11" s="24">
        <v>749510</v>
      </c>
      <c r="W11" s="24">
        <v>7423837</v>
      </c>
      <c r="X11" s="20"/>
      <c r="Y11" s="24">
        <v>7423837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>
        <v>12340</v>
      </c>
      <c r="T12" s="20"/>
      <c r="U12" s="20"/>
      <c r="V12" s="20">
        <v>12340</v>
      </c>
      <c r="W12" s="20">
        <v>3354517</v>
      </c>
      <c r="X12" s="20">
        <v>3299658</v>
      </c>
      <c r="Y12" s="20">
        <v>54859</v>
      </c>
      <c r="Z12" s="21">
        <v>1.662566241713535</v>
      </c>
      <c r="AA12" s="22">
        <v>3299658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6918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14118762</v>
      </c>
      <c r="L13" s="31">
        <f t="shared" si="0"/>
        <v>4109633</v>
      </c>
      <c r="M13" s="31">
        <f t="shared" si="0"/>
        <v>7127919</v>
      </c>
      <c r="N13" s="31">
        <f t="shared" si="0"/>
        <v>25356314</v>
      </c>
      <c r="O13" s="31">
        <f t="shared" si="0"/>
        <v>14243577</v>
      </c>
      <c r="P13" s="31">
        <f t="shared" si="0"/>
        <v>6276624</v>
      </c>
      <c r="Q13" s="31">
        <f t="shared" si="0"/>
        <v>8777798</v>
      </c>
      <c r="R13" s="31">
        <f t="shared" si="0"/>
        <v>29297999</v>
      </c>
      <c r="S13" s="31">
        <f t="shared" si="0"/>
        <v>7661447</v>
      </c>
      <c r="T13" s="31">
        <f t="shared" si="0"/>
        <v>7646988</v>
      </c>
      <c r="U13" s="31">
        <f t="shared" si="0"/>
        <v>15754824</v>
      </c>
      <c r="V13" s="31">
        <f t="shared" si="0"/>
        <v>31063259</v>
      </c>
      <c r="W13" s="31">
        <f t="shared" si="0"/>
        <v>116129027</v>
      </c>
      <c r="X13" s="31">
        <f t="shared" si="0"/>
        <v>6918</v>
      </c>
      <c r="Y13" s="31">
        <f t="shared" si="0"/>
        <v>116122109</v>
      </c>
      <c r="Z13" s="32">
        <f>+IF(X13&lt;&gt;0,+(Y13/X13)*100,0)</f>
        <v>1678550.2891008961</v>
      </c>
      <c r="AA13" s="33">
        <f>SUM(AA6:AA12)</f>
        <v>6918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311242231</v>
      </c>
      <c r="G17" s="24">
        <v>295735890</v>
      </c>
      <c r="H17" s="24">
        <v>8652428</v>
      </c>
      <c r="I17" s="24">
        <v>-615530</v>
      </c>
      <c r="J17" s="20">
        <v>303772788</v>
      </c>
      <c r="K17" s="24">
        <v>-484688</v>
      </c>
      <c r="L17" s="24">
        <v>2528761</v>
      </c>
      <c r="M17" s="20">
        <v>-697039</v>
      </c>
      <c r="N17" s="24">
        <v>1347034</v>
      </c>
      <c r="O17" s="24">
        <v>-729855</v>
      </c>
      <c r="P17" s="24">
        <v>-335050</v>
      </c>
      <c r="Q17" s="20">
        <v>-450066</v>
      </c>
      <c r="R17" s="24">
        <v>-1514971</v>
      </c>
      <c r="S17" s="24">
        <v>-689279</v>
      </c>
      <c r="T17" s="20">
        <v>912099</v>
      </c>
      <c r="U17" s="24">
        <v>72463</v>
      </c>
      <c r="V17" s="24">
        <v>295283</v>
      </c>
      <c r="W17" s="24">
        <v>303900134</v>
      </c>
      <c r="X17" s="20">
        <v>311242231</v>
      </c>
      <c r="Y17" s="24">
        <v>-7342097</v>
      </c>
      <c r="Z17" s="25">
        <v>-2.3589655479625447</v>
      </c>
      <c r="AA17" s="26">
        <v>311242231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311242231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-484688</v>
      </c>
      <c r="L25" s="36">
        <f t="shared" si="1"/>
        <v>2528761</v>
      </c>
      <c r="M25" s="36">
        <f t="shared" si="1"/>
        <v>-697039</v>
      </c>
      <c r="N25" s="36">
        <f t="shared" si="1"/>
        <v>1347034</v>
      </c>
      <c r="O25" s="36">
        <f t="shared" si="1"/>
        <v>-729855</v>
      </c>
      <c r="P25" s="36">
        <f t="shared" si="1"/>
        <v>-335050</v>
      </c>
      <c r="Q25" s="36">
        <f t="shared" si="1"/>
        <v>-450066</v>
      </c>
      <c r="R25" s="36">
        <f t="shared" si="1"/>
        <v>-1514971</v>
      </c>
      <c r="S25" s="36">
        <f t="shared" si="1"/>
        <v>-689279</v>
      </c>
      <c r="T25" s="36">
        <f t="shared" si="1"/>
        <v>912099</v>
      </c>
      <c r="U25" s="36">
        <f t="shared" si="1"/>
        <v>72463</v>
      </c>
      <c r="V25" s="36">
        <f t="shared" si="1"/>
        <v>295283</v>
      </c>
      <c r="W25" s="36">
        <f t="shared" si="1"/>
        <v>303900134</v>
      </c>
      <c r="X25" s="36">
        <f t="shared" si="1"/>
        <v>311242231</v>
      </c>
      <c r="Y25" s="36">
        <f t="shared" si="1"/>
        <v>-7342097</v>
      </c>
      <c r="Z25" s="37">
        <f>+IF(X25&lt;&gt;0,+(Y25/X25)*100,0)</f>
        <v>-2.3589655479625447</v>
      </c>
      <c r="AA25" s="38">
        <f>SUM(AA15:AA24)</f>
        <v>311242231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311249149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13634074</v>
      </c>
      <c r="L26" s="31">
        <f t="shared" si="2"/>
        <v>6638394</v>
      </c>
      <c r="M26" s="31">
        <f t="shared" si="2"/>
        <v>6430880</v>
      </c>
      <c r="N26" s="31">
        <f t="shared" si="2"/>
        <v>26703348</v>
      </c>
      <c r="O26" s="31">
        <f t="shared" si="2"/>
        <v>13513722</v>
      </c>
      <c r="P26" s="31">
        <f t="shared" si="2"/>
        <v>5941574</v>
      </c>
      <c r="Q26" s="31">
        <f t="shared" si="2"/>
        <v>8327732</v>
      </c>
      <c r="R26" s="31">
        <f t="shared" si="2"/>
        <v>27783028</v>
      </c>
      <c r="S26" s="31">
        <f t="shared" si="2"/>
        <v>6972168</v>
      </c>
      <c r="T26" s="31">
        <f t="shared" si="2"/>
        <v>8559087</v>
      </c>
      <c r="U26" s="31">
        <f t="shared" si="2"/>
        <v>15827287</v>
      </c>
      <c r="V26" s="31">
        <f t="shared" si="2"/>
        <v>31358542</v>
      </c>
      <c r="W26" s="31">
        <f t="shared" si="2"/>
        <v>420029161</v>
      </c>
      <c r="X26" s="31">
        <f t="shared" si="2"/>
        <v>311249149</v>
      </c>
      <c r="Y26" s="31">
        <f t="shared" si="2"/>
        <v>108780012</v>
      </c>
      <c r="Z26" s="32">
        <f>+IF(X26&lt;&gt;0,+(Y26/X26)*100,0)</f>
        <v>34.949497002480157</v>
      </c>
      <c r="AA26" s="33">
        <f>+AA13+AA25</f>
        <v>311249149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4298345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>
        <v>7527111</v>
      </c>
      <c r="L32" s="20">
        <v>-24489586</v>
      </c>
      <c r="M32" s="20">
        <v>8801126</v>
      </c>
      <c r="N32" s="20">
        <v>-8161349</v>
      </c>
      <c r="O32" s="20">
        <v>29396580</v>
      </c>
      <c r="P32" s="20">
        <v>750274</v>
      </c>
      <c r="Q32" s="20">
        <v>6698131</v>
      </c>
      <c r="R32" s="20">
        <v>36844985</v>
      </c>
      <c r="S32" s="20">
        <v>1947418</v>
      </c>
      <c r="T32" s="20">
        <v>2870823</v>
      </c>
      <c r="U32" s="20">
        <v>9662534</v>
      </c>
      <c r="V32" s="20">
        <v>14480775</v>
      </c>
      <c r="W32" s="20">
        <v>69683119</v>
      </c>
      <c r="X32" s="20">
        <v>4298345</v>
      </c>
      <c r="Y32" s="20">
        <v>65384774</v>
      </c>
      <c r="Z32" s="21">
        <v>1521.1616098754287</v>
      </c>
      <c r="AA32" s="22">
        <v>4298345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-5265641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-5265641</v>
      </c>
      <c r="Y33" s="20">
        <v>5297403</v>
      </c>
      <c r="Z33" s="21">
        <v>-100.60319341937667</v>
      </c>
      <c r="AA33" s="22">
        <v>-5265641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-967296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7527111</v>
      </c>
      <c r="L37" s="31">
        <f t="shared" si="3"/>
        <v>-24489586</v>
      </c>
      <c r="M37" s="31">
        <f t="shared" si="3"/>
        <v>8801126</v>
      </c>
      <c r="N37" s="31">
        <f t="shared" si="3"/>
        <v>-8161349</v>
      </c>
      <c r="O37" s="31">
        <f t="shared" si="3"/>
        <v>29396580</v>
      </c>
      <c r="P37" s="31">
        <f t="shared" si="3"/>
        <v>750274</v>
      </c>
      <c r="Q37" s="31">
        <f t="shared" si="3"/>
        <v>6698131</v>
      </c>
      <c r="R37" s="31">
        <f t="shared" si="3"/>
        <v>36844985</v>
      </c>
      <c r="S37" s="31">
        <f t="shared" si="3"/>
        <v>1947418</v>
      </c>
      <c r="T37" s="31">
        <f t="shared" si="3"/>
        <v>2870823</v>
      </c>
      <c r="U37" s="31">
        <f t="shared" si="3"/>
        <v>9662534</v>
      </c>
      <c r="V37" s="31">
        <f t="shared" si="3"/>
        <v>14480775</v>
      </c>
      <c r="W37" s="31">
        <f t="shared" si="3"/>
        <v>69714881</v>
      </c>
      <c r="X37" s="31">
        <f t="shared" si="3"/>
        <v>-967296</v>
      </c>
      <c r="Y37" s="31">
        <f t="shared" si="3"/>
        <v>70682177</v>
      </c>
      <c r="Z37" s="32">
        <f>+IF(X37&lt;&gt;0,+(Y37/X37)*100,0)</f>
        <v>-7307.1921107913195</v>
      </c>
      <c r="AA37" s="33">
        <f>SUM(AA29:AA36)</f>
        <v>-967296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-967296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7527111</v>
      </c>
      <c r="L44" s="31">
        <f t="shared" si="5"/>
        <v>-24489586</v>
      </c>
      <c r="M44" s="31">
        <f t="shared" si="5"/>
        <v>8801126</v>
      </c>
      <c r="N44" s="31">
        <f t="shared" si="5"/>
        <v>-8161349</v>
      </c>
      <c r="O44" s="31">
        <f t="shared" si="5"/>
        <v>29396580</v>
      </c>
      <c r="P44" s="31">
        <f t="shared" si="5"/>
        <v>750274</v>
      </c>
      <c r="Q44" s="31">
        <f t="shared" si="5"/>
        <v>6698131</v>
      </c>
      <c r="R44" s="31">
        <f t="shared" si="5"/>
        <v>36844985</v>
      </c>
      <c r="S44" s="31">
        <f t="shared" si="5"/>
        <v>1947418</v>
      </c>
      <c r="T44" s="31">
        <f t="shared" si="5"/>
        <v>2870823</v>
      </c>
      <c r="U44" s="31">
        <f t="shared" si="5"/>
        <v>9662534</v>
      </c>
      <c r="V44" s="31">
        <f t="shared" si="5"/>
        <v>14480775</v>
      </c>
      <c r="W44" s="31">
        <f t="shared" si="5"/>
        <v>69714881</v>
      </c>
      <c r="X44" s="31">
        <f t="shared" si="5"/>
        <v>-967296</v>
      </c>
      <c r="Y44" s="31">
        <f t="shared" si="5"/>
        <v>70682177</v>
      </c>
      <c r="Z44" s="32">
        <f>+IF(X44&lt;&gt;0,+(Y44/X44)*100,0)</f>
        <v>-7307.1921107913195</v>
      </c>
      <c r="AA44" s="33">
        <f>+AA37+AA43</f>
        <v>-967296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312216445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6106963</v>
      </c>
      <c r="L45" s="44">
        <f t="shared" si="6"/>
        <v>31127980</v>
      </c>
      <c r="M45" s="44">
        <f t="shared" si="6"/>
        <v>-2370246</v>
      </c>
      <c r="N45" s="44">
        <f t="shared" si="6"/>
        <v>34864697</v>
      </c>
      <c r="O45" s="44">
        <f t="shared" si="6"/>
        <v>-15882858</v>
      </c>
      <c r="P45" s="44">
        <f t="shared" si="6"/>
        <v>5191300</v>
      </c>
      <c r="Q45" s="44">
        <f t="shared" si="6"/>
        <v>1629601</v>
      </c>
      <c r="R45" s="44">
        <f t="shared" si="6"/>
        <v>-9061957</v>
      </c>
      <c r="S45" s="44">
        <f t="shared" si="6"/>
        <v>5024750</v>
      </c>
      <c r="T45" s="44">
        <f t="shared" si="6"/>
        <v>5688264</v>
      </c>
      <c r="U45" s="44">
        <f t="shared" si="6"/>
        <v>6164753</v>
      </c>
      <c r="V45" s="44">
        <f t="shared" si="6"/>
        <v>16877767</v>
      </c>
      <c r="W45" s="44">
        <f t="shared" si="6"/>
        <v>350314280</v>
      </c>
      <c r="X45" s="44">
        <f t="shared" si="6"/>
        <v>312216445</v>
      </c>
      <c r="Y45" s="44">
        <f t="shared" si="6"/>
        <v>38097835</v>
      </c>
      <c r="Z45" s="45">
        <f>+IF(X45&lt;&gt;0,+(Y45/X45)*100,0)</f>
        <v>12.202379346161603</v>
      </c>
      <c r="AA45" s="46">
        <f>+AA26-AA44</f>
        <v>312216445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8263045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8263045</v>
      </c>
      <c r="Y47" s="20">
        <v>-8263045</v>
      </c>
      <c r="Z47" s="47">
        <v>-100</v>
      </c>
      <c r="AA47" s="22">
        <v>8263045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8263045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8263045</v>
      </c>
      <c r="Y50" s="52">
        <f t="shared" si="7"/>
        <v>-8263045</v>
      </c>
      <c r="Z50" s="53">
        <f>+IF(X50&lt;&gt;0,+(Y50/X50)*100,0)</f>
        <v>-100</v>
      </c>
      <c r="AA50" s="54">
        <f>SUM(AA47:AA49)</f>
        <v>8263045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-1057738010</v>
      </c>
      <c r="D6" s="18"/>
      <c r="E6" s="19">
        <v>-20003463</v>
      </c>
      <c r="F6" s="20">
        <v>-9728781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>
        <v>-41651834</v>
      </c>
      <c r="L6" s="20">
        <v>-54927097</v>
      </c>
      <c r="M6" s="20">
        <v>-50361620</v>
      </c>
      <c r="N6" s="20">
        <v>-146940551</v>
      </c>
      <c r="O6" s="20">
        <v>-41744014</v>
      </c>
      <c r="P6" s="20">
        <v>-43627805</v>
      </c>
      <c r="Q6" s="20">
        <v>-40177798</v>
      </c>
      <c r="R6" s="20">
        <v>-125549617</v>
      </c>
      <c r="S6" s="20">
        <v>-47824139</v>
      </c>
      <c r="T6" s="20">
        <v>-48389148</v>
      </c>
      <c r="U6" s="20">
        <v>25894</v>
      </c>
      <c r="V6" s="20">
        <v>-96187393</v>
      </c>
      <c r="W6" s="20">
        <v>-1612372032</v>
      </c>
      <c r="X6" s="20">
        <v>-9728781</v>
      </c>
      <c r="Y6" s="20">
        <v>-1602643251</v>
      </c>
      <c r="Z6" s="21">
        <v>16473.217466813159</v>
      </c>
      <c r="AA6" s="22">
        <v>-9728781</v>
      </c>
    </row>
    <row r="7" spans="1:27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657995868</v>
      </c>
      <c r="G7" s="20">
        <v>45471078</v>
      </c>
      <c r="H7" s="20">
        <v>572935717</v>
      </c>
      <c r="I7" s="20">
        <v>47988406</v>
      </c>
      <c r="J7" s="20">
        <v>666395201</v>
      </c>
      <c r="K7" s="20">
        <v>44433656</v>
      </c>
      <c r="L7" s="20">
        <v>42759467</v>
      </c>
      <c r="M7" s="20">
        <v>42099400</v>
      </c>
      <c r="N7" s="20">
        <v>129292523</v>
      </c>
      <c r="O7" s="20">
        <v>45677067</v>
      </c>
      <c r="P7" s="20">
        <v>44307520</v>
      </c>
      <c r="Q7" s="20">
        <v>42658677</v>
      </c>
      <c r="R7" s="20">
        <v>132643264</v>
      </c>
      <c r="S7" s="20">
        <v>43111286</v>
      </c>
      <c r="T7" s="20">
        <v>44477680</v>
      </c>
      <c r="U7" s="20">
        <v>20078333</v>
      </c>
      <c r="V7" s="20">
        <v>107667299</v>
      </c>
      <c r="W7" s="20">
        <v>1035998287</v>
      </c>
      <c r="X7" s="20">
        <v>657995868</v>
      </c>
      <c r="Y7" s="20">
        <v>378002419</v>
      </c>
      <c r="Z7" s="21">
        <v>57.447536889395792</v>
      </c>
      <c r="AA7" s="22">
        <v>657995868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-17665669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>
        <v>-567496</v>
      </c>
      <c r="L10" s="20">
        <v>-76557</v>
      </c>
      <c r="M10" s="20">
        <v>-115691</v>
      </c>
      <c r="N10" s="20">
        <v>-759744</v>
      </c>
      <c r="O10" s="20">
        <v>-316028</v>
      </c>
      <c r="P10" s="20">
        <v>-169460</v>
      </c>
      <c r="Q10" s="20">
        <v>-94607</v>
      </c>
      <c r="R10" s="20">
        <v>-580095</v>
      </c>
      <c r="S10" s="20">
        <v>-179386</v>
      </c>
      <c r="T10" s="20">
        <v>-388223</v>
      </c>
      <c r="U10" s="20">
        <v>-21395</v>
      </c>
      <c r="V10" s="20">
        <v>-589004</v>
      </c>
      <c r="W10" s="20">
        <v>-21712192</v>
      </c>
      <c r="X10" s="20"/>
      <c r="Y10" s="20">
        <v>-21712192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194454524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>
        <v>5422129</v>
      </c>
      <c r="L11" s="24">
        <v>7150399</v>
      </c>
      <c r="M11" s="20">
        <v>5757875</v>
      </c>
      <c r="N11" s="24">
        <v>18330403</v>
      </c>
      <c r="O11" s="24">
        <v>5441897</v>
      </c>
      <c r="P11" s="24">
        <v>5568026</v>
      </c>
      <c r="Q11" s="20">
        <v>5194977</v>
      </c>
      <c r="R11" s="24">
        <v>16204900</v>
      </c>
      <c r="S11" s="24">
        <v>6231404</v>
      </c>
      <c r="T11" s="20">
        <v>6321163</v>
      </c>
      <c r="U11" s="24">
        <v>5746747</v>
      </c>
      <c r="V11" s="24">
        <v>18299314</v>
      </c>
      <c r="W11" s="24">
        <v>263542858</v>
      </c>
      <c r="X11" s="20"/>
      <c r="Y11" s="24">
        <v>263542858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-357399917</v>
      </c>
      <c r="D13" s="29">
        <f>SUM(D6:D12)</f>
        <v>0</v>
      </c>
      <c r="E13" s="30">
        <f t="shared" si="0"/>
        <v>611535123</v>
      </c>
      <c r="F13" s="31">
        <f t="shared" si="0"/>
        <v>648267087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7636455</v>
      </c>
      <c r="L13" s="31">
        <f t="shared" si="0"/>
        <v>-5093788</v>
      </c>
      <c r="M13" s="31">
        <f t="shared" si="0"/>
        <v>-2620036</v>
      </c>
      <c r="N13" s="31">
        <f t="shared" si="0"/>
        <v>-77369</v>
      </c>
      <c r="O13" s="31">
        <f t="shared" si="0"/>
        <v>9058922</v>
      </c>
      <c r="P13" s="31">
        <f t="shared" si="0"/>
        <v>6078281</v>
      </c>
      <c r="Q13" s="31">
        <f t="shared" si="0"/>
        <v>7581249</v>
      </c>
      <c r="R13" s="31">
        <f t="shared" si="0"/>
        <v>22718452</v>
      </c>
      <c r="S13" s="31">
        <f t="shared" si="0"/>
        <v>1339165</v>
      </c>
      <c r="T13" s="31">
        <f t="shared" si="0"/>
        <v>2021472</v>
      </c>
      <c r="U13" s="31">
        <f t="shared" si="0"/>
        <v>25829579</v>
      </c>
      <c r="V13" s="31">
        <f t="shared" si="0"/>
        <v>29190216</v>
      </c>
      <c r="W13" s="31">
        <f t="shared" si="0"/>
        <v>-334543079</v>
      </c>
      <c r="X13" s="31">
        <f t="shared" si="0"/>
        <v>648267087</v>
      </c>
      <c r="Y13" s="31">
        <f t="shared" si="0"/>
        <v>-982810166</v>
      </c>
      <c r="Z13" s="32">
        <f>+IF(X13&lt;&gt;0,+(Y13/X13)*100,0)</f>
        <v>-151.60574795616611</v>
      </c>
      <c r="AA13" s="33">
        <f>SUM(AA6:AA12)</f>
        <v>648267087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22980175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>
        <v>11763767</v>
      </c>
      <c r="M17" s="20">
        <v>3351723</v>
      </c>
      <c r="N17" s="24">
        <v>15115490</v>
      </c>
      <c r="O17" s="24"/>
      <c r="P17" s="24">
        <v>1540159</v>
      </c>
      <c r="Q17" s="20">
        <v>1128018</v>
      </c>
      <c r="R17" s="24">
        <v>2668177</v>
      </c>
      <c r="S17" s="24">
        <v>6186258</v>
      </c>
      <c r="T17" s="20">
        <v>-18740838</v>
      </c>
      <c r="U17" s="24">
        <v>187999</v>
      </c>
      <c r="V17" s="24">
        <v>-12366581</v>
      </c>
      <c r="W17" s="24">
        <v>30476122</v>
      </c>
      <c r="X17" s="20">
        <v>22980175</v>
      </c>
      <c r="Y17" s="24">
        <v>7495947</v>
      </c>
      <c r="Z17" s="25">
        <v>32.619190236801934</v>
      </c>
      <c r="AA17" s="26">
        <v>22980175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22980175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11763767</v>
      </c>
      <c r="M25" s="36">
        <f t="shared" si="1"/>
        <v>3351723</v>
      </c>
      <c r="N25" s="36">
        <f t="shared" si="1"/>
        <v>15115490</v>
      </c>
      <c r="O25" s="36">
        <f t="shared" si="1"/>
        <v>0</v>
      </c>
      <c r="P25" s="36">
        <f t="shared" si="1"/>
        <v>1540159</v>
      </c>
      <c r="Q25" s="36">
        <f t="shared" si="1"/>
        <v>1128018</v>
      </c>
      <c r="R25" s="36">
        <f t="shared" si="1"/>
        <v>2668177</v>
      </c>
      <c r="S25" s="36">
        <f t="shared" si="1"/>
        <v>6186258</v>
      </c>
      <c r="T25" s="36">
        <f t="shared" si="1"/>
        <v>-18740838</v>
      </c>
      <c r="U25" s="36">
        <f t="shared" si="1"/>
        <v>187999</v>
      </c>
      <c r="V25" s="36">
        <f t="shared" si="1"/>
        <v>-12366581</v>
      </c>
      <c r="W25" s="36">
        <f t="shared" si="1"/>
        <v>30476122</v>
      </c>
      <c r="X25" s="36">
        <f t="shared" si="1"/>
        <v>22980175</v>
      </c>
      <c r="Y25" s="36">
        <f t="shared" si="1"/>
        <v>7495947</v>
      </c>
      <c r="Z25" s="37">
        <f>+IF(X25&lt;&gt;0,+(Y25/X25)*100,0)</f>
        <v>32.619190236801934</v>
      </c>
      <c r="AA25" s="38">
        <f>SUM(AA15:AA24)</f>
        <v>22980175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-333773621</v>
      </c>
      <c r="D26" s="29">
        <f>+D13+D25</f>
        <v>0</v>
      </c>
      <c r="E26" s="30">
        <f t="shared" si="2"/>
        <v>636945525</v>
      </c>
      <c r="F26" s="31">
        <f t="shared" si="2"/>
        <v>671247262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7636455</v>
      </c>
      <c r="L26" s="31">
        <f t="shared" si="2"/>
        <v>6669979</v>
      </c>
      <c r="M26" s="31">
        <f t="shared" si="2"/>
        <v>731687</v>
      </c>
      <c r="N26" s="31">
        <f t="shared" si="2"/>
        <v>15038121</v>
      </c>
      <c r="O26" s="31">
        <f t="shared" si="2"/>
        <v>9058922</v>
      </c>
      <c r="P26" s="31">
        <f t="shared" si="2"/>
        <v>7618440</v>
      </c>
      <c r="Q26" s="31">
        <f t="shared" si="2"/>
        <v>8709267</v>
      </c>
      <c r="R26" s="31">
        <f t="shared" si="2"/>
        <v>25386629</v>
      </c>
      <c r="S26" s="31">
        <f t="shared" si="2"/>
        <v>7525423</v>
      </c>
      <c r="T26" s="31">
        <f t="shared" si="2"/>
        <v>-16719366</v>
      </c>
      <c r="U26" s="31">
        <f t="shared" si="2"/>
        <v>26017578</v>
      </c>
      <c r="V26" s="31">
        <f t="shared" si="2"/>
        <v>16823635</v>
      </c>
      <c r="W26" s="31">
        <f t="shared" si="2"/>
        <v>-304066957</v>
      </c>
      <c r="X26" s="31">
        <f t="shared" si="2"/>
        <v>671247262</v>
      </c>
      <c r="Y26" s="31">
        <f t="shared" si="2"/>
        <v>-975314219</v>
      </c>
      <c r="Z26" s="32">
        <f>+IF(X26&lt;&gt;0,+(Y26/X26)*100,0)</f>
        <v>-145.29880033983662</v>
      </c>
      <c r="AA26" s="33">
        <f>+AA13+AA25</f>
        <v>671247262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>
        <v>-23626296</v>
      </c>
      <c r="U30" s="20"/>
      <c r="V30" s="20">
        <v>-23626296</v>
      </c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568703264</v>
      </c>
      <c r="G32" s="20">
        <v>-61218342</v>
      </c>
      <c r="H32" s="20">
        <v>475877651</v>
      </c>
      <c r="I32" s="20">
        <v>1465</v>
      </c>
      <c r="J32" s="20">
        <v>414660774</v>
      </c>
      <c r="K32" s="20">
        <v>3805</v>
      </c>
      <c r="L32" s="20">
        <v>1431</v>
      </c>
      <c r="M32" s="20">
        <v>2010</v>
      </c>
      <c r="N32" s="20">
        <v>7246</v>
      </c>
      <c r="O32" s="20"/>
      <c r="P32" s="20">
        <v>866</v>
      </c>
      <c r="Q32" s="20">
        <v>658</v>
      </c>
      <c r="R32" s="20">
        <v>1524</v>
      </c>
      <c r="S32" s="20">
        <v>311</v>
      </c>
      <c r="T32" s="20">
        <v>1329</v>
      </c>
      <c r="U32" s="20">
        <v>44080050</v>
      </c>
      <c r="V32" s="20">
        <v>44081690</v>
      </c>
      <c r="W32" s="20">
        <v>458751234</v>
      </c>
      <c r="X32" s="20">
        <v>568703264</v>
      </c>
      <c r="Y32" s="20">
        <v>-109952030</v>
      </c>
      <c r="Z32" s="21">
        <v>-19.333813776036283</v>
      </c>
      <c r="AA32" s="22">
        <v>568703264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-19334000</v>
      </c>
      <c r="Y33" s="20">
        <v>19334000</v>
      </c>
      <c r="Z33" s="21">
        <v>-100</v>
      </c>
      <c r="AA33" s="22">
        <v>-19334000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549369264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3805</v>
      </c>
      <c r="L37" s="31">
        <f t="shared" si="3"/>
        <v>1431</v>
      </c>
      <c r="M37" s="31">
        <f t="shared" si="3"/>
        <v>2010</v>
      </c>
      <c r="N37" s="31">
        <f t="shared" si="3"/>
        <v>7246</v>
      </c>
      <c r="O37" s="31">
        <f t="shared" si="3"/>
        <v>0</v>
      </c>
      <c r="P37" s="31">
        <f t="shared" si="3"/>
        <v>866</v>
      </c>
      <c r="Q37" s="31">
        <f t="shared" si="3"/>
        <v>658</v>
      </c>
      <c r="R37" s="31">
        <f t="shared" si="3"/>
        <v>1524</v>
      </c>
      <c r="S37" s="31">
        <f t="shared" si="3"/>
        <v>311</v>
      </c>
      <c r="T37" s="31">
        <f t="shared" si="3"/>
        <v>-23624967</v>
      </c>
      <c r="U37" s="31">
        <f t="shared" si="3"/>
        <v>44080050</v>
      </c>
      <c r="V37" s="31">
        <f t="shared" si="3"/>
        <v>20455394</v>
      </c>
      <c r="W37" s="31">
        <f t="shared" si="3"/>
        <v>458750477</v>
      </c>
      <c r="X37" s="31">
        <f t="shared" si="3"/>
        <v>549369264</v>
      </c>
      <c r="Y37" s="31">
        <f t="shared" si="3"/>
        <v>-90618787</v>
      </c>
      <c r="Z37" s="32">
        <f>+IF(X37&lt;&gt;0,+(Y37/X37)*100,0)</f>
        <v>-16.495059505185569</v>
      </c>
      <c r="AA37" s="33">
        <f>SUM(AA29:AA36)</f>
        <v>549369264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549369264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3805</v>
      </c>
      <c r="L44" s="31">
        <f t="shared" si="5"/>
        <v>1431</v>
      </c>
      <c r="M44" s="31">
        <f t="shared" si="5"/>
        <v>2010</v>
      </c>
      <c r="N44" s="31">
        <f t="shared" si="5"/>
        <v>7246</v>
      </c>
      <c r="O44" s="31">
        <f t="shared" si="5"/>
        <v>0</v>
      </c>
      <c r="P44" s="31">
        <f t="shared" si="5"/>
        <v>866</v>
      </c>
      <c r="Q44" s="31">
        <f t="shared" si="5"/>
        <v>658</v>
      </c>
      <c r="R44" s="31">
        <f t="shared" si="5"/>
        <v>1524</v>
      </c>
      <c r="S44" s="31">
        <f t="shared" si="5"/>
        <v>311</v>
      </c>
      <c r="T44" s="31">
        <f t="shared" si="5"/>
        <v>-23624967</v>
      </c>
      <c r="U44" s="31">
        <f t="shared" si="5"/>
        <v>44080050</v>
      </c>
      <c r="V44" s="31">
        <f t="shared" si="5"/>
        <v>20455394</v>
      </c>
      <c r="W44" s="31">
        <f t="shared" si="5"/>
        <v>458750477</v>
      </c>
      <c r="X44" s="31">
        <f t="shared" si="5"/>
        <v>549369264</v>
      </c>
      <c r="Y44" s="31">
        <f t="shared" si="5"/>
        <v>-90618787</v>
      </c>
      <c r="Z44" s="32">
        <f>+IF(X44&lt;&gt;0,+(Y44/X44)*100,0)</f>
        <v>-16.495059505185569</v>
      </c>
      <c r="AA44" s="33">
        <f>+AA37+AA43</f>
        <v>549369264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-833276020</v>
      </c>
      <c r="D45" s="42">
        <f t="shared" si="6"/>
        <v>0</v>
      </c>
      <c r="E45" s="43">
        <f t="shared" si="6"/>
        <v>103938442</v>
      </c>
      <c r="F45" s="44">
        <f t="shared" si="6"/>
        <v>121877998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7632650</v>
      </c>
      <c r="L45" s="44">
        <f t="shared" si="6"/>
        <v>6668548</v>
      </c>
      <c r="M45" s="44">
        <f t="shared" si="6"/>
        <v>729677</v>
      </c>
      <c r="N45" s="44">
        <f t="shared" si="6"/>
        <v>15030875</v>
      </c>
      <c r="O45" s="44">
        <f t="shared" si="6"/>
        <v>9058922</v>
      </c>
      <c r="P45" s="44">
        <f t="shared" si="6"/>
        <v>7617574</v>
      </c>
      <c r="Q45" s="44">
        <f t="shared" si="6"/>
        <v>8708609</v>
      </c>
      <c r="R45" s="44">
        <f t="shared" si="6"/>
        <v>25385105</v>
      </c>
      <c r="S45" s="44">
        <f t="shared" si="6"/>
        <v>7525112</v>
      </c>
      <c r="T45" s="44">
        <f t="shared" si="6"/>
        <v>6905601</v>
      </c>
      <c r="U45" s="44">
        <f t="shared" si="6"/>
        <v>-18062472</v>
      </c>
      <c r="V45" s="44">
        <f t="shared" si="6"/>
        <v>-3631759</v>
      </c>
      <c r="W45" s="44">
        <f t="shared" si="6"/>
        <v>-762817434</v>
      </c>
      <c r="X45" s="44">
        <f t="shared" si="6"/>
        <v>121877998</v>
      </c>
      <c r="Y45" s="44">
        <f t="shared" si="6"/>
        <v>-884695432</v>
      </c>
      <c r="Z45" s="45">
        <f>+IF(X45&lt;&gt;0,+(Y45/X45)*100,0)</f>
        <v>-725.88608815185819</v>
      </c>
      <c r="AA45" s="46">
        <f>+AA26-AA44</f>
        <v>121877998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363947798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>
        <v>-64804319</v>
      </c>
      <c r="L47" s="20">
        <v>14348982</v>
      </c>
      <c r="M47" s="20">
        <v>9036617</v>
      </c>
      <c r="N47" s="20">
        <v>-41418720</v>
      </c>
      <c r="O47" s="20">
        <v>4241401</v>
      </c>
      <c r="P47" s="20">
        <v>42153223</v>
      </c>
      <c r="Q47" s="20">
        <v>12836251</v>
      </c>
      <c r="R47" s="20">
        <v>59230875</v>
      </c>
      <c r="S47" s="20">
        <v>13162484</v>
      </c>
      <c r="T47" s="20"/>
      <c r="U47" s="20"/>
      <c r="V47" s="20">
        <v>13162484</v>
      </c>
      <c r="W47" s="20">
        <v>529829094</v>
      </c>
      <c r="X47" s="20"/>
      <c r="Y47" s="20">
        <v>529829094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363947798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-64804319</v>
      </c>
      <c r="L50" s="52">
        <f t="shared" si="7"/>
        <v>14348982</v>
      </c>
      <c r="M50" s="52">
        <f t="shared" si="7"/>
        <v>9036617</v>
      </c>
      <c r="N50" s="52">
        <f t="shared" si="7"/>
        <v>-41418720</v>
      </c>
      <c r="O50" s="52">
        <f t="shared" si="7"/>
        <v>4241401</v>
      </c>
      <c r="P50" s="52">
        <f t="shared" si="7"/>
        <v>42153223</v>
      </c>
      <c r="Q50" s="52">
        <f t="shared" si="7"/>
        <v>12836251</v>
      </c>
      <c r="R50" s="52">
        <f t="shared" si="7"/>
        <v>59230875</v>
      </c>
      <c r="S50" s="52">
        <f t="shared" si="7"/>
        <v>13162484</v>
      </c>
      <c r="T50" s="52">
        <f t="shared" si="7"/>
        <v>0</v>
      </c>
      <c r="U50" s="52">
        <f t="shared" si="7"/>
        <v>0</v>
      </c>
      <c r="V50" s="52">
        <f t="shared" si="7"/>
        <v>13162484</v>
      </c>
      <c r="W50" s="52">
        <f t="shared" si="7"/>
        <v>529829094</v>
      </c>
      <c r="X50" s="52">
        <f t="shared" si="7"/>
        <v>0</v>
      </c>
      <c r="Y50" s="52">
        <f t="shared" si="7"/>
        <v>529829094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17676971</v>
      </c>
      <c r="G6" s="20">
        <v>-15134</v>
      </c>
      <c r="H6" s="20">
        <v>-6288105</v>
      </c>
      <c r="I6" s="20">
        <v>-5911923</v>
      </c>
      <c r="J6" s="20">
        <v>-12215162</v>
      </c>
      <c r="K6" s="20">
        <v>-451582</v>
      </c>
      <c r="L6" s="20">
        <v>1433809</v>
      </c>
      <c r="M6" s="20">
        <v>944690</v>
      </c>
      <c r="N6" s="20">
        <v>1926917</v>
      </c>
      <c r="O6" s="20">
        <v>3876296</v>
      </c>
      <c r="P6" s="20">
        <v>1273741</v>
      </c>
      <c r="Q6" s="20">
        <v>1429920</v>
      </c>
      <c r="R6" s="20">
        <v>6579957</v>
      </c>
      <c r="S6" s="20">
        <v>3296364</v>
      </c>
      <c r="T6" s="20">
        <v>1012541</v>
      </c>
      <c r="U6" s="20">
        <v>-304034</v>
      </c>
      <c r="V6" s="20">
        <v>4004871</v>
      </c>
      <c r="W6" s="20">
        <v>296583</v>
      </c>
      <c r="X6" s="20">
        <v>17676971</v>
      </c>
      <c r="Y6" s="20">
        <v>-17380388</v>
      </c>
      <c r="Z6" s="21">
        <v>-98.322206898455619</v>
      </c>
      <c r="AA6" s="22">
        <v>17676971</v>
      </c>
    </row>
    <row r="7" spans="1:27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19124421</v>
      </c>
      <c r="G7" s="20">
        <v>-15690797</v>
      </c>
      <c r="H7" s="20">
        <v>37667847</v>
      </c>
      <c r="I7" s="20">
        <v>5275786</v>
      </c>
      <c r="J7" s="20">
        <v>27252836</v>
      </c>
      <c r="K7" s="20">
        <v>-8437721</v>
      </c>
      <c r="L7" s="20">
        <v>-3252760</v>
      </c>
      <c r="M7" s="20">
        <v>-12088486</v>
      </c>
      <c r="N7" s="20">
        <v>-23778967</v>
      </c>
      <c r="O7" s="20">
        <v>-1283640</v>
      </c>
      <c r="P7" s="20">
        <v>2888657</v>
      </c>
      <c r="Q7" s="20">
        <v>-11192762</v>
      </c>
      <c r="R7" s="20">
        <v>-9587745</v>
      </c>
      <c r="S7" s="20">
        <v>-4701181</v>
      </c>
      <c r="T7" s="20">
        <v>-3102664</v>
      </c>
      <c r="U7" s="20">
        <v>-3425051</v>
      </c>
      <c r="V7" s="20">
        <v>-11228896</v>
      </c>
      <c r="W7" s="20">
        <v>-17342772</v>
      </c>
      <c r="X7" s="20">
        <v>19124421</v>
      </c>
      <c r="Y7" s="20">
        <v>-36467193</v>
      </c>
      <c r="Z7" s="21">
        <v>-190.68390619512087</v>
      </c>
      <c r="AA7" s="22">
        <v>19124421</v>
      </c>
    </row>
    <row r="8" spans="1:27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1194300</v>
      </c>
      <c r="G8" s="20">
        <v>34899159</v>
      </c>
      <c r="H8" s="20">
        <v>-36640585</v>
      </c>
      <c r="I8" s="20">
        <v>-5559071</v>
      </c>
      <c r="J8" s="20">
        <v>-7300497</v>
      </c>
      <c r="K8" s="20">
        <v>3342731</v>
      </c>
      <c r="L8" s="20">
        <v>2911969</v>
      </c>
      <c r="M8" s="20">
        <v>13313615</v>
      </c>
      <c r="N8" s="20">
        <v>19568315</v>
      </c>
      <c r="O8" s="20">
        <v>1554972</v>
      </c>
      <c r="P8" s="20">
        <v>-5425060</v>
      </c>
      <c r="Q8" s="20">
        <v>11273927</v>
      </c>
      <c r="R8" s="20">
        <v>7403839</v>
      </c>
      <c r="S8" s="20">
        <v>3818728</v>
      </c>
      <c r="T8" s="20">
        <v>2545282</v>
      </c>
      <c r="U8" s="20">
        <v>3153918</v>
      </c>
      <c r="V8" s="20">
        <v>9517928</v>
      </c>
      <c r="W8" s="20">
        <v>29189585</v>
      </c>
      <c r="X8" s="20">
        <v>1194300</v>
      </c>
      <c r="Y8" s="20">
        <v>27995285</v>
      </c>
      <c r="Z8" s="21">
        <v>2344.074771832873</v>
      </c>
      <c r="AA8" s="22">
        <v>1194300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21752923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21752923</v>
      </c>
      <c r="Y11" s="24">
        <v>-21752923</v>
      </c>
      <c r="Z11" s="25">
        <v>-100</v>
      </c>
      <c r="AA11" s="26">
        <v>21752923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60242424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-5546572</v>
      </c>
      <c r="L13" s="31">
        <f t="shared" si="0"/>
        <v>1093018</v>
      </c>
      <c r="M13" s="31">
        <f t="shared" si="0"/>
        <v>2169819</v>
      </c>
      <c r="N13" s="31">
        <f t="shared" si="0"/>
        <v>-2283735</v>
      </c>
      <c r="O13" s="31">
        <f t="shared" si="0"/>
        <v>4147628</v>
      </c>
      <c r="P13" s="31">
        <f t="shared" si="0"/>
        <v>-1262662</v>
      </c>
      <c r="Q13" s="31">
        <f t="shared" si="0"/>
        <v>1511085</v>
      </c>
      <c r="R13" s="31">
        <f t="shared" si="0"/>
        <v>4396051</v>
      </c>
      <c r="S13" s="31">
        <f t="shared" si="0"/>
        <v>2413911</v>
      </c>
      <c r="T13" s="31">
        <f t="shared" si="0"/>
        <v>455159</v>
      </c>
      <c r="U13" s="31">
        <f t="shared" si="0"/>
        <v>-575167</v>
      </c>
      <c r="V13" s="31">
        <f t="shared" si="0"/>
        <v>2293903</v>
      </c>
      <c r="W13" s="31">
        <f t="shared" si="0"/>
        <v>12637206</v>
      </c>
      <c r="X13" s="31">
        <f t="shared" si="0"/>
        <v>60242424</v>
      </c>
      <c r="Y13" s="31">
        <f t="shared" si="0"/>
        <v>-47605218</v>
      </c>
      <c r="Z13" s="32">
        <f>+IF(X13&lt;&gt;0,+(Y13/X13)*100,0)</f>
        <v>-79.022746495061355</v>
      </c>
      <c r="AA13" s="33">
        <f>SUM(AA6:AA12)</f>
        <v>60242424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83424272</v>
      </c>
      <c r="G17" s="24">
        <v>78328170</v>
      </c>
      <c r="H17" s="24">
        <v>245530</v>
      </c>
      <c r="I17" s="24">
        <v>-175508</v>
      </c>
      <c r="J17" s="20">
        <v>78398192</v>
      </c>
      <c r="K17" s="24">
        <v>-156508</v>
      </c>
      <c r="L17" s="24">
        <v>341182</v>
      </c>
      <c r="M17" s="20">
        <v>230526</v>
      </c>
      <c r="N17" s="24">
        <v>415200</v>
      </c>
      <c r="O17" s="24">
        <v>-172247</v>
      </c>
      <c r="P17" s="24">
        <v>-175508</v>
      </c>
      <c r="Q17" s="20">
        <v>875543</v>
      </c>
      <c r="R17" s="24">
        <v>527788</v>
      </c>
      <c r="S17" s="24">
        <v>205567</v>
      </c>
      <c r="T17" s="20">
        <v>409541</v>
      </c>
      <c r="U17" s="24">
        <v>2883522</v>
      </c>
      <c r="V17" s="24">
        <v>3498630</v>
      </c>
      <c r="W17" s="24">
        <v>82839810</v>
      </c>
      <c r="X17" s="20">
        <v>83424272</v>
      </c>
      <c r="Y17" s="24">
        <v>-584462</v>
      </c>
      <c r="Z17" s="25">
        <v>-0.70058987149447349</v>
      </c>
      <c r="AA17" s="26">
        <v>83424272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83424272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-156508</v>
      </c>
      <c r="L25" s="36">
        <f t="shared" si="1"/>
        <v>341182</v>
      </c>
      <c r="M25" s="36">
        <f t="shared" si="1"/>
        <v>230526</v>
      </c>
      <c r="N25" s="36">
        <f t="shared" si="1"/>
        <v>415200</v>
      </c>
      <c r="O25" s="36">
        <f t="shared" si="1"/>
        <v>-172247</v>
      </c>
      <c r="P25" s="36">
        <f t="shared" si="1"/>
        <v>-175508</v>
      </c>
      <c r="Q25" s="36">
        <f t="shared" si="1"/>
        <v>875543</v>
      </c>
      <c r="R25" s="36">
        <f t="shared" si="1"/>
        <v>527788</v>
      </c>
      <c r="S25" s="36">
        <f t="shared" si="1"/>
        <v>205567</v>
      </c>
      <c r="T25" s="36">
        <f t="shared" si="1"/>
        <v>409541</v>
      </c>
      <c r="U25" s="36">
        <f t="shared" si="1"/>
        <v>2883522</v>
      </c>
      <c r="V25" s="36">
        <f t="shared" si="1"/>
        <v>3498630</v>
      </c>
      <c r="W25" s="36">
        <f t="shared" si="1"/>
        <v>82839810</v>
      </c>
      <c r="X25" s="36">
        <f t="shared" si="1"/>
        <v>83424272</v>
      </c>
      <c r="Y25" s="36">
        <f t="shared" si="1"/>
        <v>-584462</v>
      </c>
      <c r="Z25" s="37">
        <f>+IF(X25&lt;&gt;0,+(Y25/X25)*100,0)</f>
        <v>-0.70058987149447349</v>
      </c>
      <c r="AA25" s="38">
        <f>SUM(AA15:AA24)</f>
        <v>83424272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143666696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-5703080</v>
      </c>
      <c r="L26" s="31">
        <f t="shared" si="2"/>
        <v>1434200</v>
      </c>
      <c r="M26" s="31">
        <f t="shared" si="2"/>
        <v>2400345</v>
      </c>
      <c r="N26" s="31">
        <f t="shared" si="2"/>
        <v>-1868535</v>
      </c>
      <c r="O26" s="31">
        <f t="shared" si="2"/>
        <v>3975381</v>
      </c>
      <c r="P26" s="31">
        <f t="shared" si="2"/>
        <v>-1438170</v>
      </c>
      <c r="Q26" s="31">
        <f t="shared" si="2"/>
        <v>2386628</v>
      </c>
      <c r="R26" s="31">
        <f t="shared" si="2"/>
        <v>4923839</v>
      </c>
      <c r="S26" s="31">
        <f t="shared" si="2"/>
        <v>2619478</v>
      </c>
      <c r="T26" s="31">
        <f t="shared" si="2"/>
        <v>864700</v>
      </c>
      <c r="U26" s="31">
        <f t="shared" si="2"/>
        <v>2308355</v>
      </c>
      <c r="V26" s="31">
        <f t="shared" si="2"/>
        <v>5792533</v>
      </c>
      <c r="W26" s="31">
        <f t="shared" si="2"/>
        <v>95477016</v>
      </c>
      <c r="X26" s="31">
        <f t="shared" si="2"/>
        <v>143666696</v>
      </c>
      <c r="Y26" s="31">
        <f t="shared" si="2"/>
        <v>-48189680</v>
      </c>
      <c r="Z26" s="32">
        <f>+IF(X26&lt;&gt;0,+(Y26/X26)*100,0)</f>
        <v>-33.542693847431423</v>
      </c>
      <c r="AA26" s="33">
        <f>+AA13+AA25</f>
        <v>143666696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4478958</v>
      </c>
      <c r="G31" s="20">
        <v>4494578</v>
      </c>
      <c r="H31" s="20">
        <v>4139</v>
      </c>
      <c r="I31" s="20">
        <v>8164</v>
      </c>
      <c r="J31" s="20">
        <v>4506881</v>
      </c>
      <c r="K31" s="20">
        <v>24547</v>
      </c>
      <c r="L31" s="20">
        <v>121490</v>
      </c>
      <c r="M31" s="20">
        <v>25460</v>
      </c>
      <c r="N31" s="20">
        <v>171497</v>
      </c>
      <c r="O31" s="20">
        <v>37671</v>
      </c>
      <c r="P31" s="20">
        <v>-16811</v>
      </c>
      <c r="Q31" s="20">
        <v>43129</v>
      </c>
      <c r="R31" s="20">
        <v>63989</v>
      </c>
      <c r="S31" s="20">
        <v>-19912</v>
      </c>
      <c r="T31" s="20">
        <v>14666</v>
      </c>
      <c r="U31" s="20">
        <v>16180</v>
      </c>
      <c r="V31" s="20">
        <v>10934</v>
      </c>
      <c r="W31" s="20">
        <v>4753301</v>
      </c>
      <c r="X31" s="20">
        <v>4478958</v>
      </c>
      <c r="Y31" s="20">
        <v>274343</v>
      </c>
      <c r="Z31" s="21">
        <v>6.1251523233752136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15858511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>
        <v>14129614</v>
      </c>
      <c r="P32" s="20">
        <v>-14129614</v>
      </c>
      <c r="Q32" s="20"/>
      <c r="R32" s="20"/>
      <c r="S32" s="20">
        <v>13257625</v>
      </c>
      <c r="T32" s="20">
        <v>-317498</v>
      </c>
      <c r="U32" s="20">
        <v>-12940127</v>
      </c>
      <c r="V32" s="20"/>
      <c r="W32" s="20">
        <v>705478</v>
      </c>
      <c r="X32" s="20">
        <v>15858511</v>
      </c>
      <c r="Y32" s="20">
        <v>-15153033</v>
      </c>
      <c r="Z32" s="21">
        <v>-95.551423459617354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/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20575699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20575699</v>
      </c>
      <c r="Y35" s="20">
        <v>-20575699</v>
      </c>
      <c r="Z35" s="21">
        <v>-100</v>
      </c>
      <c r="AA35" s="22">
        <v>20575699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40913168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24547</v>
      </c>
      <c r="L37" s="31">
        <f t="shared" si="3"/>
        <v>121490</v>
      </c>
      <c r="M37" s="31">
        <f t="shared" si="3"/>
        <v>25460</v>
      </c>
      <c r="N37" s="31">
        <f t="shared" si="3"/>
        <v>171497</v>
      </c>
      <c r="O37" s="31">
        <f t="shared" si="3"/>
        <v>14167285</v>
      </c>
      <c r="P37" s="31">
        <f t="shared" si="3"/>
        <v>-14146425</v>
      </c>
      <c r="Q37" s="31">
        <f t="shared" si="3"/>
        <v>43129</v>
      </c>
      <c r="R37" s="31">
        <f t="shared" si="3"/>
        <v>63989</v>
      </c>
      <c r="S37" s="31">
        <f t="shared" si="3"/>
        <v>13237713</v>
      </c>
      <c r="T37" s="31">
        <f t="shared" si="3"/>
        <v>-302832</v>
      </c>
      <c r="U37" s="31">
        <f t="shared" si="3"/>
        <v>-12923947</v>
      </c>
      <c r="V37" s="31">
        <f t="shared" si="3"/>
        <v>10934</v>
      </c>
      <c r="W37" s="31">
        <f t="shared" si="3"/>
        <v>5458779</v>
      </c>
      <c r="X37" s="31">
        <f t="shared" si="3"/>
        <v>40913168</v>
      </c>
      <c r="Y37" s="31">
        <f t="shared" si="3"/>
        <v>-35454389</v>
      </c>
      <c r="Z37" s="32">
        <f>+IF(X37&lt;&gt;0,+(Y37/X37)*100,0)</f>
        <v>-86.657647728477045</v>
      </c>
      <c r="AA37" s="33">
        <f>SUM(AA29:AA36)</f>
        <v>40913168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40913168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24547</v>
      </c>
      <c r="L44" s="31">
        <f t="shared" si="5"/>
        <v>121490</v>
      </c>
      <c r="M44" s="31">
        <f t="shared" si="5"/>
        <v>25460</v>
      </c>
      <c r="N44" s="31">
        <f t="shared" si="5"/>
        <v>171497</v>
      </c>
      <c r="O44" s="31">
        <f t="shared" si="5"/>
        <v>14167285</v>
      </c>
      <c r="P44" s="31">
        <f t="shared" si="5"/>
        <v>-14146425</v>
      </c>
      <c r="Q44" s="31">
        <f t="shared" si="5"/>
        <v>43129</v>
      </c>
      <c r="R44" s="31">
        <f t="shared" si="5"/>
        <v>63989</v>
      </c>
      <c r="S44" s="31">
        <f t="shared" si="5"/>
        <v>13237713</v>
      </c>
      <c r="T44" s="31">
        <f t="shared" si="5"/>
        <v>-302832</v>
      </c>
      <c r="U44" s="31">
        <f t="shared" si="5"/>
        <v>-12923947</v>
      </c>
      <c r="V44" s="31">
        <f t="shared" si="5"/>
        <v>10934</v>
      </c>
      <c r="W44" s="31">
        <f t="shared" si="5"/>
        <v>5458779</v>
      </c>
      <c r="X44" s="31">
        <f t="shared" si="5"/>
        <v>40913168</v>
      </c>
      <c r="Y44" s="31">
        <f t="shared" si="5"/>
        <v>-35454389</v>
      </c>
      <c r="Z44" s="32">
        <f>+IF(X44&lt;&gt;0,+(Y44/X44)*100,0)</f>
        <v>-86.657647728477045</v>
      </c>
      <c r="AA44" s="33">
        <f>+AA37+AA43</f>
        <v>40913168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102753528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-5727627</v>
      </c>
      <c r="L45" s="44">
        <f t="shared" si="6"/>
        <v>1312710</v>
      </c>
      <c r="M45" s="44">
        <f t="shared" si="6"/>
        <v>2374885</v>
      </c>
      <c r="N45" s="44">
        <f t="shared" si="6"/>
        <v>-2040032</v>
      </c>
      <c r="O45" s="44">
        <f t="shared" si="6"/>
        <v>-10191904</v>
      </c>
      <c r="P45" s="44">
        <f t="shared" si="6"/>
        <v>12708255</v>
      </c>
      <c r="Q45" s="44">
        <f t="shared" si="6"/>
        <v>2343499</v>
      </c>
      <c r="R45" s="44">
        <f t="shared" si="6"/>
        <v>4859850</v>
      </c>
      <c r="S45" s="44">
        <f t="shared" si="6"/>
        <v>-10618235</v>
      </c>
      <c r="T45" s="44">
        <f t="shared" si="6"/>
        <v>1167532</v>
      </c>
      <c r="U45" s="44">
        <f t="shared" si="6"/>
        <v>15232302</v>
      </c>
      <c r="V45" s="44">
        <f t="shared" si="6"/>
        <v>5781599</v>
      </c>
      <c r="W45" s="44">
        <f t="shared" si="6"/>
        <v>90018237</v>
      </c>
      <c r="X45" s="44">
        <f t="shared" si="6"/>
        <v>102753528</v>
      </c>
      <c r="Y45" s="44">
        <f t="shared" si="6"/>
        <v>-12735291</v>
      </c>
      <c r="Z45" s="45">
        <f>+IF(X45&lt;&gt;0,+(Y45/X45)*100,0)</f>
        <v>-12.39401823750519</v>
      </c>
      <c r="AA45" s="46">
        <f>+AA26-AA44</f>
        <v>102753528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25786095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25786095</v>
      </c>
      <c r="Y47" s="20">
        <v>-25786095</v>
      </c>
      <c r="Z47" s="47">
        <v>-100</v>
      </c>
      <c r="AA47" s="22">
        <v>25786095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25786095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25786095</v>
      </c>
      <c r="Y50" s="52">
        <f t="shared" si="7"/>
        <v>-25786095</v>
      </c>
      <c r="Z50" s="53">
        <f>+IF(X50&lt;&gt;0,+(Y50/X50)*100,0)</f>
        <v>-100</v>
      </c>
      <c r="AA50" s="54">
        <f>SUM(AA47:AA49)</f>
        <v>25786095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3245915</v>
      </c>
      <c r="G6" s="20">
        <v>-186788150</v>
      </c>
      <c r="H6" s="20">
        <v>-8948075</v>
      </c>
      <c r="I6" s="20">
        <v>-7787124</v>
      </c>
      <c r="J6" s="20">
        <v>-203523349</v>
      </c>
      <c r="K6" s="20">
        <v>-3330167</v>
      </c>
      <c r="L6" s="20">
        <v>-2903320</v>
      </c>
      <c r="M6" s="20">
        <v>-4905455</v>
      </c>
      <c r="N6" s="20">
        <v>-11138942</v>
      </c>
      <c r="O6" s="20">
        <v>969473</v>
      </c>
      <c r="P6" s="20">
        <v>-3172045</v>
      </c>
      <c r="Q6" s="20">
        <v>-3540813</v>
      </c>
      <c r="R6" s="20">
        <v>-5743385</v>
      </c>
      <c r="S6" s="20">
        <v>-3932324</v>
      </c>
      <c r="T6" s="20">
        <v>-2720737</v>
      </c>
      <c r="U6" s="20">
        <v>-6156369</v>
      </c>
      <c r="V6" s="20">
        <v>-12809430</v>
      </c>
      <c r="W6" s="20">
        <v>-233215106</v>
      </c>
      <c r="X6" s="20">
        <v>3245915</v>
      </c>
      <c r="Y6" s="20">
        <v>-236461021</v>
      </c>
      <c r="Z6" s="21">
        <v>-7284.8802571848</v>
      </c>
      <c r="AA6" s="22">
        <v>3245915</v>
      </c>
    </row>
    <row r="7" spans="1:27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-401750</v>
      </c>
      <c r="G7" s="20">
        <v>91066910</v>
      </c>
      <c r="H7" s="20">
        <v>2176929</v>
      </c>
      <c r="I7" s="20">
        <v>437343</v>
      </c>
      <c r="J7" s="20">
        <v>93681182</v>
      </c>
      <c r="K7" s="20">
        <v>32449</v>
      </c>
      <c r="L7" s="20">
        <v>953370</v>
      </c>
      <c r="M7" s="20">
        <v>2665046</v>
      </c>
      <c r="N7" s="20">
        <v>3650865</v>
      </c>
      <c r="O7" s="20">
        <v>-1108171</v>
      </c>
      <c r="P7" s="20">
        <v>1452411</v>
      </c>
      <c r="Q7" s="20">
        <v>391452</v>
      </c>
      <c r="R7" s="20">
        <v>735692</v>
      </c>
      <c r="S7" s="20">
        <v>915848</v>
      </c>
      <c r="T7" s="20">
        <v>629306</v>
      </c>
      <c r="U7" s="20">
        <v>-448943</v>
      </c>
      <c r="V7" s="20">
        <v>1096211</v>
      </c>
      <c r="W7" s="20">
        <v>99163950</v>
      </c>
      <c r="X7" s="20">
        <v>-401750</v>
      </c>
      <c r="Y7" s="20">
        <v>99565700</v>
      </c>
      <c r="Z7" s="21">
        <v>-24782.999377722463</v>
      </c>
      <c r="AA7" s="22">
        <v>-401750</v>
      </c>
    </row>
    <row r="8" spans="1:27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180367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180367</v>
      </c>
      <c r="Y8" s="20">
        <v>-44665</v>
      </c>
      <c r="Z8" s="21">
        <v>-24.763399069674609</v>
      </c>
      <c r="AA8" s="22">
        <v>180367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-2737564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>
        <v>-163454</v>
      </c>
      <c r="L10" s="20">
        <v>-201388</v>
      </c>
      <c r="M10" s="20">
        <v>-122364</v>
      </c>
      <c r="N10" s="20">
        <v>-487206</v>
      </c>
      <c r="O10" s="20">
        <v>-119271</v>
      </c>
      <c r="P10" s="20">
        <v>-94277</v>
      </c>
      <c r="Q10" s="20">
        <v>-108955</v>
      </c>
      <c r="R10" s="20">
        <v>-322503</v>
      </c>
      <c r="S10" s="20">
        <v>-151978</v>
      </c>
      <c r="T10" s="20">
        <v>-268813</v>
      </c>
      <c r="U10" s="20">
        <v>-90406</v>
      </c>
      <c r="V10" s="20">
        <v>-511197</v>
      </c>
      <c r="W10" s="20">
        <v>-6781919</v>
      </c>
      <c r="X10" s="20">
        <v>-2737564</v>
      </c>
      <c r="Y10" s="20">
        <v>-4044355</v>
      </c>
      <c r="Z10" s="21">
        <v>147.73554152523923</v>
      </c>
      <c r="AA10" s="22">
        <v>-2737564</v>
      </c>
    </row>
    <row r="11" spans="1:27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28621162</v>
      </c>
      <c r="G11" s="24">
        <v>36257375</v>
      </c>
      <c r="H11" s="24">
        <v>26378</v>
      </c>
      <c r="I11" s="24">
        <v>1993562</v>
      </c>
      <c r="J11" s="20">
        <v>38277315</v>
      </c>
      <c r="K11" s="24">
        <v>884857</v>
      </c>
      <c r="L11" s="24">
        <v>899830</v>
      </c>
      <c r="M11" s="20">
        <v>1285193</v>
      </c>
      <c r="N11" s="24">
        <v>3069880</v>
      </c>
      <c r="O11" s="24">
        <v>709406</v>
      </c>
      <c r="P11" s="24">
        <v>1219493</v>
      </c>
      <c r="Q11" s="20">
        <v>650727</v>
      </c>
      <c r="R11" s="24">
        <v>2579626</v>
      </c>
      <c r="S11" s="24">
        <v>906540</v>
      </c>
      <c r="T11" s="20">
        <v>1007823</v>
      </c>
      <c r="U11" s="24">
        <v>1246787</v>
      </c>
      <c r="V11" s="24">
        <v>3161150</v>
      </c>
      <c r="W11" s="24">
        <v>47087971</v>
      </c>
      <c r="X11" s="20">
        <v>28621162</v>
      </c>
      <c r="Y11" s="24">
        <v>18466809</v>
      </c>
      <c r="Z11" s="25">
        <v>64.521520824346695</v>
      </c>
      <c r="AA11" s="26">
        <v>28621162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28908130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-2576315</v>
      </c>
      <c r="L13" s="31">
        <f t="shared" si="0"/>
        <v>-1251508</v>
      </c>
      <c r="M13" s="31">
        <f t="shared" si="0"/>
        <v>-1077580</v>
      </c>
      <c r="N13" s="31">
        <f t="shared" si="0"/>
        <v>-4905403</v>
      </c>
      <c r="O13" s="31">
        <f t="shared" si="0"/>
        <v>451437</v>
      </c>
      <c r="P13" s="31">
        <f t="shared" si="0"/>
        <v>-594418</v>
      </c>
      <c r="Q13" s="31">
        <f t="shared" si="0"/>
        <v>-2607589</v>
      </c>
      <c r="R13" s="31">
        <f t="shared" si="0"/>
        <v>-2750570</v>
      </c>
      <c r="S13" s="31">
        <f t="shared" si="0"/>
        <v>-2261914</v>
      </c>
      <c r="T13" s="31">
        <f t="shared" si="0"/>
        <v>-1352421</v>
      </c>
      <c r="U13" s="31">
        <f t="shared" si="0"/>
        <v>-5448931</v>
      </c>
      <c r="V13" s="31">
        <f t="shared" si="0"/>
        <v>-9063266</v>
      </c>
      <c r="W13" s="31">
        <f t="shared" si="0"/>
        <v>-93609402</v>
      </c>
      <c r="X13" s="31">
        <f t="shared" si="0"/>
        <v>28908130</v>
      </c>
      <c r="Y13" s="31">
        <f t="shared" si="0"/>
        <v>-122517532</v>
      </c>
      <c r="Z13" s="32">
        <f>+IF(X13&lt;&gt;0,+(Y13/X13)*100,0)</f>
        <v>-423.81687089410491</v>
      </c>
      <c r="AA13" s="33">
        <f>SUM(AA6:AA12)</f>
        <v>28908130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12876415</v>
      </c>
      <c r="G17" s="24">
        <v>12034354</v>
      </c>
      <c r="H17" s="24">
        <v>1181774</v>
      </c>
      <c r="I17" s="24"/>
      <c r="J17" s="20">
        <v>13216128</v>
      </c>
      <c r="K17" s="24">
        <v>810403</v>
      </c>
      <c r="L17" s="24">
        <v>271357</v>
      </c>
      <c r="M17" s="20">
        <v>907690</v>
      </c>
      <c r="N17" s="24">
        <v>1989450</v>
      </c>
      <c r="O17" s="24">
        <v>1130</v>
      </c>
      <c r="P17" s="24">
        <v>394543</v>
      </c>
      <c r="Q17" s="20">
        <v>1431579</v>
      </c>
      <c r="R17" s="24">
        <v>1827252</v>
      </c>
      <c r="S17" s="24">
        <v>908777</v>
      </c>
      <c r="T17" s="20">
        <v>382601</v>
      </c>
      <c r="U17" s="24">
        <v>2620135</v>
      </c>
      <c r="V17" s="24">
        <v>3911513</v>
      </c>
      <c r="W17" s="24">
        <v>20944343</v>
      </c>
      <c r="X17" s="20">
        <v>12876415</v>
      </c>
      <c r="Y17" s="24">
        <v>8067928</v>
      </c>
      <c r="Z17" s="25">
        <v>62.656632300217105</v>
      </c>
      <c r="AA17" s="26">
        <v>12876415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12876415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810403</v>
      </c>
      <c r="L25" s="36">
        <f t="shared" si="1"/>
        <v>271357</v>
      </c>
      <c r="M25" s="36">
        <f t="shared" si="1"/>
        <v>907690</v>
      </c>
      <c r="N25" s="36">
        <f t="shared" si="1"/>
        <v>1989450</v>
      </c>
      <c r="O25" s="36">
        <f t="shared" si="1"/>
        <v>1130</v>
      </c>
      <c r="P25" s="36">
        <f t="shared" si="1"/>
        <v>394543</v>
      </c>
      <c r="Q25" s="36">
        <f t="shared" si="1"/>
        <v>1431579</v>
      </c>
      <c r="R25" s="36">
        <f t="shared" si="1"/>
        <v>1827252</v>
      </c>
      <c r="S25" s="36">
        <f t="shared" si="1"/>
        <v>908777</v>
      </c>
      <c r="T25" s="36">
        <f t="shared" si="1"/>
        <v>382601</v>
      </c>
      <c r="U25" s="36">
        <f t="shared" si="1"/>
        <v>2620135</v>
      </c>
      <c r="V25" s="36">
        <f t="shared" si="1"/>
        <v>3911513</v>
      </c>
      <c r="W25" s="36">
        <f t="shared" si="1"/>
        <v>20944343</v>
      </c>
      <c r="X25" s="36">
        <f t="shared" si="1"/>
        <v>12876415</v>
      </c>
      <c r="Y25" s="36">
        <f t="shared" si="1"/>
        <v>8067928</v>
      </c>
      <c r="Z25" s="37">
        <f>+IF(X25&lt;&gt;0,+(Y25/X25)*100,0)</f>
        <v>62.656632300217105</v>
      </c>
      <c r="AA25" s="38">
        <f>SUM(AA15:AA24)</f>
        <v>12876415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41784545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-1765912</v>
      </c>
      <c r="L26" s="31">
        <f t="shared" si="2"/>
        <v>-980151</v>
      </c>
      <c r="M26" s="31">
        <f t="shared" si="2"/>
        <v>-169890</v>
      </c>
      <c r="N26" s="31">
        <f t="shared" si="2"/>
        <v>-2915953</v>
      </c>
      <c r="O26" s="31">
        <f t="shared" si="2"/>
        <v>452567</v>
      </c>
      <c r="P26" s="31">
        <f t="shared" si="2"/>
        <v>-199875</v>
      </c>
      <c r="Q26" s="31">
        <f t="shared" si="2"/>
        <v>-1176010</v>
      </c>
      <c r="R26" s="31">
        <f t="shared" si="2"/>
        <v>-923318</v>
      </c>
      <c r="S26" s="31">
        <f t="shared" si="2"/>
        <v>-1353137</v>
      </c>
      <c r="T26" s="31">
        <f t="shared" si="2"/>
        <v>-969820</v>
      </c>
      <c r="U26" s="31">
        <f t="shared" si="2"/>
        <v>-2828796</v>
      </c>
      <c r="V26" s="31">
        <f t="shared" si="2"/>
        <v>-5151753</v>
      </c>
      <c r="W26" s="31">
        <f t="shared" si="2"/>
        <v>-72665059</v>
      </c>
      <c r="X26" s="31">
        <f t="shared" si="2"/>
        <v>41784545</v>
      </c>
      <c r="Y26" s="31">
        <f t="shared" si="2"/>
        <v>-114449604</v>
      </c>
      <c r="Z26" s="32">
        <f>+IF(X26&lt;&gt;0,+(Y26/X26)*100,0)</f>
        <v>-273.90415283928542</v>
      </c>
      <c r="AA26" s="33">
        <f>+AA13+AA25</f>
        <v>41784545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26721196</v>
      </c>
      <c r="G32" s="20">
        <v>107100288</v>
      </c>
      <c r="H32" s="20">
        <v>233537</v>
      </c>
      <c r="I32" s="20">
        <v>350787</v>
      </c>
      <c r="J32" s="20">
        <v>107684612</v>
      </c>
      <c r="K32" s="20">
        <v>-40208</v>
      </c>
      <c r="L32" s="20">
        <v>208649</v>
      </c>
      <c r="M32" s="20">
        <v>1810978</v>
      </c>
      <c r="N32" s="20">
        <v>1979419</v>
      </c>
      <c r="O32" s="20">
        <v>31118</v>
      </c>
      <c r="P32" s="20">
        <v>-686896</v>
      </c>
      <c r="Q32" s="20">
        <v>702426</v>
      </c>
      <c r="R32" s="20">
        <v>46648</v>
      </c>
      <c r="S32" s="20">
        <v>219618</v>
      </c>
      <c r="T32" s="20">
        <v>13532</v>
      </c>
      <c r="U32" s="20">
        <v>11404295</v>
      </c>
      <c r="V32" s="20">
        <v>11637445</v>
      </c>
      <c r="W32" s="20">
        <v>121348124</v>
      </c>
      <c r="X32" s="20">
        <v>26721196</v>
      </c>
      <c r="Y32" s="20">
        <v>94626928</v>
      </c>
      <c r="Z32" s="21">
        <v>354.12684372361178</v>
      </c>
      <c r="AA32" s="22">
        <v>26721196</v>
      </c>
    </row>
    <row r="33" spans="1:27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-23821957</v>
      </c>
      <c r="G33" s="20">
        <v>778469</v>
      </c>
      <c r="H33" s="20">
        <v>-2348987</v>
      </c>
      <c r="I33" s="20"/>
      <c r="J33" s="20">
        <v>-1570518</v>
      </c>
      <c r="K33" s="20"/>
      <c r="L33" s="20">
        <v>752617</v>
      </c>
      <c r="M33" s="20">
        <v>-294074</v>
      </c>
      <c r="N33" s="20">
        <v>458543</v>
      </c>
      <c r="O33" s="20">
        <v>1250000</v>
      </c>
      <c r="P33" s="20">
        <v>-3638553</v>
      </c>
      <c r="Q33" s="20"/>
      <c r="R33" s="20">
        <v>-2388553</v>
      </c>
      <c r="S33" s="20">
        <v>-440204</v>
      </c>
      <c r="T33" s="20">
        <v>-309346</v>
      </c>
      <c r="U33" s="20">
        <v>-195367</v>
      </c>
      <c r="V33" s="20">
        <v>-944917</v>
      </c>
      <c r="W33" s="20">
        <v>-4445445</v>
      </c>
      <c r="X33" s="20">
        <v>-23821957</v>
      </c>
      <c r="Y33" s="20">
        <v>19376512</v>
      </c>
      <c r="Z33" s="21">
        <v>-81.338875727128539</v>
      </c>
      <c r="AA33" s="22">
        <v>-23821957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18021388</v>
      </c>
      <c r="G35" s="20">
        <v>-1417801</v>
      </c>
      <c r="H35" s="20">
        <v>-74178</v>
      </c>
      <c r="I35" s="20">
        <v>1999044</v>
      </c>
      <c r="J35" s="20">
        <v>507065</v>
      </c>
      <c r="K35" s="20">
        <v>-2343693</v>
      </c>
      <c r="L35" s="20">
        <v>18859</v>
      </c>
      <c r="M35" s="20">
        <v>-766532</v>
      </c>
      <c r="N35" s="20">
        <v>-3091366</v>
      </c>
      <c r="O35" s="20">
        <v>1594687</v>
      </c>
      <c r="P35" s="20">
        <v>-830198</v>
      </c>
      <c r="Q35" s="20">
        <v>86188</v>
      </c>
      <c r="R35" s="20">
        <v>850677</v>
      </c>
      <c r="S35" s="20">
        <v>-529071</v>
      </c>
      <c r="T35" s="20">
        <v>53340</v>
      </c>
      <c r="U35" s="20">
        <v>-190516</v>
      </c>
      <c r="V35" s="20">
        <v>-666247</v>
      </c>
      <c r="W35" s="20">
        <v>-2399871</v>
      </c>
      <c r="X35" s="20">
        <v>18021388</v>
      </c>
      <c r="Y35" s="20">
        <v>-20421259</v>
      </c>
      <c r="Z35" s="21">
        <v>-113.31679335687129</v>
      </c>
      <c r="AA35" s="22">
        <v>18021388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20920627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-2383901</v>
      </c>
      <c r="L37" s="31">
        <f t="shared" si="3"/>
        <v>980125</v>
      </c>
      <c r="M37" s="31">
        <f t="shared" si="3"/>
        <v>750372</v>
      </c>
      <c r="N37" s="31">
        <f t="shared" si="3"/>
        <v>-653404</v>
      </c>
      <c r="O37" s="31">
        <f t="shared" si="3"/>
        <v>2875805</v>
      </c>
      <c r="P37" s="31">
        <f t="shared" si="3"/>
        <v>-5155647</v>
      </c>
      <c r="Q37" s="31">
        <f t="shared" si="3"/>
        <v>788614</v>
      </c>
      <c r="R37" s="31">
        <f t="shared" si="3"/>
        <v>-1491228</v>
      </c>
      <c r="S37" s="31">
        <f t="shared" si="3"/>
        <v>-749657</v>
      </c>
      <c r="T37" s="31">
        <f t="shared" si="3"/>
        <v>-242474</v>
      </c>
      <c r="U37" s="31">
        <f t="shared" si="3"/>
        <v>11018412</v>
      </c>
      <c r="V37" s="31">
        <f t="shared" si="3"/>
        <v>10026281</v>
      </c>
      <c r="W37" s="31">
        <f t="shared" si="3"/>
        <v>114502139</v>
      </c>
      <c r="X37" s="31">
        <f t="shared" si="3"/>
        <v>20920627</v>
      </c>
      <c r="Y37" s="31">
        <f t="shared" si="3"/>
        <v>93581512</v>
      </c>
      <c r="Z37" s="32">
        <f>+IF(X37&lt;&gt;0,+(Y37/X37)*100,0)</f>
        <v>447.31695660937885</v>
      </c>
      <c r="AA37" s="33">
        <f>SUM(AA29:AA36)</f>
        <v>20920627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20920627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-2383901</v>
      </c>
      <c r="L44" s="31">
        <f t="shared" si="5"/>
        <v>980125</v>
      </c>
      <c r="M44" s="31">
        <f t="shared" si="5"/>
        <v>750372</v>
      </c>
      <c r="N44" s="31">
        <f t="shared" si="5"/>
        <v>-653404</v>
      </c>
      <c r="O44" s="31">
        <f t="shared" si="5"/>
        <v>2875805</v>
      </c>
      <c r="P44" s="31">
        <f t="shared" si="5"/>
        <v>-5155647</v>
      </c>
      <c r="Q44" s="31">
        <f t="shared" si="5"/>
        <v>788614</v>
      </c>
      <c r="R44" s="31">
        <f t="shared" si="5"/>
        <v>-1491228</v>
      </c>
      <c r="S44" s="31">
        <f t="shared" si="5"/>
        <v>-749657</v>
      </c>
      <c r="T44" s="31">
        <f t="shared" si="5"/>
        <v>-242474</v>
      </c>
      <c r="U44" s="31">
        <f t="shared" si="5"/>
        <v>11018412</v>
      </c>
      <c r="V44" s="31">
        <f t="shared" si="5"/>
        <v>10026281</v>
      </c>
      <c r="W44" s="31">
        <f t="shared" si="5"/>
        <v>114502139</v>
      </c>
      <c r="X44" s="31">
        <f t="shared" si="5"/>
        <v>20920627</v>
      </c>
      <c r="Y44" s="31">
        <f t="shared" si="5"/>
        <v>93581512</v>
      </c>
      <c r="Z44" s="32">
        <f>+IF(X44&lt;&gt;0,+(Y44/X44)*100,0)</f>
        <v>447.31695660937885</v>
      </c>
      <c r="AA44" s="33">
        <f>+AA37+AA43</f>
        <v>20920627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20863918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617989</v>
      </c>
      <c r="L45" s="44">
        <f t="shared" si="6"/>
        <v>-1960276</v>
      </c>
      <c r="M45" s="44">
        <f t="shared" si="6"/>
        <v>-920262</v>
      </c>
      <c r="N45" s="44">
        <f t="shared" si="6"/>
        <v>-2262549</v>
      </c>
      <c r="O45" s="44">
        <f t="shared" si="6"/>
        <v>-2423238</v>
      </c>
      <c r="P45" s="44">
        <f t="shared" si="6"/>
        <v>4955772</v>
      </c>
      <c r="Q45" s="44">
        <f t="shared" si="6"/>
        <v>-1964624</v>
      </c>
      <c r="R45" s="44">
        <f t="shared" si="6"/>
        <v>567910</v>
      </c>
      <c r="S45" s="44">
        <f t="shared" si="6"/>
        <v>-603480</v>
      </c>
      <c r="T45" s="44">
        <f t="shared" si="6"/>
        <v>-727346</v>
      </c>
      <c r="U45" s="44">
        <f t="shared" si="6"/>
        <v>-13847208</v>
      </c>
      <c r="V45" s="44">
        <f t="shared" si="6"/>
        <v>-15178034</v>
      </c>
      <c r="W45" s="44">
        <f t="shared" si="6"/>
        <v>-187167198</v>
      </c>
      <c r="X45" s="44">
        <f t="shared" si="6"/>
        <v>20863918</v>
      </c>
      <c r="Y45" s="44">
        <f t="shared" si="6"/>
        <v>-208031116</v>
      </c>
      <c r="Z45" s="45">
        <f>+IF(X45&lt;&gt;0,+(Y45/X45)*100,0)</f>
        <v>-997.08557136775562</v>
      </c>
      <c r="AA45" s="46">
        <f>+AA26-AA44</f>
        <v>20863918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45070623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>
        <v>-78561888</v>
      </c>
      <c r="P47" s="20">
        <v>85670557</v>
      </c>
      <c r="Q47" s="20"/>
      <c r="R47" s="20">
        <v>7108669</v>
      </c>
      <c r="S47" s="20"/>
      <c r="T47" s="20"/>
      <c r="U47" s="20"/>
      <c r="V47" s="20"/>
      <c r="W47" s="20">
        <v>52179291</v>
      </c>
      <c r="X47" s="20"/>
      <c r="Y47" s="20">
        <v>52179291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45070623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-78561888</v>
      </c>
      <c r="P50" s="52">
        <f t="shared" si="7"/>
        <v>85670557</v>
      </c>
      <c r="Q50" s="52">
        <f t="shared" si="7"/>
        <v>0</v>
      </c>
      <c r="R50" s="52">
        <f t="shared" si="7"/>
        <v>7108669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52179291</v>
      </c>
      <c r="X50" s="52">
        <f t="shared" si="7"/>
        <v>0</v>
      </c>
      <c r="Y50" s="52">
        <f t="shared" si="7"/>
        <v>52179291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>
        <v>-5044203</v>
      </c>
      <c r="L6" s="20">
        <v>16646</v>
      </c>
      <c r="M6" s="20">
        <v>-6173660</v>
      </c>
      <c r="N6" s="20">
        <v>-11201217</v>
      </c>
      <c r="O6" s="20">
        <v>-353872</v>
      </c>
      <c r="P6" s="20">
        <v>-5702897</v>
      </c>
      <c r="Q6" s="20">
        <v>-6143746</v>
      </c>
      <c r="R6" s="20">
        <v>-12200515</v>
      </c>
      <c r="S6" s="20">
        <v>-734074</v>
      </c>
      <c r="T6" s="20">
        <v>-2999167</v>
      </c>
      <c r="U6" s="20">
        <v>-2390256</v>
      </c>
      <c r="V6" s="20">
        <v>-6123497</v>
      </c>
      <c r="W6" s="20">
        <v>-48626275</v>
      </c>
      <c r="X6" s="20">
        <v>196917918</v>
      </c>
      <c r="Y6" s="20">
        <v>-245544193</v>
      </c>
      <c r="Z6" s="21">
        <v>-124.69367718990408</v>
      </c>
      <c r="AA6" s="22">
        <v>196917918</v>
      </c>
    </row>
    <row r="7" spans="1:27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>
        <v>5069030</v>
      </c>
      <c r="L7" s="20">
        <v>4961308</v>
      </c>
      <c r="M7" s="20">
        <v>4839741</v>
      </c>
      <c r="N7" s="20">
        <v>14870079</v>
      </c>
      <c r="O7" s="20">
        <v>10033718</v>
      </c>
      <c r="P7" s="20">
        <v>1015793</v>
      </c>
      <c r="Q7" s="20">
        <v>5215407</v>
      </c>
      <c r="R7" s="20">
        <v>16264918</v>
      </c>
      <c r="S7" s="20">
        <v>5899256</v>
      </c>
      <c r="T7" s="20">
        <v>5343424</v>
      </c>
      <c r="U7" s="20">
        <v>4299926</v>
      </c>
      <c r="V7" s="20">
        <v>15542606</v>
      </c>
      <c r="W7" s="20">
        <v>60414374</v>
      </c>
      <c r="X7" s="20">
        <v>-62913227</v>
      </c>
      <c r="Y7" s="20">
        <v>123327601</v>
      </c>
      <c r="Z7" s="21">
        <v>-196.02809596780023</v>
      </c>
      <c r="AA7" s="22">
        <v>-62913227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-1000000</v>
      </c>
      <c r="Y10" s="20">
        <v>1000000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>
        <v>625419</v>
      </c>
      <c r="L11" s="24">
        <v>922880</v>
      </c>
      <c r="M11" s="20">
        <v>643483</v>
      </c>
      <c r="N11" s="24">
        <v>2191782</v>
      </c>
      <c r="O11" s="24">
        <v>838694</v>
      </c>
      <c r="P11" s="24">
        <v>-22237</v>
      </c>
      <c r="Q11" s="20">
        <v>835732</v>
      </c>
      <c r="R11" s="24">
        <v>1652189</v>
      </c>
      <c r="S11" s="24">
        <v>1683137</v>
      </c>
      <c r="T11" s="20">
        <v>581230</v>
      </c>
      <c r="U11" s="24">
        <v>1078799</v>
      </c>
      <c r="V11" s="24">
        <v>3343166</v>
      </c>
      <c r="W11" s="24">
        <v>9496418</v>
      </c>
      <c r="X11" s="20">
        <v>121872</v>
      </c>
      <c r="Y11" s="24">
        <v>9374546</v>
      </c>
      <c r="Z11" s="25">
        <v>7692.1245240908493</v>
      </c>
      <c r="AA11" s="26">
        <v>121872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650246</v>
      </c>
      <c r="L13" s="31">
        <f t="shared" si="0"/>
        <v>5900834</v>
      </c>
      <c r="M13" s="31">
        <f t="shared" si="0"/>
        <v>-690436</v>
      </c>
      <c r="N13" s="31">
        <f t="shared" si="0"/>
        <v>5860644</v>
      </c>
      <c r="O13" s="31">
        <f t="shared" si="0"/>
        <v>10518540</v>
      </c>
      <c r="P13" s="31">
        <f t="shared" si="0"/>
        <v>-4709341</v>
      </c>
      <c r="Q13" s="31">
        <f t="shared" si="0"/>
        <v>-92607</v>
      </c>
      <c r="R13" s="31">
        <f t="shared" si="0"/>
        <v>5716592</v>
      </c>
      <c r="S13" s="31">
        <f t="shared" si="0"/>
        <v>6848319</v>
      </c>
      <c r="T13" s="31">
        <f t="shared" si="0"/>
        <v>2925487</v>
      </c>
      <c r="U13" s="31">
        <f t="shared" si="0"/>
        <v>2988469</v>
      </c>
      <c r="V13" s="31">
        <f t="shared" si="0"/>
        <v>12762275</v>
      </c>
      <c r="W13" s="31">
        <f t="shared" si="0"/>
        <v>21284517</v>
      </c>
      <c r="X13" s="31">
        <f t="shared" si="0"/>
        <v>133126563</v>
      </c>
      <c r="Y13" s="31">
        <f t="shared" si="0"/>
        <v>-111842046</v>
      </c>
      <c r="Z13" s="32">
        <f>+IF(X13&lt;&gt;0,+(Y13/X13)*100,0)</f>
        <v>-84.011818137301418</v>
      </c>
      <c r="AA13" s="33">
        <f>SUM(AA6:AA12)</f>
        <v>133126563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226637</v>
      </c>
      <c r="U17" s="24">
        <v>226637</v>
      </c>
      <c r="V17" s="24">
        <v>453274</v>
      </c>
      <c r="W17" s="24">
        <v>841256</v>
      </c>
      <c r="X17" s="20">
        <v>-661030</v>
      </c>
      <c r="Y17" s="24">
        <v>1502286</v>
      </c>
      <c r="Z17" s="25">
        <v>-227.26442067682254</v>
      </c>
      <c r="AA17" s="26">
        <v>-661030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226637</v>
      </c>
      <c r="U25" s="36">
        <f t="shared" si="1"/>
        <v>226637</v>
      </c>
      <c r="V25" s="36">
        <f t="shared" si="1"/>
        <v>453274</v>
      </c>
      <c r="W25" s="36">
        <f t="shared" si="1"/>
        <v>841256</v>
      </c>
      <c r="X25" s="36">
        <f t="shared" si="1"/>
        <v>-661030</v>
      </c>
      <c r="Y25" s="36">
        <f t="shared" si="1"/>
        <v>1502286</v>
      </c>
      <c r="Z25" s="37">
        <f>+IF(X25&lt;&gt;0,+(Y25/X25)*100,0)</f>
        <v>-227.26442067682254</v>
      </c>
      <c r="AA25" s="38">
        <f>SUM(AA15:AA24)</f>
        <v>-661030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650246</v>
      </c>
      <c r="L26" s="31">
        <f t="shared" si="2"/>
        <v>5900834</v>
      </c>
      <c r="M26" s="31">
        <f t="shared" si="2"/>
        <v>-690436</v>
      </c>
      <c r="N26" s="31">
        <f t="shared" si="2"/>
        <v>5860644</v>
      </c>
      <c r="O26" s="31">
        <f t="shared" si="2"/>
        <v>10518540</v>
      </c>
      <c r="P26" s="31">
        <f t="shared" si="2"/>
        <v>-4709341</v>
      </c>
      <c r="Q26" s="31">
        <f t="shared" si="2"/>
        <v>-92607</v>
      </c>
      <c r="R26" s="31">
        <f t="shared" si="2"/>
        <v>5716592</v>
      </c>
      <c r="S26" s="31">
        <f t="shared" si="2"/>
        <v>6848319</v>
      </c>
      <c r="T26" s="31">
        <f t="shared" si="2"/>
        <v>3152124</v>
      </c>
      <c r="U26" s="31">
        <f t="shared" si="2"/>
        <v>3215106</v>
      </c>
      <c r="V26" s="31">
        <f t="shared" si="2"/>
        <v>13215549</v>
      </c>
      <c r="W26" s="31">
        <f t="shared" si="2"/>
        <v>22125773</v>
      </c>
      <c r="X26" s="31">
        <f t="shared" si="2"/>
        <v>132465533</v>
      </c>
      <c r="Y26" s="31">
        <f t="shared" si="2"/>
        <v>-110339760</v>
      </c>
      <c r="Z26" s="32">
        <f>+IF(X26&lt;&gt;0,+(Y26/X26)*100,0)</f>
        <v>-83.296958462394883</v>
      </c>
      <c r="AA26" s="33">
        <f>+AA13+AA25</f>
        <v>132465533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>
        <v>401987</v>
      </c>
      <c r="L32" s="20">
        <v>7306594</v>
      </c>
      <c r="M32" s="20">
        <v>-704338</v>
      </c>
      <c r="N32" s="20">
        <v>7004243</v>
      </c>
      <c r="O32" s="20">
        <v>6459532</v>
      </c>
      <c r="P32" s="20">
        <v>-5721959</v>
      </c>
      <c r="Q32" s="20">
        <v>1981103</v>
      </c>
      <c r="R32" s="20">
        <v>2718676</v>
      </c>
      <c r="S32" s="20">
        <v>12477804</v>
      </c>
      <c r="T32" s="20">
        <v>1925791</v>
      </c>
      <c r="U32" s="20">
        <v>6413163</v>
      </c>
      <c r="V32" s="20">
        <v>20816758</v>
      </c>
      <c r="W32" s="20">
        <v>30024985</v>
      </c>
      <c r="X32" s="20">
        <v>59803136</v>
      </c>
      <c r="Y32" s="20">
        <v>-29778151</v>
      </c>
      <c r="Z32" s="21">
        <v>-49.793627879313888</v>
      </c>
      <c r="AA32" s="22">
        <v>59803136</v>
      </c>
    </row>
    <row r="33" spans="1:27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-521266</v>
      </c>
      <c r="V33" s="20">
        <v>-521266</v>
      </c>
      <c r="W33" s="20">
        <v>-592201</v>
      </c>
      <c r="X33" s="20">
        <v>-522000</v>
      </c>
      <c r="Y33" s="20">
        <v>-70201</v>
      </c>
      <c r="Z33" s="21">
        <v>13.448467432950192</v>
      </c>
      <c r="AA33" s="22">
        <v>-522000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401987</v>
      </c>
      <c r="L37" s="31">
        <f t="shared" si="3"/>
        <v>7306594</v>
      </c>
      <c r="M37" s="31">
        <f t="shared" si="3"/>
        <v>-704338</v>
      </c>
      <c r="N37" s="31">
        <f t="shared" si="3"/>
        <v>7004243</v>
      </c>
      <c r="O37" s="31">
        <f t="shared" si="3"/>
        <v>6459532</v>
      </c>
      <c r="P37" s="31">
        <f t="shared" si="3"/>
        <v>-5721959</v>
      </c>
      <c r="Q37" s="31">
        <f t="shared" si="3"/>
        <v>1981103</v>
      </c>
      <c r="R37" s="31">
        <f t="shared" si="3"/>
        <v>2718676</v>
      </c>
      <c r="S37" s="31">
        <f t="shared" si="3"/>
        <v>12477804</v>
      </c>
      <c r="T37" s="31">
        <f t="shared" si="3"/>
        <v>1925791</v>
      </c>
      <c r="U37" s="31">
        <f t="shared" si="3"/>
        <v>5891897</v>
      </c>
      <c r="V37" s="31">
        <f t="shared" si="3"/>
        <v>20295492</v>
      </c>
      <c r="W37" s="31">
        <f t="shared" si="3"/>
        <v>29432784</v>
      </c>
      <c r="X37" s="31">
        <f t="shared" si="3"/>
        <v>59281136</v>
      </c>
      <c r="Y37" s="31">
        <f t="shared" si="3"/>
        <v>-29848352</v>
      </c>
      <c r="Z37" s="32">
        <f>+IF(X37&lt;&gt;0,+(Y37/X37)*100,0)</f>
        <v>-50.350506103661708</v>
      </c>
      <c r="AA37" s="33">
        <f>SUM(AA29:AA36)</f>
        <v>59281136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401987</v>
      </c>
      <c r="L44" s="31">
        <f t="shared" si="5"/>
        <v>7306594</v>
      </c>
      <c r="M44" s="31">
        <f t="shared" si="5"/>
        <v>-704338</v>
      </c>
      <c r="N44" s="31">
        <f t="shared" si="5"/>
        <v>7004243</v>
      </c>
      <c r="O44" s="31">
        <f t="shared" si="5"/>
        <v>6459532</v>
      </c>
      <c r="P44" s="31">
        <f t="shared" si="5"/>
        <v>-5721959</v>
      </c>
      <c r="Q44" s="31">
        <f t="shared" si="5"/>
        <v>1981103</v>
      </c>
      <c r="R44" s="31">
        <f t="shared" si="5"/>
        <v>2718676</v>
      </c>
      <c r="S44" s="31">
        <f t="shared" si="5"/>
        <v>12477804</v>
      </c>
      <c r="T44" s="31">
        <f t="shared" si="5"/>
        <v>1925791</v>
      </c>
      <c r="U44" s="31">
        <f t="shared" si="5"/>
        <v>5891897</v>
      </c>
      <c r="V44" s="31">
        <f t="shared" si="5"/>
        <v>20295492</v>
      </c>
      <c r="W44" s="31">
        <f t="shared" si="5"/>
        <v>29432784</v>
      </c>
      <c r="X44" s="31">
        <f t="shared" si="5"/>
        <v>59281136</v>
      </c>
      <c r="Y44" s="31">
        <f t="shared" si="5"/>
        <v>-29848352</v>
      </c>
      <c r="Z44" s="32">
        <f>+IF(X44&lt;&gt;0,+(Y44/X44)*100,0)</f>
        <v>-50.350506103661708</v>
      </c>
      <c r="AA44" s="33">
        <f>+AA37+AA43</f>
        <v>59281136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248259</v>
      </c>
      <c r="L45" s="44">
        <f t="shared" si="6"/>
        <v>-1405760</v>
      </c>
      <c r="M45" s="44">
        <f t="shared" si="6"/>
        <v>13902</v>
      </c>
      <c r="N45" s="44">
        <f t="shared" si="6"/>
        <v>-1143599</v>
      </c>
      <c r="O45" s="44">
        <f t="shared" si="6"/>
        <v>4059008</v>
      </c>
      <c r="P45" s="44">
        <f t="shared" si="6"/>
        <v>1012618</v>
      </c>
      <c r="Q45" s="44">
        <f t="shared" si="6"/>
        <v>-2073710</v>
      </c>
      <c r="R45" s="44">
        <f t="shared" si="6"/>
        <v>2997916</v>
      </c>
      <c r="S45" s="44">
        <f t="shared" si="6"/>
        <v>-5629485</v>
      </c>
      <c r="T45" s="44">
        <f t="shared" si="6"/>
        <v>1226333</v>
      </c>
      <c r="U45" s="44">
        <f t="shared" si="6"/>
        <v>-2676791</v>
      </c>
      <c r="V45" s="44">
        <f t="shared" si="6"/>
        <v>-7079943</v>
      </c>
      <c r="W45" s="44">
        <f t="shared" si="6"/>
        <v>-7307011</v>
      </c>
      <c r="X45" s="44">
        <f t="shared" si="6"/>
        <v>73184397</v>
      </c>
      <c r="Y45" s="44">
        <f t="shared" si="6"/>
        <v>-80491408</v>
      </c>
      <c r="Z45" s="45">
        <f>+IF(X45&lt;&gt;0,+(Y45/X45)*100,0)</f>
        <v>-109.98438369315251</v>
      </c>
      <c r="AA45" s="46">
        <f>+AA26-AA44</f>
        <v>73184397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37396378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>
        <v>7604614</v>
      </c>
      <c r="L47" s="20">
        <v>1522085</v>
      </c>
      <c r="M47" s="20">
        <v>-99623</v>
      </c>
      <c r="N47" s="20">
        <v>9027076</v>
      </c>
      <c r="O47" s="20">
        <v>1633590</v>
      </c>
      <c r="P47" s="20">
        <v>5075746</v>
      </c>
      <c r="Q47" s="20">
        <v>-1106300</v>
      </c>
      <c r="R47" s="20">
        <v>5603036</v>
      </c>
      <c r="S47" s="20"/>
      <c r="T47" s="20"/>
      <c r="U47" s="20">
        <v>-748893</v>
      </c>
      <c r="V47" s="20">
        <v>-748893</v>
      </c>
      <c r="W47" s="20">
        <v>5371411</v>
      </c>
      <c r="X47" s="20"/>
      <c r="Y47" s="20">
        <v>5371411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37396378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7604614</v>
      </c>
      <c r="L50" s="52">
        <f t="shared" si="7"/>
        <v>1522085</v>
      </c>
      <c r="M50" s="52">
        <f t="shared" si="7"/>
        <v>-99623</v>
      </c>
      <c r="N50" s="52">
        <f t="shared" si="7"/>
        <v>9027076</v>
      </c>
      <c r="O50" s="52">
        <f t="shared" si="7"/>
        <v>1633590</v>
      </c>
      <c r="P50" s="52">
        <f t="shared" si="7"/>
        <v>5075746</v>
      </c>
      <c r="Q50" s="52">
        <f t="shared" si="7"/>
        <v>-1106300</v>
      </c>
      <c r="R50" s="52">
        <f t="shared" si="7"/>
        <v>5603036</v>
      </c>
      <c r="S50" s="52">
        <f t="shared" si="7"/>
        <v>0</v>
      </c>
      <c r="T50" s="52">
        <f t="shared" si="7"/>
        <v>0</v>
      </c>
      <c r="U50" s="52">
        <f t="shared" si="7"/>
        <v>-748893</v>
      </c>
      <c r="V50" s="52">
        <f t="shared" si="7"/>
        <v>-748893</v>
      </c>
      <c r="W50" s="52">
        <f t="shared" si="7"/>
        <v>5371411</v>
      </c>
      <c r="X50" s="52">
        <f t="shared" si="7"/>
        <v>0</v>
      </c>
      <c r="Y50" s="52">
        <f t="shared" si="7"/>
        <v>5371411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>
        <v>-743607</v>
      </c>
      <c r="L7" s="20">
        <v>-936842</v>
      </c>
      <c r="M7" s="20">
        <v>827734</v>
      </c>
      <c r="N7" s="20">
        <v>-852715</v>
      </c>
      <c r="O7" s="20">
        <v>-1041639</v>
      </c>
      <c r="P7" s="20">
        <v>3944557</v>
      </c>
      <c r="Q7" s="20">
        <v>-3113856</v>
      </c>
      <c r="R7" s="20">
        <v>-210938</v>
      </c>
      <c r="S7" s="20">
        <v>-1054721</v>
      </c>
      <c r="T7" s="20">
        <v>-1756212</v>
      </c>
      <c r="U7" s="20">
        <v>-1476884</v>
      </c>
      <c r="V7" s="20">
        <v>-4287817</v>
      </c>
      <c r="W7" s="20">
        <v>9779984</v>
      </c>
      <c r="X7" s="20">
        <v>22629168</v>
      </c>
      <c r="Y7" s="20">
        <v>-12849184</v>
      </c>
      <c r="Z7" s="21">
        <v>-56.781513133845664</v>
      </c>
      <c r="AA7" s="22">
        <v>22629168</v>
      </c>
    </row>
    <row r="8" spans="1:27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>
        <v>-72868</v>
      </c>
      <c r="L8" s="20">
        <v>-23818</v>
      </c>
      <c r="M8" s="20">
        <v>27196</v>
      </c>
      <c r="N8" s="20">
        <v>-69490</v>
      </c>
      <c r="O8" s="20">
        <v>-25448</v>
      </c>
      <c r="P8" s="20">
        <v>-13860</v>
      </c>
      <c r="Q8" s="20">
        <v>-87090</v>
      </c>
      <c r="R8" s="20">
        <v>-126398</v>
      </c>
      <c r="S8" s="20">
        <v>-1450</v>
      </c>
      <c r="T8" s="20">
        <v>-91482</v>
      </c>
      <c r="U8" s="20">
        <v>-49602</v>
      </c>
      <c r="V8" s="20">
        <v>-142534</v>
      </c>
      <c r="W8" s="20">
        <v>679090</v>
      </c>
      <c r="X8" s="20">
        <v>797137</v>
      </c>
      <c r="Y8" s="20">
        <v>-118047</v>
      </c>
      <c r="Z8" s="21">
        <v>-14.808872251570307</v>
      </c>
      <c r="AA8" s="22">
        <v>797137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>
        <v>51794</v>
      </c>
      <c r="L10" s="20">
        <v>171238</v>
      </c>
      <c r="M10" s="20">
        <v>-29452</v>
      </c>
      <c r="N10" s="20">
        <v>193580</v>
      </c>
      <c r="O10" s="20">
        <v>-41708</v>
      </c>
      <c r="P10" s="20">
        <v>164763</v>
      </c>
      <c r="Q10" s="20">
        <v>-23436</v>
      </c>
      <c r="R10" s="20">
        <v>99619</v>
      </c>
      <c r="S10" s="20">
        <v>202433</v>
      </c>
      <c r="T10" s="20">
        <v>-136871</v>
      </c>
      <c r="U10" s="20">
        <v>-21521</v>
      </c>
      <c r="V10" s="20">
        <v>44041</v>
      </c>
      <c r="W10" s="20">
        <v>2698981</v>
      </c>
      <c r="X10" s="20">
        <v>2495979</v>
      </c>
      <c r="Y10" s="20">
        <v>203002</v>
      </c>
      <c r="Z10" s="21">
        <v>8.1331613767583786</v>
      </c>
      <c r="AA10" s="22">
        <v>2495979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-764681</v>
      </c>
      <c r="L13" s="31">
        <f t="shared" si="0"/>
        <v>-789422</v>
      </c>
      <c r="M13" s="31">
        <f t="shared" si="0"/>
        <v>825478</v>
      </c>
      <c r="N13" s="31">
        <f t="shared" si="0"/>
        <v>-728625</v>
      </c>
      <c r="O13" s="31">
        <f t="shared" si="0"/>
        <v>-1108795</v>
      </c>
      <c r="P13" s="31">
        <f t="shared" si="0"/>
        <v>4095460</v>
      </c>
      <c r="Q13" s="31">
        <f t="shared" si="0"/>
        <v>-3224382</v>
      </c>
      <c r="R13" s="31">
        <f t="shared" si="0"/>
        <v>-237717</v>
      </c>
      <c r="S13" s="31">
        <f t="shared" si="0"/>
        <v>-853738</v>
      </c>
      <c r="T13" s="31">
        <f t="shared" si="0"/>
        <v>-1984565</v>
      </c>
      <c r="U13" s="31">
        <f t="shared" si="0"/>
        <v>-1548007</v>
      </c>
      <c r="V13" s="31">
        <f t="shared" si="0"/>
        <v>-4386310</v>
      </c>
      <c r="W13" s="31">
        <f t="shared" si="0"/>
        <v>13158055</v>
      </c>
      <c r="X13" s="31">
        <f t="shared" si="0"/>
        <v>25922284</v>
      </c>
      <c r="Y13" s="31">
        <f t="shared" si="0"/>
        <v>-12764229</v>
      </c>
      <c r="Z13" s="32">
        <f>+IF(X13&lt;&gt;0,+(Y13/X13)*100,0)</f>
        <v>-49.240371720331432</v>
      </c>
      <c r="AA13" s="33">
        <f>SUM(AA6:AA12)</f>
        <v>25922284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145318849</v>
      </c>
      <c r="G17" s="24">
        <v>168128761</v>
      </c>
      <c r="H17" s="24">
        <v>-1163553</v>
      </c>
      <c r="I17" s="24"/>
      <c r="J17" s="20">
        <v>166965208</v>
      </c>
      <c r="K17" s="24">
        <v>38354</v>
      </c>
      <c r="L17" s="24">
        <v>20527975</v>
      </c>
      <c r="M17" s="20">
        <v>17601300</v>
      </c>
      <c r="N17" s="24">
        <v>38167629</v>
      </c>
      <c r="O17" s="24">
        <v>17595185</v>
      </c>
      <c r="P17" s="24">
        <v>179179</v>
      </c>
      <c r="Q17" s="20">
        <v>5829423</v>
      </c>
      <c r="R17" s="24">
        <v>23603787</v>
      </c>
      <c r="S17" s="24">
        <v>22059400</v>
      </c>
      <c r="T17" s="20">
        <v>53251880</v>
      </c>
      <c r="U17" s="24">
        <v>7657536</v>
      </c>
      <c r="V17" s="24">
        <v>82968816</v>
      </c>
      <c r="W17" s="24">
        <v>311705440</v>
      </c>
      <c r="X17" s="20">
        <v>145318849</v>
      </c>
      <c r="Y17" s="24">
        <v>166386591</v>
      </c>
      <c r="Z17" s="25">
        <v>114.4975976241045</v>
      </c>
      <c r="AA17" s="26">
        <v>145318849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145318849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38354</v>
      </c>
      <c r="L25" s="36">
        <f t="shared" si="1"/>
        <v>20527975</v>
      </c>
      <c r="M25" s="36">
        <f t="shared" si="1"/>
        <v>17601300</v>
      </c>
      <c r="N25" s="36">
        <f t="shared" si="1"/>
        <v>38167629</v>
      </c>
      <c r="O25" s="36">
        <f t="shared" si="1"/>
        <v>17595185</v>
      </c>
      <c r="P25" s="36">
        <f t="shared" si="1"/>
        <v>179179</v>
      </c>
      <c r="Q25" s="36">
        <f t="shared" si="1"/>
        <v>5829423</v>
      </c>
      <c r="R25" s="36">
        <f t="shared" si="1"/>
        <v>23603787</v>
      </c>
      <c r="S25" s="36">
        <f t="shared" si="1"/>
        <v>22059400</v>
      </c>
      <c r="T25" s="36">
        <f t="shared" si="1"/>
        <v>53251880</v>
      </c>
      <c r="U25" s="36">
        <f t="shared" si="1"/>
        <v>7657536</v>
      </c>
      <c r="V25" s="36">
        <f t="shared" si="1"/>
        <v>82968816</v>
      </c>
      <c r="W25" s="36">
        <f t="shared" si="1"/>
        <v>311705440</v>
      </c>
      <c r="X25" s="36">
        <f t="shared" si="1"/>
        <v>145318849</v>
      </c>
      <c r="Y25" s="36">
        <f t="shared" si="1"/>
        <v>166386591</v>
      </c>
      <c r="Z25" s="37">
        <f>+IF(X25&lt;&gt;0,+(Y25/X25)*100,0)</f>
        <v>114.4975976241045</v>
      </c>
      <c r="AA25" s="38">
        <f>SUM(AA15:AA24)</f>
        <v>145318849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171241133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-726327</v>
      </c>
      <c r="L26" s="31">
        <f t="shared" si="2"/>
        <v>19738553</v>
      </c>
      <c r="M26" s="31">
        <f t="shared" si="2"/>
        <v>18426778</v>
      </c>
      <c r="N26" s="31">
        <f t="shared" si="2"/>
        <v>37439004</v>
      </c>
      <c r="O26" s="31">
        <f t="shared" si="2"/>
        <v>16486390</v>
      </c>
      <c r="P26" s="31">
        <f t="shared" si="2"/>
        <v>4274639</v>
      </c>
      <c r="Q26" s="31">
        <f t="shared" si="2"/>
        <v>2605041</v>
      </c>
      <c r="R26" s="31">
        <f t="shared" si="2"/>
        <v>23366070</v>
      </c>
      <c r="S26" s="31">
        <f t="shared" si="2"/>
        <v>21205662</v>
      </c>
      <c r="T26" s="31">
        <f t="shared" si="2"/>
        <v>51267315</v>
      </c>
      <c r="U26" s="31">
        <f t="shared" si="2"/>
        <v>6109529</v>
      </c>
      <c r="V26" s="31">
        <f t="shared" si="2"/>
        <v>78582506</v>
      </c>
      <c r="W26" s="31">
        <f t="shared" si="2"/>
        <v>324863495</v>
      </c>
      <c r="X26" s="31">
        <f t="shared" si="2"/>
        <v>171241133</v>
      </c>
      <c r="Y26" s="31">
        <f t="shared" si="2"/>
        <v>153622362</v>
      </c>
      <c r="Z26" s="32">
        <f>+IF(X26&lt;&gt;0,+(Y26/X26)*100,0)</f>
        <v>89.711133831379172</v>
      </c>
      <c r="AA26" s="33">
        <f>+AA13+AA25</f>
        <v>171241133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>
        <v>75304</v>
      </c>
      <c r="L31" s="20">
        <v>74839</v>
      </c>
      <c r="M31" s="20">
        <v>81431</v>
      </c>
      <c r="N31" s="20">
        <v>231574</v>
      </c>
      <c r="O31" s="20">
        <v>19490</v>
      </c>
      <c r="P31" s="20">
        <v>99714</v>
      </c>
      <c r="Q31" s="20">
        <v>106658</v>
      </c>
      <c r="R31" s="20">
        <v>225862</v>
      </c>
      <c r="S31" s="20">
        <v>76810</v>
      </c>
      <c r="T31" s="20">
        <v>96902</v>
      </c>
      <c r="U31" s="20">
        <v>185659</v>
      </c>
      <c r="V31" s="20">
        <v>359371</v>
      </c>
      <c r="W31" s="20">
        <v>12479552</v>
      </c>
      <c r="X31" s="20">
        <v>10937742</v>
      </c>
      <c r="Y31" s="20">
        <v>1541810</v>
      </c>
      <c r="Z31" s="21">
        <v>14.096236682123239</v>
      </c>
      <c r="AA31" s="22">
        <v>10937742</v>
      </c>
    </row>
    <row r="32" spans="1:27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12093911</v>
      </c>
      <c r="G32" s="20">
        <v>529067</v>
      </c>
      <c r="H32" s="20">
        <v>8382196</v>
      </c>
      <c r="I32" s="20">
        <v>-15402</v>
      </c>
      <c r="J32" s="20">
        <v>8895861</v>
      </c>
      <c r="K32" s="20">
        <v>-8391347</v>
      </c>
      <c r="L32" s="20">
        <v>2352</v>
      </c>
      <c r="M32" s="20">
        <v>-2351</v>
      </c>
      <c r="N32" s="20">
        <v>-8391346</v>
      </c>
      <c r="O32" s="20"/>
      <c r="P32" s="20"/>
      <c r="Q32" s="20"/>
      <c r="R32" s="20"/>
      <c r="S32" s="20"/>
      <c r="T32" s="20"/>
      <c r="U32" s="20"/>
      <c r="V32" s="20"/>
      <c r="W32" s="20">
        <v>504515</v>
      </c>
      <c r="X32" s="20">
        <v>12093911</v>
      </c>
      <c r="Y32" s="20">
        <v>-11589396</v>
      </c>
      <c r="Z32" s="21">
        <v>-95.828355277296154</v>
      </c>
      <c r="AA32" s="22">
        <v>12093911</v>
      </c>
    </row>
    <row r="33" spans="1:27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>
        <v>66959615</v>
      </c>
      <c r="M33" s="20">
        <v>-8886745</v>
      </c>
      <c r="N33" s="20">
        <v>58072870</v>
      </c>
      <c r="O33" s="20">
        <v>-38514946</v>
      </c>
      <c r="P33" s="20">
        <v>-20483917</v>
      </c>
      <c r="Q33" s="20">
        <v>943652</v>
      </c>
      <c r="R33" s="20">
        <v>-58055211</v>
      </c>
      <c r="S33" s="20">
        <v>-5949915</v>
      </c>
      <c r="T33" s="20">
        <v>-25765345</v>
      </c>
      <c r="U33" s="20">
        <v>-39318600</v>
      </c>
      <c r="V33" s="20">
        <v>-71033860</v>
      </c>
      <c r="W33" s="20">
        <v>1041899</v>
      </c>
      <c r="X33" s="20"/>
      <c r="Y33" s="20">
        <v>1041899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>
        <v>1555277</v>
      </c>
      <c r="L35" s="20">
        <v>-138281</v>
      </c>
      <c r="M35" s="20">
        <v>97621</v>
      </c>
      <c r="N35" s="20">
        <v>1514617</v>
      </c>
      <c r="O35" s="20">
        <v>-152816</v>
      </c>
      <c r="P35" s="20">
        <v>499931</v>
      </c>
      <c r="Q35" s="20">
        <v>-430903</v>
      </c>
      <c r="R35" s="20">
        <v>-83788</v>
      </c>
      <c r="S35" s="20">
        <v>-151151</v>
      </c>
      <c r="T35" s="20">
        <v>-254871</v>
      </c>
      <c r="U35" s="20">
        <v>-212892</v>
      </c>
      <c r="V35" s="20">
        <v>-618914</v>
      </c>
      <c r="W35" s="20">
        <v>4839306</v>
      </c>
      <c r="X35" s="20">
        <v>2469115</v>
      </c>
      <c r="Y35" s="20">
        <v>2370191</v>
      </c>
      <c r="Z35" s="21">
        <v>95.993544245610281</v>
      </c>
      <c r="AA35" s="22">
        <v>2469115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25500768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-6760766</v>
      </c>
      <c r="L37" s="31">
        <f t="shared" si="3"/>
        <v>66898525</v>
      </c>
      <c r="M37" s="31">
        <f t="shared" si="3"/>
        <v>-8710044</v>
      </c>
      <c r="N37" s="31">
        <f t="shared" si="3"/>
        <v>51427715</v>
      </c>
      <c r="O37" s="31">
        <f t="shared" si="3"/>
        <v>-38648272</v>
      </c>
      <c r="P37" s="31">
        <f t="shared" si="3"/>
        <v>-19884272</v>
      </c>
      <c r="Q37" s="31">
        <f t="shared" si="3"/>
        <v>619407</v>
      </c>
      <c r="R37" s="31">
        <f t="shared" si="3"/>
        <v>-57913137</v>
      </c>
      <c r="S37" s="31">
        <f t="shared" si="3"/>
        <v>-6024256</v>
      </c>
      <c r="T37" s="31">
        <f t="shared" si="3"/>
        <v>-25923314</v>
      </c>
      <c r="U37" s="31">
        <f t="shared" si="3"/>
        <v>-39345833</v>
      </c>
      <c r="V37" s="31">
        <f t="shared" si="3"/>
        <v>-71293403</v>
      </c>
      <c r="W37" s="31">
        <f t="shared" si="3"/>
        <v>18865272</v>
      </c>
      <c r="X37" s="31">
        <f t="shared" si="3"/>
        <v>25500768</v>
      </c>
      <c r="Y37" s="31">
        <f t="shared" si="3"/>
        <v>-6635496</v>
      </c>
      <c r="Z37" s="32">
        <f>+IF(X37&lt;&gt;0,+(Y37/X37)*100,0)</f>
        <v>-26.020769256831795</v>
      </c>
      <c r="AA37" s="33">
        <f>SUM(AA29:AA36)</f>
        <v>25500768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25500768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-6760766</v>
      </c>
      <c r="L44" s="31">
        <f t="shared" si="5"/>
        <v>66898525</v>
      </c>
      <c r="M44" s="31">
        <f t="shared" si="5"/>
        <v>-8710044</v>
      </c>
      <c r="N44" s="31">
        <f t="shared" si="5"/>
        <v>51427715</v>
      </c>
      <c r="O44" s="31">
        <f t="shared" si="5"/>
        <v>-38648272</v>
      </c>
      <c r="P44" s="31">
        <f t="shared" si="5"/>
        <v>-19884272</v>
      </c>
      <c r="Q44" s="31">
        <f t="shared" si="5"/>
        <v>619407</v>
      </c>
      <c r="R44" s="31">
        <f t="shared" si="5"/>
        <v>-57913137</v>
      </c>
      <c r="S44" s="31">
        <f t="shared" si="5"/>
        <v>-6024256</v>
      </c>
      <c r="T44" s="31">
        <f t="shared" si="5"/>
        <v>-25923314</v>
      </c>
      <c r="U44" s="31">
        <f t="shared" si="5"/>
        <v>-39345833</v>
      </c>
      <c r="V44" s="31">
        <f t="shared" si="5"/>
        <v>-71293403</v>
      </c>
      <c r="W44" s="31">
        <f t="shared" si="5"/>
        <v>18865272</v>
      </c>
      <c r="X44" s="31">
        <f t="shared" si="5"/>
        <v>25500768</v>
      </c>
      <c r="Y44" s="31">
        <f t="shared" si="5"/>
        <v>-6635496</v>
      </c>
      <c r="Z44" s="32">
        <f>+IF(X44&lt;&gt;0,+(Y44/X44)*100,0)</f>
        <v>-26.020769256831795</v>
      </c>
      <c r="AA44" s="33">
        <f>+AA37+AA43</f>
        <v>25500768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145740365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6034439</v>
      </c>
      <c r="L45" s="44">
        <f t="shared" si="6"/>
        <v>-47159972</v>
      </c>
      <c r="M45" s="44">
        <f t="shared" si="6"/>
        <v>27136822</v>
      </c>
      <c r="N45" s="44">
        <f t="shared" si="6"/>
        <v>-13988711</v>
      </c>
      <c r="O45" s="44">
        <f t="shared" si="6"/>
        <v>55134662</v>
      </c>
      <c r="P45" s="44">
        <f t="shared" si="6"/>
        <v>24158911</v>
      </c>
      <c r="Q45" s="44">
        <f t="shared" si="6"/>
        <v>1985634</v>
      </c>
      <c r="R45" s="44">
        <f t="shared" si="6"/>
        <v>81279207</v>
      </c>
      <c r="S45" s="44">
        <f t="shared" si="6"/>
        <v>27229918</v>
      </c>
      <c r="T45" s="44">
        <f t="shared" si="6"/>
        <v>77190629</v>
      </c>
      <c r="U45" s="44">
        <f t="shared" si="6"/>
        <v>45455362</v>
      </c>
      <c r="V45" s="44">
        <f t="shared" si="6"/>
        <v>149875909</v>
      </c>
      <c r="W45" s="44">
        <f t="shared" si="6"/>
        <v>305998223</v>
      </c>
      <c r="X45" s="44">
        <f t="shared" si="6"/>
        <v>145740365</v>
      </c>
      <c r="Y45" s="44">
        <f t="shared" si="6"/>
        <v>160257858</v>
      </c>
      <c r="Z45" s="45">
        <f>+IF(X45&lt;&gt;0,+(Y45/X45)*100,0)</f>
        <v>109.96120258104199</v>
      </c>
      <c r="AA45" s="46">
        <f>+AA26-AA44</f>
        <v>145740365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164216740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>
        <v>2187907</v>
      </c>
      <c r="L47" s="20">
        <v>3246872</v>
      </c>
      <c r="M47" s="20">
        <v>14026804</v>
      </c>
      <c r="N47" s="20">
        <v>19461583</v>
      </c>
      <c r="O47" s="20">
        <v>36533246</v>
      </c>
      <c r="P47" s="20">
        <v>26920367</v>
      </c>
      <c r="Q47" s="20">
        <v>14822544</v>
      </c>
      <c r="R47" s="20">
        <v>78276157</v>
      </c>
      <c r="S47" s="20">
        <v>2390401</v>
      </c>
      <c r="T47" s="20">
        <v>26882254</v>
      </c>
      <c r="U47" s="20">
        <v>43034028</v>
      </c>
      <c r="V47" s="20">
        <v>72306683</v>
      </c>
      <c r="W47" s="20">
        <v>519705684</v>
      </c>
      <c r="X47" s="20">
        <v>164216740</v>
      </c>
      <c r="Y47" s="20">
        <v>355488944</v>
      </c>
      <c r="Z47" s="47">
        <v>216.47546041895609</v>
      </c>
      <c r="AA47" s="22">
        <v>164216740</v>
      </c>
    </row>
    <row r="48" spans="1:27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164216740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2187907</v>
      </c>
      <c r="L50" s="52">
        <f t="shared" si="7"/>
        <v>3246872</v>
      </c>
      <c r="M50" s="52">
        <f t="shared" si="7"/>
        <v>14026804</v>
      </c>
      <c r="N50" s="52">
        <f t="shared" si="7"/>
        <v>19461583</v>
      </c>
      <c r="O50" s="52">
        <f t="shared" si="7"/>
        <v>36533246</v>
      </c>
      <c r="P50" s="52">
        <f t="shared" si="7"/>
        <v>26920367</v>
      </c>
      <c r="Q50" s="52">
        <f t="shared" si="7"/>
        <v>14822544</v>
      </c>
      <c r="R50" s="52">
        <f t="shared" si="7"/>
        <v>78276157</v>
      </c>
      <c r="S50" s="52">
        <f t="shared" si="7"/>
        <v>2390401</v>
      </c>
      <c r="T50" s="52">
        <f t="shared" si="7"/>
        <v>26882254</v>
      </c>
      <c r="U50" s="52">
        <f t="shared" si="7"/>
        <v>43034028</v>
      </c>
      <c r="V50" s="52">
        <f t="shared" si="7"/>
        <v>72306683</v>
      </c>
      <c r="W50" s="52">
        <f t="shared" si="7"/>
        <v>522727904</v>
      </c>
      <c r="X50" s="52">
        <f t="shared" si="7"/>
        <v>164216740</v>
      </c>
      <c r="Y50" s="52">
        <f t="shared" si="7"/>
        <v>358511164</v>
      </c>
      <c r="Z50" s="53">
        <f>+IF(X50&lt;&gt;0,+(Y50/X50)*100,0)</f>
        <v>218.31584526644482</v>
      </c>
      <c r="AA50" s="54">
        <f>SUM(AA47:AA49)</f>
        <v>164216740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>
        <v>-81481308</v>
      </c>
      <c r="L6" s="20">
        <v>124299</v>
      </c>
      <c r="M6" s="20">
        <v>-90854748</v>
      </c>
      <c r="N6" s="20">
        <v>-172211757</v>
      </c>
      <c r="O6" s="20">
        <v>-52923752</v>
      </c>
      <c r="P6" s="20">
        <v>-2001665</v>
      </c>
      <c r="Q6" s="20">
        <v>-48197361</v>
      </c>
      <c r="R6" s="20">
        <v>-103122778</v>
      </c>
      <c r="S6" s="20">
        <v>-111300303</v>
      </c>
      <c r="T6" s="20">
        <v>-38675294</v>
      </c>
      <c r="U6" s="20">
        <v>-49635889</v>
      </c>
      <c r="V6" s="20">
        <v>-199611486</v>
      </c>
      <c r="W6" s="20">
        <v>-566165187</v>
      </c>
      <c r="X6" s="20"/>
      <c r="Y6" s="20">
        <v>-566165187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>
        <v>71781497</v>
      </c>
      <c r="L7" s="20">
        <v>23440787</v>
      </c>
      <c r="M7" s="20">
        <v>72935548</v>
      </c>
      <c r="N7" s="20">
        <v>168157832</v>
      </c>
      <c r="O7" s="20">
        <v>74835841</v>
      </c>
      <c r="P7" s="20">
        <v>79565042</v>
      </c>
      <c r="Q7" s="20">
        <v>72126526</v>
      </c>
      <c r="R7" s="20">
        <v>226527409</v>
      </c>
      <c r="S7" s="20">
        <v>71871235</v>
      </c>
      <c r="T7" s="20">
        <v>71210141</v>
      </c>
      <c r="U7" s="20">
        <v>77101711</v>
      </c>
      <c r="V7" s="20">
        <v>220183087</v>
      </c>
      <c r="W7" s="20">
        <v>829588163</v>
      </c>
      <c r="X7" s="20"/>
      <c r="Y7" s="20">
        <v>829588163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>
        <v>-8665</v>
      </c>
      <c r="L8" s="20"/>
      <c r="M8" s="20"/>
      <c r="N8" s="20">
        <v>-8665</v>
      </c>
      <c r="O8" s="20"/>
      <c r="P8" s="20"/>
      <c r="Q8" s="20"/>
      <c r="R8" s="20"/>
      <c r="S8" s="20"/>
      <c r="T8" s="20"/>
      <c r="U8" s="20"/>
      <c r="V8" s="20"/>
      <c r="W8" s="20">
        <v>-75212</v>
      </c>
      <c r="X8" s="20"/>
      <c r="Y8" s="20">
        <v>-75212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>
        <v>-1721605</v>
      </c>
      <c r="L10" s="20">
        <v>-726500</v>
      </c>
      <c r="M10" s="20">
        <v>-725772</v>
      </c>
      <c r="N10" s="20">
        <v>-3173877</v>
      </c>
      <c r="O10" s="20">
        <v>-674602</v>
      </c>
      <c r="P10" s="20">
        <v>-1460500</v>
      </c>
      <c r="Q10" s="20">
        <v>-916423</v>
      </c>
      <c r="R10" s="20">
        <v>-3051525</v>
      </c>
      <c r="S10" s="20">
        <v>-965075</v>
      </c>
      <c r="T10" s="20">
        <v>-1592338</v>
      </c>
      <c r="U10" s="20">
        <v>-1788797</v>
      </c>
      <c r="V10" s="20">
        <v>-4346210</v>
      </c>
      <c r="W10" s="20">
        <v>-15557455</v>
      </c>
      <c r="X10" s="20"/>
      <c r="Y10" s="20">
        <v>-15557455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-11430081</v>
      </c>
      <c r="L13" s="31">
        <f t="shared" si="0"/>
        <v>22838586</v>
      </c>
      <c r="M13" s="31">
        <f t="shared" si="0"/>
        <v>-18644972</v>
      </c>
      <c r="N13" s="31">
        <f t="shared" si="0"/>
        <v>-7236467</v>
      </c>
      <c r="O13" s="31">
        <f t="shared" si="0"/>
        <v>21237487</v>
      </c>
      <c r="P13" s="31">
        <f t="shared" si="0"/>
        <v>76102877</v>
      </c>
      <c r="Q13" s="31">
        <f t="shared" si="0"/>
        <v>23012742</v>
      </c>
      <c r="R13" s="31">
        <f t="shared" si="0"/>
        <v>120353106</v>
      </c>
      <c r="S13" s="31">
        <f t="shared" si="0"/>
        <v>-40394143</v>
      </c>
      <c r="T13" s="31">
        <f t="shared" si="0"/>
        <v>30942509</v>
      </c>
      <c r="U13" s="31">
        <f t="shared" si="0"/>
        <v>25677025</v>
      </c>
      <c r="V13" s="31">
        <f t="shared" si="0"/>
        <v>16225391</v>
      </c>
      <c r="W13" s="31">
        <f t="shared" si="0"/>
        <v>247790309</v>
      </c>
      <c r="X13" s="31">
        <f t="shared" si="0"/>
        <v>0</v>
      </c>
      <c r="Y13" s="31">
        <f t="shared" si="0"/>
        <v>247790309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127351801</v>
      </c>
      <c r="G17" s="24">
        <v>3266795</v>
      </c>
      <c r="H17" s="24">
        <v>2445601</v>
      </c>
      <c r="I17" s="24">
        <v>4285126</v>
      </c>
      <c r="J17" s="20">
        <v>9997522</v>
      </c>
      <c r="K17" s="24">
        <v>3412391</v>
      </c>
      <c r="L17" s="24">
        <v>9645503</v>
      </c>
      <c r="M17" s="20">
        <v>5394505</v>
      </c>
      <c r="N17" s="24">
        <v>18452399</v>
      </c>
      <c r="O17" s="24">
        <v>1532545</v>
      </c>
      <c r="P17" s="24">
        <v>1784793</v>
      </c>
      <c r="Q17" s="20">
        <v>16051656</v>
      </c>
      <c r="R17" s="24">
        <v>19368994</v>
      </c>
      <c r="S17" s="24">
        <v>50042948</v>
      </c>
      <c r="T17" s="20">
        <v>8442009</v>
      </c>
      <c r="U17" s="24">
        <v>18306806</v>
      </c>
      <c r="V17" s="24">
        <v>76791763</v>
      </c>
      <c r="W17" s="24">
        <v>124610678</v>
      </c>
      <c r="X17" s="20">
        <v>127351801</v>
      </c>
      <c r="Y17" s="24">
        <v>-2741123</v>
      </c>
      <c r="Z17" s="25">
        <v>-2.1524022263336504</v>
      </c>
      <c r="AA17" s="26">
        <v>127351801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127351801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3412391</v>
      </c>
      <c r="L25" s="36">
        <f t="shared" si="1"/>
        <v>9645503</v>
      </c>
      <c r="M25" s="36">
        <f t="shared" si="1"/>
        <v>5394505</v>
      </c>
      <c r="N25" s="36">
        <f t="shared" si="1"/>
        <v>18452399</v>
      </c>
      <c r="O25" s="36">
        <f t="shared" si="1"/>
        <v>1532545</v>
      </c>
      <c r="P25" s="36">
        <f t="shared" si="1"/>
        <v>1784793</v>
      </c>
      <c r="Q25" s="36">
        <f t="shared" si="1"/>
        <v>16051656</v>
      </c>
      <c r="R25" s="36">
        <f t="shared" si="1"/>
        <v>19368994</v>
      </c>
      <c r="S25" s="36">
        <f t="shared" si="1"/>
        <v>50042948</v>
      </c>
      <c r="T25" s="36">
        <f t="shared" si="1"/>
        <v>8442009</v>
      </c>
      <c r="U25" s="36">
        <f t="shared" si="1"/>
        <v>18306806</v>
      </c>
      <c r="V25" s="36">
        <f t="shared" si="1"/>
        <v>76791763</v>
      </c>
      <c r="W25" s="36">
        <f t="shared" si="1"/>
        <v>124610678</v>
      </c>
      <c r="X25" s="36">
        <f t="shared" si="1"/>
        <v>127351801</v>
      </c>
      <c r="Y25" s="36">
        <f t="shared" si="1"/>
        <v>-2741123</v>
      </c>
      <c r="Z25" s="37">
        <f>+IF(X25&lt;&gt;0,+(Y25/X25)*100,0)</f>
        <v>-2.1524022263336504</v>
      </c>
      <c r="AA25" s="38">
        <f>SUM(AA15:AA24)</f>
        <v>127351801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127351801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-8017690</v>
      </c>
      <c r="L26" s="31">
        <f t="shared" si="2"/>
        <v>32484089</v>
      </c>
      <c r="M26" s="31">
        <f t="shared" si="2"/>
        <v>-13250467</v>
      </c>
      <c r="N26" s="31">
        <f t="shared" si="2"/>
        <v>11215932</v>
      </c>
      <c r="O26" s="31">
        <f t="shared" si="2"/>
        <v>22770032</v>
      </c>
      <c r="P26" s="31">
        <f t="shared" si="2"/>
        <v>77887670</v>
      </c>
      <c r="Q26" s="31">
        <f t="shared" si="2"/>
        <v>39064398</v>
      </c>
      <c r="R26" s="31">
        <f t="shared" si="2"/>
        <v>139722100</v>
      </c>
      <c r="S26" s="31">
        <f t="shared" si="2"/>
        <v>9648805</v>
      </c>
      <c r="T26" s="31">
        <f t="shared" si="2"/>
        <v>39384518</v>
      </c>
      <c r="U26" s="31">
        <f t="shared" si="2"/>
        <v>43983831</v>
      </c>
      <c r="V26" s="31">
        <f t="shared" si="2"/>
        <v>93017154</v>
      </c>
      <c r="W26" s="31">
        <f t="shared" si="2"/>
        <v>372400987</v>
      </c>
      <c r="X26" s="31">
        <f t="shared" si="2"/>
        <v>127351801</v>
      </c>
      <c r="Y26" s="31">
        <f t="shared" si="2"/>
        <v>245049186</v>
      </c>
      <c r="Z26" s="32">
        <f>+IF(X26&lt;&gt;0,+(Y26/X26)*100,0)</f>
        <v>192.41909739462577</v>
      </c>
      <c r="AA26" s="33">
        <f>+AA13+AA25</f>
        <v>127351801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>
        <v>-29438220</v>
      </c>
      <c r="L32" s="20">
        <v>57213976</v>
      </c>
      <c r="M32" s="20">
        <v>-39672087</v>
      </c>
      <c r="N32" s="20">
        <v>-11896331</v>
      </c>
      <c r="O32" s="20">
        <v>-1302939</v>
      </c>
      <c r="P32" s="20">
        <v>46735541</v>
      </c>
      <c r="Q32" s="20">
        <v>11051552</v>
      </c>
      <c r="R32" s="20">
        <v>56484154</v>
      </c>
      <c r="S32" s="20">
        <v>-15476994</v>
      </c>
      <c r="T32" s="20">
        <v>17015738</v>
      </c>
      <c r="U32" s="20">
        <v>15094499</v>
      </c>
      <c r="V32" s="20">
        <v>16633243</v>
      </c>
      <c r="W32" s="20">
        <v>206407113</v>
      </c>
      <c r="X32" s="20"/>
      <c r="Y32" s="20">
        <v>206407113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-29438220</v>
      </c>
      <c r="L37" s="31">
        <f t="shared" si="3"/>
        <v>57213976</v>
      </c>
      <c r="M37" s="31">
        <f t="shared" si="3"/>
        <v>-39672087</v>
      </c>
      <c r="N37" s="31">
        <f t="shared" si="3"/>
        <v>-11896331</v>
      </c>
      <c r="O37" s="31">
        <f t="shared" si="3"/>
        <v>-1302939</v>
      </c>
      <c r="P37" s="31">
        <f t="shared" si="3"/>
        <v>46735541</v>
      </c>
      <c r="Q37" s="31">
        <f t="shared" si="3"/>
        <v>11051552</v>
      </c>
      <c r="R37" s="31">
        <f t="shared" si="3"/>
        <v>56484154</v>
      </c>
      <c r="S37" s="31">
        <f t="shared" si="3"/>
        <v>-15476994</v>
      </c>
      <c r="T37" s="31">
        <f t="shared" si="3"/>
        <v>17015738</v>
      </c>
      <c r="U37" s="31">
        <f t="shared" si="3"/>
        <v>15094499</v>
      </c>
      <c r="V37" s="31">
        <f t="shared" si="3"/>
        <v>16633243</v>
      </c>
      <c r="W37" s="31">
        <f t="shared" si="3"/>
        <v>206216791</v>
      </c>
      <c r="X37" s="31">
        <f t="shared" si="3"/>
        <v>0</v>
      </c>
      <c r="Y37" s="31">
        <f t="shared" si="3"/>
        <v>206216791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-29438220</v>
      </c>
      <c r="L44" s="31">
        <f t="shared" si="5"/>
        <v>57213976</v>
      </c>
      <c r="M44" s="31">
        <f t="shared" si="5"/>
        <v>-39672087</v>
      </c>
      <c r="N44" s="31">
        <f t="shared" si="5"/>
        <v>-11896331</v>
      </c>
      <c r="O44" s="31">
        <f t="shared" si="5"/>
        <v>-1302939</v>
      </c>
      <c r="P44" s="31">
        <f t="shared" si="5"/>
        <v>46735541</v>
      </c>
      <c r="Q44" s="31">
        <f t="shared" si="5"/>
        <v>11051552</v>
      </c>
      <c r="R44" s="31">
        <f t="shared" si="5"/>
        <v>56484154</v>
      </c>
      <c r="S44" s="31">
        <f t="shared" si="5"/>
        <v>-15476994</v>
      </c>
      <c r="T44" s="31">
        <f t="shared" si="5"/>
        <v>17015738</v>
      </c>
      <c r="U44" s="31">
        <f t="shared" si="5"/>
        <v>15094499</v>
      </c>
      <c r="V44" s="31">
        <f t="shared" si="5"/>
        <v>16633243</v>
      </c>
      <c r="W44" s="31">
        <f t="shared" si="5"/>
        <v>206216791</v>
      </c>
      <c r="X44" s="31">
        <f t="shared" si="5"/>
        <v>0</v>
      </c>
      <c r="Y44" s="31">
        <f t="shared" si="5"/>
        <v>206216791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127351801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21420530</v>
      </c>
      <c r="L45" s="44">
        <f t="shared" si="6"/>
        <v>-24729887</v>
      </c>
      <c r="M45" s="44">
        <f t="shared" si="6"/>
        <v>26421620</v>
      </c>
      <c r="N45" s="44">
        <f t="shared" si="6"/>
        <v>23112263</v>
      </c>
      <c r="O45" s="44">
        <f t="shared" si="6"/>
        <v>24072971</v>
      </c>
      <c r="P45" s="44">
        <f t="shared" si="6"/>
        <v>31152129</v>
      </c>
      <c r="Q45" s="44">
        <f t="shared" si="6"/>
        <v>28012846</v>
      </c>
      <c r="R45" s="44">
        <f t="shared" si="6"/>
        <v>83237946</v>
      </c>
      <c r="S45" s="44">
        <f t="shared" si="6"/>
        <v>25125799</v>
      </c>
      <c r="T45" s="44">
        <f t="shared" si="6"/>
        <v>22368780</v>
      </c>
      <c r="U45" s="44">
        <f t="shared" si="6"/>
        <v>28889332</v>
      </c>
      <c r="V45" s="44">
        <f t="shared" si="6"/>
        <v>76383911</v>
      </c>
      <c r="W45" s="44">
        <f t="shared" si="6"/>
        <v>166184196</v>
      </c>
      <c r="X45" s="44">
        <f t="shared" si="6"/>
        <v>127351801</v>
      </c>
      <c r="Y45" s="44">
        <f t="shared" si="6"/>
        <v>38832395</v>
      </c>
      <c r="Z45" s="45">
        <f>+IF(X45&lt;&gt;0,+(Y45/X45)*100,0)</f>
        <v>30.492222877947363</v>
      </c>
      <c r="AA45" s="46">
        <f>+AA26-AA44</f>
        <v>127351801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>
        <v>-51715502</v>
      </c>
      <c r="P6" s="20">
        <v>-45417229</v>
      </c>
      <c r="Q6" s="20">
        <v>-32631541</v>
      </c>
      <c r="R6" s="20">
        <v>-129764272</v>
      </c>
      <c r="S6" s="20">
        <v>-51508535</v>
      </c>
      <c r="T6" s="20">
        <v>-38869705</v>
      </c>
      <c r="U6" s="20">
        <v>-60525692</v>
      </c>
      <c r="V6" s="20">
        <v>-150903932</v>
      </c>
      <c r="W6" s="20">
        <v>-728936539</v>
      </c>
      <c r="X6" s="20">
        <v>600441459</v>
      </c>
      <c r="Y6" s="20">
        <v>-1329377998</v>
      </c>
      <c r="Z6" s="21">
        <v>-221.40010122119165</v>
      </c>
      <c r="AA6" s="22">
        <v>600441459</v>
      </c>
    </row>
    <row r="7" spans="1:27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>
        <v>54302623</v>
      </c>
      <c r="P7" s="20">
        <v>55240957</v>
      </c>
      <c r="Q7" s="20">
        <v>56421612</v>
      </c>
      <c r="R7" s="20">
        <v>165965192</v>
      </c>
      <c r="S7" s="20">
        <v>54326667</v>
      </c>
      <c r="T7" s="20">
        <v>53972505</v>
      </c>
      <c r="U7" s="20">
        <v>59380453</v>
      </c>
      <c r="V7" s="20">
        <v>167679625</v>
      </c>
      <c r="W7" s="20">
        <v>1248815886</v>
      </c>
      <c r="X7" s="20">
        <v>40358200</v>
      </c>
      <c r="Y7" s="20">
        <v>1208457686</v>
      </c>
      <c r="Z7" s="21">
        <v>2994.3299899400868</v>
      </c>
      <c r="AA7" s="22">
        <v>40358200</v>
      </c>
    </row>
    <row r="8" spans="1:27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>
        <v>814589</v>
      </c>
      <c r="P8" s="20">
        <v>793565</v>
      </c>
      <c r="Q8" s="20">
        <v>762064</v>
      </c>
      <c r="R8" s="20">
        <v>2370218</v>
      </c>
      <c r="S8" s="20">
        <v>725817</v>
      </c>
      <c r="T8" s="20">
        <v>810974</v>
      </c>
      <c r="U8" s="20">
        <v>736876</v>
      </c>
      <c r="V8" s="20">
        <v>2273667</v>
      </c>
      <c r="W8" s="20">
        <v>8327870</v>
      </c>
      <c r="X8" s="20">
        <v>371556</v>
      </c>
      <c r="Y8" s="20">
        <v>7956314</v>
      </c>
      <c r="Z8" s="21">
        <v>2141.3498907297958</v>
      </c>
      <c r="AA8" s="22">
        <v>371556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>
        <v>-481736</v>
      </c>
      <c r="P10" s="20">
        <v>-812636</v>
      </c>
      <c r="Q10" s="20">
        <v>-4022525</v>
      </c>
      <c r="R10" s="20">
        <v>-5316897</v>
      </c>
      <c r="S10" s="20">
        <v>-2201323</v>
      </c>
      <c r="T10" s="20">
        <v>-3235295</v>
      </c>
      <c r="U10" s="20">
        <v>-3560324</v>
      </c>
      <c r="V10" s="20">
        <v>-8996942</v>
      </c>
      <c r="W10" s="20">
        <v>-44643937</v>
      </c>
      <c r="X10" s="20">
        <v>-18014210</v>
      </c>
      <c r="Y10" s="20">
        <v>-26629727</v>
      </c>
      <c r="Z10" s="21">
        <v>147.8262271839842</v>
      </c>
      <c r="AA10" s="22">
        <v>-18014210</v>
      </c>
    </row>
    <row r="11" spans="1:27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>
        <v>10552957</v>
      </c>
      <c r="P11" s="24">
        <v>10376133</v>
      </c>
      <c r="Q11" s="20">
        <v>9084218</v>
      </c>
      <c r="R11" s="24">
        <v>30013308</v>
      </c>
      <c r="S11" s="24">
        <v>11439935</v>
      </c>
      <c r="T11" s="20">
        <v>10966311</v>
      </c>
      <c r="U11" s="24">
        <v>13412763</v>
      </c>
      <c r="V11" s="24">
        <v>35819009</v>
      </c>
      <c r="W11" s="24">
        <v>310683141</v>
      </c>
      <c r="X11" s="20"/>
      <c r="Y11" s="24">
        <v>310683141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13472931</v>
      </c>
      <c r="P13" s="31">
        <f t="shared" si="0"/>
        <v>20180790</v>
      </c>
      <c r="Q13" s="31">
        <f t="shared" si="0"/>
        <v>29613828</v>
      </c>
      <c r="R13" s="31">
        <f t="shared" si="0"/>
        <v>63267549</v>
      </c>
      <c r="S13" s="31">
        <f t="shared" si="0"/>
        <v>12782561</v>
      </c>
      <c r="T13" s="31">
        <f t="shared" si="0"/>
        <v>23644790</v>
      </c>
      <c r="U13" s="31">
        <f t="shared" si="0"/>
        <v>9444076</v>
      </c>
      <c r="V13" s="31">
        <f t="shared" si="0"/>
        <v>45871427</v>
      </c>
      <c r="W13" s="31">
        <f t="shared" si="0"/>
        <v>794246421</v>
      </c>
      <c r="X13" s="31">
        <f t="shared" si="0"/>
        <v>623157005</v>
      </c>
      <c r="Y13" s="31">
        <f t="shared" si="0"/>
        <v>171089416</v>
      </c>
      <c r="Z13" s="32">
        <f>+IF(X13&lt;&gt;0,+(Y13/X13)*100,0)</f>
        <v>27.45526643000667</v>
      </c>
      <c r="AA13" s="33">
        <f>SUM(AA6:AA12)</f>
        <v>623157005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>
        <v>7192877</v>
      </c>
      <c r="P17" s="24">
        <v>4598290</v>
      </c>
      <c r="Q17" s="20">
        <v>5218657</v>
      </c>
      <c r="R17" s="24">
        <v>17009824</v>
      </c>
      <c r="S17" s="24">
        <v>-15006105</v>
      </c>
      <c r="T17" s="20">
        <v>6603352</v>
      </c>
      <c r="U17" s="24">
        <v>16242386</v>
      </c>
      <c r="V17" s="24">
        <v>7839633</v>
      </c>
      <c r="W17" s="24">
        <v>293866191</v>
      </c>
      <c r="X17" s="20">
        <v>1054372554</v>
      </c>
      <c r="Y17" s="24">
        <v>-760506363</v>
      </c>
      <c r="Z17" s="25">
        <v>-72.128808751218685</v>
      </c>
      <c r="AA17" s="26">
        <v>1054372554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>
        <v>-67802</v>
      </c>
      <c r="T21" s="20">
        <v>-15095</v>
      </c>
      <c r="U21" s="20">
        <v>-2683</v>
      </c>
      <c r="V21" s="20">
        <v>-85580</v>
      </c>
      <c r="W21" s="20">
        <v>-176147</v>
      </c>
      <c r="X21" s="20"/>
      <c r="Y21" s="20">
        <v>-176147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18971</v>
      </c>
      <c r="R22" s="20">
        <v>236964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1078946</v>
      </c>
      <c r="X22" s="20"/>
      <c r="Y22" s="20">
        <v>1078946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7216026</v>
      </c>
      <c r="P25" s="36">
        <f t="shared" si="1"/>
        <v>4793134</v>
      </c>
      <c r="Q25" s="36">
        <f t="shared" si="1"/>
        <v>5237628</v>
      </c>
      <c r="R25" s="36">
        <f t="shared" si="1"/>
        <v>17246788</v>
      </c>
      <c r="S25" s="36">
        <f t="shared" si="1"/>
        <v>-15018538</v>
      </c>
      <c r="T25" s="36">
        <f t="shared" si="1"/>
        <v>6646764</v>
      </c>
      <c r="U25" s="36">
        <f t="shared" si="1"/>
        <v>16260314</v>
      </c>
      <c r="V25" s="36">
        <f t="shared" si="1"/>
        <v>7888540</v>
      </c>
      <c r="W25" s="36">
        <f t="shared" si="1"/>
        <v>294768990</v>
      </c>
      <c r="X25" s="36">
        <f t="shared" si="1"/>
        <v>1054372554</v>
      </c>
      <c r="Y25" s="36">
        <f t="shared" si="1"/>
        <v>-759603564</v>
      </c>
      <c r="Z25" s="37">
        <f>+IF(X25&lt;&gt;0,+(Y25/X25)*100,0)</f>
        <v>-72.043184462481747</v>
      </c>
      <c r="AA25" s="38">
        <f>SUM(AA15:AA24)</f>
        <v>1054372554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20688957</v>
      </c>
      <c r="P26" s="31">
        <f t="shared" si="2"/>
        <v>24973924</v>
      </c>
      <c r="Q26" s="31">
        <f t="shared" si="2"/>
        <v>34851456</v>
      </c>
      <c r="R26" s="31">
        <f t="shared" si="2"/>
        <v>80514337</v>
      </c>
      <c r="S26" s="31">
        <f t="shared" si="2"/>
        <v>-2235977</v>
      </c>
      <c r="T26" s="31">
        <f t="shared" si="2"/>
        <v>30291554</v>
      </c>
      <c r="U26" s="31">
        <f t="shared" si="2"/>
        <v>25704390</v>
      </c>
      <c r="V26" s="31">
        <f t="shared" si="2"/>
        <v>53759967</v>
      </c>
      <c r="W26" s="31">
        <f t="shared" si="2"/>
        <v>1089015411</v>
      </c>
      <c r="X26" s="31">
        <f t="shared" si="2"/>
        <v>1677529559</v>
      </c>
      <c r="Y26" s="31">
        <f t="shared" si="2"/>
        <v>-588514148</v>
      </c>
      <c r="Z26" s="32">
        <f>+IF(X26&lt;&gt;0,+(Y26/X26)*100,0)</f>
        <v>-35.082192432473256</v>
      </c>
      <c r="AA26" s="33">
        <f>+AA13+AA25</f>
        <v>1677529559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>
        <v>315181</v>
      </c>
      <c r="P31" s="20">
        <v>241093</v>
      </c>
      <c r="Q31" s="20">
        <v>219078</v>
      </c>
      <c r="R31" s="20">
        <v>775352</v>
      </c>
      <c r="S31" s="20">
        <v>196387</v>
      </c>
      <c r="T31" s="20">
        <v>456734</v>
      </c>
      <c r="U31" s="20">
        <v>434421</v>
      </c>
      <c r="V31" s="20">
        <v>1087542</v>
      </c>
      <c r="W31" s="20">
        <v>48841215</v>
      </c>
      <c r="X31" s="20">
        <v>41003351</v>
      </c>
      <c r="Y31" s="20">
        <v>7837864</v>
      </c>
      <c r="Z31" s="21">
        <v>19.115179147187263</v>
      </c>
      <c r="AA31" s="22">
        <v>41003351</v>
      </c>
    </row>
    <row r="32" spans="1:27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>
        <v>231675</v>
      </c>
      <c r="Q32" s="20">
        <v>-554</v>
      </c>
      <c r="R32" s="20">
        <v>231121</v>
      </c>
      <c r="S32" s="20">
        <v>4098</v>
      </c>
      <c r="T32" s="20">
        <v>2772852</v>
      </c>
      <c r="U32" s="20">
        <v>5765286</v>
      </c>
      <c r="V32" s="20">
        <v>8542236</v>
      </c>
      <c r="W32" s="20">
        <v>26495188</v>
      </c>
      <c r="X32" s="20">
        <v>427874270</v>
      </c>
      <c r="Y32" s="20">
        <v>-401379082</v>
      </c>
      <c r="Z32" s="21">
        <v>-93.807716458388583</v>
      </c>
      <c r="AA32" s="22">
        <v>427874270</v>
      </c>
    </row>
    <row r="33" spans="1:27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>
        <v>-89572</v>
      </c>
      <c r="P33" s="20">
        <v>-95268</v>
      </c>
      <c r="Q33" s="20">
        <v>-1216559</v>
      </c>
      <c r="R33" s="20">
        <v>-1401399</v>
      </c>
      <c r="S33" s="20">
        <v>315600</v>
      </c>
      <c r="T33" s="20">
        <v>-165804</v>
      </c>
      <c r="U33" s="20">
        <v>-587157</v>
      </c>
      <c r="V33" s="20">
        <v>-437361</v>
      </c>
      <c r="W33" s="20">
        <v>-70703782</v>
      </c>
      <c r="X33" s="20">
        <v>-2056370</v>
      </c>
      <c r="Y33" s="20">
        <v>-68647412</v>
      </c>
      <c r="Z33" s="21">
        <v>3338.2811459027316</v>
      </c>
      <c r="AA33" s="22">
        <v>-2056370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167183324</v>
      </c>
      <c r="Y35" s="20">
        <v>-270877080</v>
      </c>
      <c r="Z35" s="21">
        <v>-162.02398272688967</v>
      </c>
      <c r="AA35" s="22">
        <v>167183324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225609</v>
      </c>
      <c r="P37" s="31">
        <f t="shared" si="3"/>
        <v>377500</v>
      </c>
      <c r="Q37" s="31">
        <f t="shared" si="3"/>
        <v>-998035</v>
      </c>
      <c r="R37" s="31">
        <f t="shared" si="3"/>
        <v>-394926</v>
      </c>
      <c r="S37" s="31">
        <f t="shared" si="3"/>
        <v>516085</v>
      </c>
      <c r="T37" s="31">
        <f t="shared" si="3"/>
        <v>3063782</v>
      </c>
      <c r="U37" s="31">
        <f t="shared" si="3"/>
        <v>5612550</v>
      </c>
      <c r="V37" s="31">
        <f t="shared" si="3"/>
        <v>9192417</v>
      </c>
      <c r="W37" s="31">
        <f t="shared" si="3"/>
        <v>-99061135</v>
      </c>
      <c r="X37" s="31">
        <f t="shared" si="3"/>
        <v>634004575</v>
      </c>
      <c r="Y37" s="31">
        <f t="shared" si="3"/>
        <v>-733065710</v>
      </c>
      <c r="Z37" s="32">
        <f>+IF(X37&lt;&gt;0,+(Y37/X37)*100,0)</f>
        <v>-115.62467195130255</v>
      </c>
      <c r="AA37" s="33">
        <f>SUM(AA29:AA36)</f>
        <v>634004575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225609</v>
      </c>
      <c r="P44" s="31">
        <f t="shared" si="5"/>
        <v>377500</v>
      </c>
      <c r="Q44" s="31">
        <f t="shared" si="5"/>
        <v>-998035</v>
      </c>
      <c r="R44" s="31">
        <f t="shared" si="5"/>
        <v>-394926</v>
      </c>
      <c r="S44" s="31">
        <f t="shared" si="5"/>
        <v>516085</v>
      </c>
      <c r="T44" s="31">
        <f t="shared" si="5"/>
        <v>3063782</v>
      </c>
      <c r="U44" s="31">
        <f t="shared" si="5"/>
        <v>5612550</v>
      </c>
      <c r="V44" s="31">
        <f t="shared" si="5"/>
        <v>9192417</v>
      </c>
      <c r="W44" s="31">
        <f t="shared" si="5"/>
        <v>-99061135</v>
      </c>
      <c r="X44" s="31">
        <f t="shared" si="5"/>
        <v>634004575</v>
      </c>
      <c r="Y44" s="31">
        <f t="shared" si="5"/>
        <v>-733065710</v>
      </c>
      <c r="Z44" s="32">
        <f>+IF(X44&lt;&gt;0,+(Y44/X44)*100,0)</f>
        <v>-115.62467195130255</v>
      </c>
      <c r="AA44" s="33">
        <f>+AA37+AA43</f>
        <v>634004575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20463348</v>
      </c>
      <c r="P45" s="44">
        <f t="shared" si="6"/>
        <v>24596424</v>
      </c>
      <c r="Q45" s="44">
        <f t="shared" si="6"/>
        <v>35849491</v>
      </c>
      <c r="R45" s="44">
        <f t="shared" si="6"/>
        <v>80909263</v>
      </c>
      <c r="S45" s="44">
        <f t="shared" si="6"/>
        <v>-2752062</v>
      </c>
      <c r="T45" s="44">
        <f t="shared" si="6"/>
        <v>27227772</v>
      </c>
      <c r="U45" s="44">
        <f t="shared" si="6"/>
        <v>20091840</v>
      </c>
      <c r="V45" s="44">
        <f t="shared" si="6"/>
        <v>44567550</v>
      </c>
      <c r="W45" s="44">
        <f t="shared" si="6"/>
        <v>1188076546</v>
      </c>
      <c r="X45" s="44">
        <f t="shared" si="6"/>
        <v>1043524984</v>
      </c>
      <c r="Y45" s="44">
        <f t="shared" si="6"/>
        <v>144551562</v>
      </c>
      <c r="Z45" s="45">
        <f>+IF(X45&lt;&gt;0,+(Y45/X45)*100,0)</f>
        <v>13.852237772584083</v>
      </c>
      <c r="AA45" s="46">
        <f>+AA26-AA44</f>
        <v>1043524984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>
        <v>65505132</v>
      </c>
      <c r="P47" s="20">
        <v>-221672846</v>
      </c>
      <c r="Q47" s="20">
        <v>-221672846</v>
      </c>
      <c r="R47" s="20">
        <v>-377840560</v>
      </c>
      <c r="S47" s="20"/>
      <c r="T47" s="20"/>
      <c r="U47" s="20"/>
      <c r="V47" s="20"/>
      <c r="W47" s="20">
        <v>292166863</v>
      </c>
      <c r="X47" s="20">
        <v>241967100</v>
      </c>
      <c r="Y47" s="20">
        <v>50199763</v>
      </c>
      <c r="Z47" s="47">
        <v>20.746524217548583</v>
      </c>
      <c r="AA47" s="22">
        <v>241967100</v>
      </c>
    </row>
    <row r="48" spans="1:27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65505132</v>
      </c>
      <c r="P50" s="52">
        <f t="shared" si="7"/>
        <v>-221672846</v>
      </c>
      <c r="Q50" s="52">
        <f t="shared" si="7"/>
        <v>-221672846</v>
      </c>
      <c r="R50" s="52">
        <f t="shared" si="7"/>
        <v>-377840560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254179987</v>
      </c>
      <c r="X50" s="52">
        <f t="shared" si="7"/>
        <v>241967100</v>
      </c>
      <c r="Y50" s="52">
        <f t="shared" si="7"/>
        <v>12212887</v>
      </c>
      <c r="Z50" s="53">
        <f>+IF(X50&lt;&gt;0,+(Y50/X50)*100,0)</f>
        <v>5.0473337077644027</v>
      </c>
      <c r="AA50" s="54">
        <f>SUM(AA47:AA49)</f>
        <v>241967100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>
        <v>-11275778</v>
      </c>
      <c r="L6" s="20">
        <v>-11996271</v>
      </c>
      <c r="M6" s="20">
        <v>-9425255</v>
      </c>
      <c r="N6" s="20">
        <v>-32697304</v>
      </c>
      <c r="O6" s="20">
        <v>-9373301</v>
      </c>
      <c r="P6" s="20">
        <v>-12056622</v>
      </c>
      <c r="Q6" s="20">
        <v>-10319384</v>
      </c>
      <c r="R6" s="20">
        <v>-31749307</v>
      </c>
      <c r="S6" s="20">
        <v>-12570305</v>
      </c>
      <c r="T6" s="20">
        <v>-10684271</v>
      </c>
      <c r="U6" s="20">
        <v>-10905675</v>
      </c>
      <c r="V6" s="20">
        <v>-34160251</v>
      </c>
      <c r="W6" s="20">
        <v>-153761590</v>
      </c>
      <c r="X6" s="20"/>
      <c r="Y6" s="20">
        <v>-153761590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>
        <v>22937656</v>
      </c>
      <c r="L7" s="20">
        <v>22440575</v>
      </c>
      <c r="M7" s="20">
        <v>21525564</v>
      </c>
      <c r="N7" s="20">
        <v>66903795</v>
      </c>
      <c r="O7" s="20">
        <v>21273150</v>
      </c>
      <c r="P7" s="20">
        <v>22521239</v>
      </c>
      <c r="Q7" s="20">
        <v>22950213</v>
      </c>
      <c r="R7" s="20">
        <v>66744602</v>
      </c>
      <c r="S7" s="20">
        <v>23855355</v>
      </c>
      <c r="T7" s="20">
        <v>22309257</v>
      </c>
      <c r="U7" s="20">
        <v>20914120</v>
      </c>
      <c r="V7" s="20">
        <v>67078732</v>
      </c>
      <c r="W7" s="20">
        <v>277440817</v>
      </c>
      <c r="X7" s="20"/>
      <c r="Y7" s="20">
        <v>277440817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>
        <v>556</v>
      </c>
      <c r="M8" s="20"/>
      <c r="N8" s="20">
        <v>556</v>
      </c>
      <c r="O8" s="20">
        <v>-10184</v>
      </c>
      <c r="P8" s="20"/>
      <c r="Q8" s="20"/>
      <c r="R8" s="20">
        <v>-10184</v>
      </c>
      <c r="S8" s="20"/>
      <c r="T8" s="20"/>
      <c r="U8" s="20"/>
      <c r="V8" s="20"/>
      <c r="W8" s="20">
        <v>-9628</v>
      </c>
      <c r="X8" s="20"/>
      <c r="Y8" s="20">
        <v>-9628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>
        <v>-1102699</v>
      </c>
      <c r="L10" s="20">
        <v>-227074</v>
      </c>
      <c r="M10" s="20">
        <v>-452171</v>
      </c>
      <c r="N10" s="20">
        <v>-1781944</v>
      </c>
      <c r="O10" s="20">
        <v>-374928</v>
      </c>
      <c r="P10" s="20">
        <v>-409316</v>
      </c>
      <c r="Q10" s="20">
        <v>-428748</v>
      </c>
      <c r="R10" s="20">
        <v>-1212992</v>
      </c>
      <c r="S10" s="20">
        <v>-228385</v>
      </c>
      <c r="T10" s="20">
        <v>-236883</v>
      </c>
      <c r="U10" s="20">
        <v>-141976</v>
      </c>
      <c r="V10" s="20">
        <v>-607244</v>
      </c>
      <c r="W10" s="20">
        <v>-3912245</v>
      </c>
      <c r="X10" s="20"/>
      <c r="Y10" s="20">
        <v>-3912245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10559179</v>
      </c>
      <c r="L13" s="31">
        <f t="shared" si="0"/>
        <v>10217786</v>
      </c>
      <c r="M13" s="31">
        <f t="shared" si="0"/>
        <v>11648138</v>
      </c>
      <c r="N13" s="31">
        <f t="shared" si="0"/>
        <v>32425103</v>
      </c>
      <c r="O13" s="31">
        <f t="shared" si="0"/>
        <v>11514737</v>
      </c>
      <c r="P13" s="31">
        <f t="shared" si="0"/>
        <v>10055301</v>
      </c>
      <c r="Q13" s="31">
        <f t="shared" si="0"/>
        <v>12202081</v>
      </c>
      <c r="R13" s="31">
        <f t="shared" si="0"/>
        <v>33772119</v>
      </c>
      <c r="S13" s="31">
        <f t="shared" si="0"/>
        <v>11056665</v>
      </c>
      <c r="T13" s="31">
        <f t="shared" si="0"/>
        <v>11388103</v>
      </c>
      <c r="U13" s="31">
        <f t="shared" si="0"/>
        <v>9866469</v>
      </c>
      <c r="V13" s="31">
        <f t="shared" si="0"/>
        <v>32311237</v>
      </c>
      <c r="W13" s="31">
        <f t="shared" si="0"/>
        <v>119757354</v>
      </c>
      <c r="X13" s="31">
        <f t="shared" si="0"/>
        <v>0</v>
      </c>
      <c r="Y13" s="31">
        <f t="shared" si="0"/>
        <v>119757354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126745400</v>
      </c>
      <c r="G17" s="24">
        <v>-1339433</v>
      </c>
      <c r="H17" s="24">
        <v>5775059</v>
      </c>
      <c r="I17" s="24">
        <v>-2678867</v>
      </c>
      <c r="J17" s="20">
        <v>1756759</v>
      </c>
      <c r="K17" s="24">
        <v>734403</v>
      </c>
      <c r="L17" s="24">
        <v>108258</v>
      </c>
      <c r="M17" s="20">
        <v>-3848878</v>
      </c>
      <c r="N17" s="24">
        <v>-3006217</v>
      </c>
      <c r="O17" s="24"/>
      <c r="P17" s="24">
        <v>34439</v>
      </c>
      <c r="Q17" s="20">
        <v>-766681</v>
      </c>
      <c r="R17" s="24">
        <v>-732242</v>
      </c>
      <c r="S17" s="24">
        <v>-3694320</v>
      </c>
      <c r="T17" s="20">
        <v>415755</v>
      </c>
      <c r="U17" s="24">
        <v>-1036896</v>
      </c>
      <c r="V17" s="24">
        <v>-4315461</v>
      </c>
      <c r="W17" s="24">
        <v>-6297161</v>
      </c>
      <c r="X17" s="20">
        <v>126745400</v>
      </c>
      <c r="Y17" s="24">
        <v>-133042561</v>
      </c>
      <c r="Z17" s="25">
        <v>-104.96835467007087</v>
      </c>
      <c r="AA17" s="26">
        <v>126745400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126745400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734403</v>
      </c>
      <c r="L25" s="36">
        <f t="shared" si="1"/>
        <v>108258</v>
      </c>
      <c r="M25" s="36">
        <f t="shared" si="1"/>
        <v>-3848878</v>
      </c>
      <c r="N25" s="36">
        <f t="shared" si="1"/>
        <v>-3006217</v>
      </c>
      <c r="O25" s="36">
        <f t="shared" si="1"/>
        <v>0</v>
      </c>
      <c r="P25" s="36">
        <f t="shared" si="1"/>
        <v>34439</v>
      </c>
      <c r="Q25" s="36">
        <f t="shared" si="1"/>
        <v>-766681</v>
      </c>
      <c r="R25" s="36">
        <f t="shared" si="1"/>
        <v>-732242</v>
      </c>
      <c r="S25" s="36">
        <f t="shared" si="1"/>
        <v>-3694320</v>
      </c>
      <c r="T25" s="36">
        <f t="shared" si="1"/>
        <v>415755</v>
      </c>
      <c r="U25" s="36">
        <f t="shared" si="1"/>
        <v>-1036896</v>
      </c>
      <c r="V25" s="36">
        <f t="shared" si="1"/>
        <v>-4315461</v>
      </c>
      <c r="W25" s="36">
        <f t="shared" si="1"/>
        <v>-6297161</v>
      </c>
      <c r="X25" s="36">
        <f t="shared" si="1"/>
        <v>126745400</v>
      </c>
      <c r="Y25" s="36">
        <f t="shared" si="1"/>
        <v>-133042561</v>
      </c>
      <c r="Z25" s="37">
        <f>+IF(X25&lt;&gt;0,+(Y25/X25)*100,0)</f>
        <v>-104.96835467007087</v>
      </c>
      <c r="AA25" s="38">
        <f>SUM(AA15:AA24)</f>
        <v>126745400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126745400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11293582</v>
      </c>
      <c r="L26" s="31">
        <f t="shared" si="2"/>
        <v>10326044</v>
      </c>
      <c r="M26" s="31">
        <f t="shared" si="2"/>
        <v>7799260</v>
      </c>
      <c r="N26" s="31">
        <f t="shared" si="2"/>
        <v>29418886</v>
      </c>
      <c r="O26" s="31">
        <f t="shared" si="2"/>
        <v>11514737</v>
      </c>
      <c r="P26" s="31">
        <f t="shared" si="2"/>
        <v>10089740</v>
      </c>
      <c r="Q26" s="31">
        <f t="shared" si="2"/>
        <v>11435400</v>
      </c>
      <c r="R26" s="31">
        <f t="shared" si="2"/>
        <v>33039877</v>
      </c>
      <c r="S26" s="31">
        <f t="shared" si="2"/>
        <v>7362345</v>
      </c>
      <c r="T26" s="31">
        <f t="shared" si="2"/>
        <v>11803858</v>
      </c>
      <c r="U26" s="31">
        <f t="shared" si="2"/>
        <v>8829573</v>
      </c>
      <c r="V26" s="31">
        <f t="shared" si="2"/>
        <v>27995776</v>
      </c>
      <c r="W26" s="31">
        <f t="shared" si="2"/>
        <v>113460193</v>
      </c>
      <c r="X26" s="31">
        <f t="shared" si="2"/>
        <v>126745400</v>
      </c>
      <c r="Y26" s="31">
        <f t="shared" si="2"/>
        <v>-13285207</v>
      </c>
      <c r="Z26" s="32">
        <f>+IF(X26&lt;&gt;0,+(Y26/X26)*100,0)</f>
        <v>-10.481806045820992</v>
      </c>
      <c r="AA26" s="33">
        <f>+AA13+AA25</f>
        <v>126745400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>
        <v>1294463</v>
      </c>
      <c r="L32" s="20">
        <v>2599148</v>
      </c>
      <c r="M32" s="20">
        <v>1005068</v>
      </c>
      <c r="N32" s="20">
        <v>4898679</v>
      </c>
      <c r="O32" s="20">
        <v>1324251</v>
      </c>
      <c r="P32" s="20">
        <v>1313646</v>
      </c>
      <c r="Q32" s="20">
        <v>1800894</v>
      </c>
      <c r="R32" s="20">
        <v>4438791</v>
      </c>
      <c r="S32" s="20">
        <v>667245</v>
      </c>
      <c r="T32" s="20">
        <v>1587497</v>
      </c>
      <c r="U32" s="20">
        <v>489270</v>
      </c>
      <c r="V32" s="20">
        <v>2744012</v>
      </c>
      <c r="W32" s="20">
        <v>15896795</v>
      </c>
      <c r="X32" s="20"/>
      <c r="Y32" s="20">
        <v>15896795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-500020</v>
      </c>
      <c r="V33" s="20">
        <v>-500020</v>
      </c>
      <c r="W33" s="20">
        <v>-500020</v>
      </c>
      <c r="X33" s="20"/>
      <c r="Y33" s="20">
        <v>-500020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>
        <v>123</v>
      </c>
      <c r="M35" s="20">
        <v>-3007</v>
      </c>
      <c r="N35" s="20">
        <v>-2884</v>
      </c>
      <c r="O35" s="20">
        <v>803</v>
      </c>
      <c r="P35" s="20">
        <v>174</v>
      </c>
      <c r="Q35" s="20">
        <v>195</v>
      </c>
      <c r="R35" s="20">
        <v>1172</v>
      </c>
      <c r="S35" s="20">
        <v>565</v>
      </c>
      <c r="T35" s="20"/>
      <c r="U35" s="20"/>
      <c r="V35" s="20">
        <v>565</v>
      </c>
      <c r="W35" s="20">
        <v>-1702</v>
      </c>
      <c r="X35" s="20"/>
      <c r="Y35" s="20">
        <v>-1702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1294463</v>
      </c>
      <c r="L37" s="31">
        <f t="shared" si="3"/>
        <v>2599271</v>
      </c>
      <c r="M37" s="31">
        <f t="shared" si="3"/>
        <v>1002061</v>
      </c>
      <c r="N37" s="31">
        <f t="shared" si="3"/>
        <v>4895795</v>
      </c>
      <c r="O37" s="31">
        <f t="shared" si="3"/>
        <v>1325054</v>
      </c>
      <c r="P37" s="31">
        <f t="shared" si="3"/>
        <v>1313820</v>
      </c>
      <c r="Q37" s="31">
        <f t="shared" si="3"/>
        <v>1801089</v>
      </c>
      <c r="R37" s="31">
        <f t="shared" si="3"/>
        <v>4439963</v>
      </c>
      <c r="S37" s="31">
        <f t="shared" si="3"/>
        <v>667810</v>
      </c>
      <c r="T37" s="31">
        <f t="shared" si="3"/>
        <v>1587497</v>
      </c>
      <c r="U37" s="31">
        <f t="shared" si="3"/>
        <v>-10750</v>
      </c>
      <c r="V37" s="31">
        <f t="shared" si="3"/>
        <v>2244557</v>
      </c>
      <c r="W37" s="31">
        <f t="shared" si="3"/>
        <v>15395073</v>
      </c>
      <c r="X37" s="31">
        <f t="shared" si="3"/>
        <v>0</v>
      </c>
      <c r="Y37" s="31">
        <f t="shared" si="3"/>
        <v>15395073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1294463</v>
      </c>
      <c r="L44" s="31">
        <f t="shared" si="5"/>
        <v>2599271</v>
      </c>
      <c r="M44" s="31">
        <f t="shared" si="5"/>
        <v>1002061</v>
      </c>
      <c r="N44" s="31">
        <f t="shared" si="5"/>
        <v>4895795</v>
      </c>
      <c r="O44" s="31">
        <f t="shared" si="5"/>
        <v>1325054</v>
      </c>
      <c r="P44" s="31">
        <f t="shared" si="5"/>
        <v>1313820</v>
      </c>
      <c r="Q44" s="31">
        <f t="shared" si="5"/>
        <v>1801089</v>
      </c>
      <c r="R44" s="31">
        <f t="shared" si="5"/>
        <v>4439963</v>
      </c>
      <c r="S44" s="31">
        <f t="shared" si="5"/>
        <v>667810</v>
      </c>
      <c r="T44" s="31">
        <f t="shared" si="5"/>
        <v>1587497</v>
      </c>
      <c r="U44" s="31">
        <f t="shared" si="5"/>
        <v>-10750</v>
      </c>
      <c r="V44" s="31">
        <f t="shared" si="5"/>
        <v>2244557</v>
      </c>
      <c r="W44" s="31">
        <f t="shared" si="5"/>
        <v>15395073</v>
      </c>
      <c r="X44" s="31">
        <f t="shared" si="5"/>
        <v>0</v>
      </c>
      <c r="Y44" s="31">
        <f t="shared" si="5"/>
        <v>15395073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126745400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9999119</v>
      </c>
      <c r="L45" s="44">
        <f t="shared" si="6"/>
        <v>7726773</v>
      </c>
      <c r="M45" s="44">
        <f t="shared" si="6"/>
        <v>6797199</v>
      </c>
      <c r="N45" s="44">
        <f t="shared" si="6"/>
        <v>24523091</v>
      </c>
      <c r="O45" s="44">
        <f t="shared" si="6"/>
        <v>10189683</v>
      </c>
      <c r="P45" s="44">
        <f t="shared" si="6"/>
        <v>8775920</v>
      </c>
      <c r="Q45" s="44">
        <f t="shared" si="6"/>
        <v>9634311</v>
      </c>
      <c r="R45" s="44">
        <f t="shared" si="6"/>
        <v>28599914</v>
      </c>
      <c r="S45" s="44">
        <f t="shared" si="6"/>
        <v>6694535</v>
      </c>
      <c r="T45" s="44">
        <f t="shared" si="6"/>
        <v>10216361</v>
      </c>
      <c r="U45" s="44">
        <f t="shared" si="6"/>
        <v>8840323</v>
      </c>
      <c r="V45" s="44">
        <f t="shared" si="6"/>
        <v>25751219</v>
      </c>
      <c r="W45" s="44">
        <f t="shared" si="6"/>
        <v>98065120</v>
      </c>
      <c r="X45" s="44">
        <f t="shared" si="6"/>
        <v>126745400</v>
      </c>
      <c r="Y45" s="44">
        <f t="shared" si="6"/>
        <v>-28680280</v>
      </c>
      <c r="Z45" s="45">
        <f>+IF(X45&lt;&gt;0,+(Y45/X45)*100,0)</f>
        <v>-22.628261065095852</v>
      </c>
      <c r="AA45" s="46">
        <f>+AA26-AA44</f>
        <v>126745400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-394252984</v>
      </c>
      <c r="D6" s="18">
        <v>-694820809</v>
      </c>
      <c r="E6" s="19">
        <v>386434078</v>
      </c>
      <c r="F6" s="20">
        <v>-144391217</v>
      </c>
      <c r="G6" s="20">
        <v>-453244994</v>
      </c>
      <c r="H6" s="20">
        <v>-4963078</v>
      </c>
      <c r="I6" s="20">
        <v>-61373818</v>
      </c>
      <c r="J6" s="20">
        <v>-519581890</v>
      </c>
      <c r="K6" s="20">
        <v>-2552447</v>
      </c>
      <c r="L6" s="20">
        <v>-19366590</v>
      </c>
      <c r="M6" s="20">
        <v>-18433439</v>
      </c>
      <c r="N6" s="20">
        <v>-40352476</v>
      </c>
      <c r="O6" s="20">
        <v>-20680291</v>
      </c>
      <c r="P6" s="20">
        <v>-7817084</v>
      </c>
      <c r="Q6" s="20">
        <v>-35768414</v>
      </c>
      <c r="R6" s="20">
        <v>-64265789</v>
      </c>
      <c r="S6" s="20">
        <v>-21968932</v>
      </c>
      <c r="T6" s="20">
        <v>-23227407</v>
      </c>
      <c r="U6" s="20">
        <v>-25424317</v>
      </c>
      <c r="V6" s="20">
        <v>-70620656</v>
      </c>
      <c r="W6" s="20">
        <v>-694820811</v>
      </c>
      <c r="X6" s="20">
        <v>-144391217</v>
      </c>
      <c r="Y6" s="20">
        <v>-550429594</v>
      </c>
      <c r="Z6" s="21">
        <v>381.20711594251611</v>
      </c>
      <c r="AA6" s="22">
        <v>-144391217</v>
      </c>
    </row>
    <row r="7" spans="1:27" x14ac:dyDescent="0.25">
      <c r="A7" s="23" t="s">
        <v>35</v>
      </c>
      <c r="B7" s="17" t="s">
        <v>32</v>
      </c>
      <c r="C7" s="18">
        <v>234147330</v>
      </c>
      <c r="D7" s="18">
        <v>456763462</v>
      </c>
      <c r="E7" s="19">
        <v>64252804</v>
      </c>
      <c r="F7" s="20">
        <v>248045427</v>
      </c>
      <c r="G7" s="20">
        <v>255143252</v>
      </c>
      <c r="H7" s="20">
        <v>26024666</v>
      </c>
      <c r="I7" s="20">
        <v>19505087</v>
      </c>
      <c r="J7" s="20">
        <v>300673005</v>
      </c>
      <c r="K7" s="20">
        <v>17198657</v>
      </c>
      <c r="L7" s="20">
        <v>18270999</v>
      </c>
      <c r="M7" s="20">
        <v>32527656</v>
      </c>
      <c r="N7" s="20">
        <v>67997312</v>
      </c>
      <c r="O7" s="20">
        <v>14621078</v>
      </c>
      <c r="P7" s="20">
        <v>31838540</v>
      </c>
      <c r="Q7" s="20">
        <v>10519200</v>
      </c>
      <c r="R7" s="20">
        <v>56978818</v>
      </c>
      <c r="S7" s="20">
        <v>12448495</v>
      </c>
      <c r="T7" s="20">
        <v>12597389</v>
      </c>
      <c r="U7" s="20">
        <v>18757154</v>
      </c>
      <c r="V7" s="20">
        <v>43803038</v>
      </c>
      <c r="W7" s="20">
        <v>469452173</v>
      </c>
      <c r="X7" s="20">
        <v>248045427</v>
      </c>
      <c r="Y7" s="20">
        <v>221406746</v>
      </c>
      <c r="Z7" s="21">
        <v>89.260563549917819</v>
      </c>
      <c r="AA7" s="22">
        <v>248045427</v>
      </c>
    </row>
    <row r="8" spans="1:27" x14ac:dyDescent="0.25">
      <c r="A8" s="23" t="s">
        <v>36</v>
      </c>
      <c r="B8" s="17" t="s">
        <v>32</v>
      </c>
      <c r="C8" s="18">
        <v>-3176104</v>
      </c>
      <c r="D8" s="18">
        <v>-1230256</v>
      </c>
      <c r="E8" s="19">
        <v>2087713</v>
      </c>
      <c r="F8" s="20">
        <v>413438</v>
      </c>
      <c r="G8" s="20">
        <v>170346</v>
      </c>
      <c r="H8" s="20">
        <v>-3008410</v>
      </c>
      <c r="I8" s="20">
        <v>166633</v>
      </c>
      <c r="J8" s="20">
        <v>-2671431</v>
      </c>
      <c r="K8" s="20">
        <v>166633</v>
      </c>
      <c r="L8" s="20">
        <v>165041</v>
      </c>
      <c r="M8" s="20">
        <v>163450</v>
      </c>
      <c r="N8" s="20">
        <v>495124</v>
      </c>
      <c r="O8" s="20">
        <v>159206</v>
      </c>
      <c r="P8" s="20">
        <v>162919</v>
      </c>
      <c r="Q8" s="20">
        <v>162152</v>
      </c>
      <c r="R8" s="20">
        <v>484277</v>
      </c>
      <c r="S8" s="20">
        <v>161621</v>
      </c>
      <c r="T8" s="20">
        <v>150880</v>
      </c>
      <c r="U8" s="20">
        <v>149273</v>
      </c>
      <c r="V8" s="20">
        <v>461774</v>
      </c>
      <c r="W8" s="20">
        <v>-1230256</v>
      </c>
      <c r="X8" s="20">
        <v>413438</v>
      </c>
      <c r="Y8" s="20">
        <v>-1643694</v>
      </c>
      <c r="Z8" s="21">
        <v>-397.56722894363844</v>
      </c>
      <c r="AA8" s="22">
        <v>413438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-6306466</v>
      </c>
      <c r="D10" s="18">
        <v>-7784982</v>
      </c>
      <c r="E10" s="19">
        <v>-4848537</v>
      </c>
      <c r="F10" s="20">
        <v>-8619346</v>
      </c>
      <c r="G10" s="20">
        <v>-7355336</v>
      </c>
      <c r="H10" s="20">
        <v>835124</v>
      </c>
      <c r="I10" s="20">
        <v>-53014</v>
      </c>
      <c r="J10" s="20">
        <v>-6573226</v>
      </c>
      <c r="K10" s="20">
        <v>-206681</v>
      </c>
      <c r="L10" s="20">
        <v>-71328</v>
      </c>
      <c r="M10" s="20">
        <v>-187453</v>
      </c>
      <c r="N10" s="20">
        <v>-465462</v>
      </c>
      <c r="O10" s="20">
        <v>-120140</v>
      </c>
      <c r="P10" s="20">
        <v>-100484</v>
      </c>
      <c r="Q10" s="20">
        <v>-87302</v>
      </c>
      <c r="R10" s="20">
        <v>-307926</v>
      </c>
      <c r="S10" s="20">
        <v>-230515</v>
      </c>
      <c r="T10" s="20">
        <v>-141366</v>
      </c>
      <c r="U10" s="20">
        <v>-66486</v>
      </c>
      <c r="V10" s="20">
        <v>-438367</v>
      </c>
      <c r="W10" s="20">
        <v>-7784981</v>
      </c>
      <c r="X10" s="20">
        <v>-8619346</v>
      </c>
      <c r="Y10" s="20">
        <v>834365</v>
      </c>
      <c r="Z10" s="21">
        <v>-9.6801427857751623</v>
      </c>
      <c r="AA10" s="22">
        <v>-8619346</v>
      </c>
    </row>
    <row r="11" spans="1:27" x14ac:dyDescent="0.25">
      <c r="A11" s="23" t="s">
        <v>39</v>
      </c>
      <c r="B11" s="17" t="s">
        <v>32</v>
      </c>
      <c r="C11" s="18">
        <v>82265522</v>
      </c>
      <c r="D11" s="18">
        <v>119944365</v>
      </c>
      <c r="E11" s="19"/>
      <c r="F11" s="20">
        <v>82265522</v>
      </c>
      <c r="G11" s="24">
        <v>78823406</v>
      </c>
      <c r="H11" s="24">
        <v>7922119</v>
      </c>
      <c r="I11" s="24">
        <v>3905549</v>
      </c>
      <c r="J11" s="20">
        <v>90651074</v>
      </c>
      <c r="K11" s="24">
        <v>2252730</v>
      </c>
      <c r="L11" s="24">
        <v>2521181</v>
      </c>
      <c r="M11" s="20">
        <v>2404019</v>
      </c>
      <c r="N11" s="24">
        <v>7177930</v>
      </c>
      <c r="O11" s="24">
        <v>2740970</v>
      </c>
      <c r="P11" s="24">
        <v>3288771</v>
      </c>
      <c r="Q11" s="20">
        <v>2349270</v>
      </c>
      <c r="R11" s="24">
        <v>8379011</v>
      </c>
      <c r="S11" s="24">
        <v>2863948</v>
      </c>
      <c r="T11" s="20">
        <v>3029663</v>
      </c>
      <c r="U11" s="24">
        <v>3554978</v>
      </c>
      <c r="V11" s="24">
        <v>9448589</v>
      </c>
      <c r="W11" s="24">
        <v>115656604</v>
      </c>
      <c r="X11" s="20">
        <v>82265522</v>
      </c>
      <c r="Y11" s="24">
        <v>33391082</v>
      </c>
      <c r="Z11" s="25">
        <v>40.589400259321273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-127128220</v>
      </c>
      <c r="E13" s="30">
        <f t="shared" si="0"/>
        <v>447926058</v>
      </c>
      <c r="F13" s="31">
        <f t="shared" si="0"/>
        <v>177713824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16858892</v>
      </c>
      <c r="L13" s="31">
        <f t="shared" si="0"/>
        <v>1519303</v>
      </c>
      <c r="M13" s="31">
        <f t="shared" si="0"/>
        <v>16474233</v>
      </c>
      <c r="N13" s="31">
        <f t="shared" si="0"/>
        <v>34852428</v>
      </c>
      <c r="O13" s="31">
        <f t="shared" si="0"/>
        <v>-3279177</v>
      </c>
      <c r="P13" s="31">
        <f t="shared" si="0"/>
        <v>27372662</v>
      </c>
      <c r="Q13" s="31">
        <f t="shared" si="0"/>
        <v>-22825094</v>
      </c>
      <c r="R13" s="31">
        <f t="shared" si="0"/>
        <v>1268391</v>
      </c>
      <c r="S13" s="31">
        <f t="shared" si="0"/>
        <v>-6725383</v>
      </c>
      <c r="T13" s="31">
        <f t="shared" si="0"/>
        <v>-7590841</v>
      </c>
      <c r="U13" s="31">
        <f t="shared" si="0"/>
        <v>-3029398</v>
      </c>
      <c r="V13" s="31">
        <f t="shared" si="0"/>
        <v>-17345622</v>
      </c>
      <c r="W13" s="31">
        <f t="shared" si="0"/>
        <v>-118727271</v>
      </c>
      <c r="X13" s="31">
        <f t="shared" si="0"/>
        <v>177713824</v>
      </c>
      <c r="Y13" s="31">
        <f t="shared" si="0"/>
        <v>-296441095</v>
      </c>
      <c r="Z13" s="32">
        <f>+IF(X13&lt;&gt;0,+(Y13/X13)*100,0)</f>
        <v>-166.80812349184495</v>
      </c>
      <c r="AA13" s="33">
        <f>SUM(AA6:AA12)</f>
        <v>177713824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30182785</v>
      </c>
      <c r="D17" s="18">
        <v>37784790</v>
      </c>
      <c r="E17" s="19">
        <v>12761178</v>
      </c>
      <c r="F17" s="20">
        <v>39725408</v>
      </c>
      <c r="G17" s="24">
        <v>21467005</v>
      </c>
      <c r="H17" s="24">
        <v>8715780</v>
      </c>
      <c r="I17" s="24"/>
      <c r="J17" s="20">
        <v>30182785</v>
      </c>
      <c r="K17" s="24">
        <v>-687145</v>
      </c>
      <c r="L17" s="24">
        <v>191337</v>
      </c>
      <c r="M17" s="20"/>
      <c r="N17" s="24">
        <v>-495808</v>
      </c>
      <c r="O17" s="24">
        <v>-687145</v>
      </c>
      <c r="P17" s="24">
        <v>2419293</v>
      </c>
      <c r="Q17" s="20">
        <v>-2052701</v>
      </c>
      <c r="R17" s="24">
        <v>-320553</v>
      </c>
      <c r="S17" s="24">
        <v>165694</v>
      </c>
      <c r="T17" s="20">
        <v>2404834</v>
      </c>
      <c r="U17" s="24">
        <v>3407881</v>
      </c>
      <c r="V17" s="24">
        <v>5978409</v>
      </c>
      <c r="W17" s="24">
        <v>35344833</v>
      </c>
      <c r="X17" s="20">
        <v>39725408</v>
      </c>
      <c r="Y17" s="24">
        <v>-4380575</v>
      </c>
      <c r="Z17" s="25">
        <v>-11.027136587244113</v>
      </c>
      <c r="AA17" s="26">
        <v>39725408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37784790</v>
      </c>
      <c r="E25" s="35">
        <f t="shared" si="1"/>
        <v>12761178</v>
      </c>
      <c r="F25" s="36">
        <f t="shared" si="1"/>
        <v>39725408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-687145</v>
      </c>
      <c r="L25" s="36">
        <f t="shared" si="1"/>
        <v>191337</v>
      </c>
      <c r="M25" s="36">
        <f t="shared" si="1"/>
        <v>0</v>
      </c>
      <c r="N25" s="36">
        <f t="shared" si="1"/>
        <v>-495808</v>
      </c>
      <c r="O25" s="36">
        <f t="shared" si="1"/>
        <v>-687145</v>
      </c>
      <c r="P25" s="36">
        <f t="shared" si="1"/>
        <v>2419293</v>
      </c>
      <c r="Q25" s="36">
        <f t="shared" si="1"/>
        <v>-2052701</v>
      </c>
      <c r="R25" s="36">
        <f t="shared" si="1"/>
        <v>-320553</v>
      </c>
      <c r="S25" s="36">
        <f t="shared" si="1"/>
        <v>165694</v>
      </c>
      <c r="T25" s="36">
        <f t="shared" si="1"/>
        <v>2404834</v>
      </c>
      <c r="U25" s="36">
        <f t="shared" si="1"/>
        <v>3407881</v>
      </c>
      <c r="V25" s="36">
        <f t="shared" si="1"/>
        <v>5978409</v>
      </c>
      <c r="W25" s="36">
        <f t="shared" si="1"/>
        <v>35344833</v>
      </c>
      <c r="X25" s="36">
        <f t="shared" si="1"/>
        <v>39725408</v>
      </c>
      <c r="Y25" s="36">
        <f t="shared" si="1"/>
        <v>-4380575</v>
      </c>
      <c r="Z25" s="37">
        <f>+IF(X25&lt;&gt;0,+(Y25/X25)*100,0)</f>
        <v>-11.027136587244113</v>
      </c>
      <c r="AA25" s="38">
        <f>SUM(AA15:AA24)</f>
        <v>39725408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-89343430</v>
      </c>
      <c r="E26" s="30">
        <f t="shared" si="2"/>
        <v>460687236</v>
      </c>
      <c r="F26" s="31">
        <f t="shared" si="2"/>
        <v>217439232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16171747</v>
      </c>
      <c r="L26" s="31">
        <f t="shared" si="2"/>
        <v>1710640</v>
      </c>
      <c r="M26" s="31">
        <f t="shared" si="2"/>
        <v>16474233</v>
      </c>
      <c r="N26" s="31">
        <f t="shared" si="2"/>
        <v>34356620</v>
      </c>
      <c r="O26" s="31">
        <f t="shared" si="2"/>
        <v>-3966322</v>
      </c>
      <c r="P26" s="31">
        <f t="shared" si="2"/>
        <v>29791955</v>
      </c>
      <c r="Q26" s="31">
        <f t="shared" si="2"/>
        <v>-24877795</v>
      </c>
      <c r="R26" s="31">
        <f t="shared" si="2"/>
        <v>947838</v>
      </c>
      <c r="S26" s="31">
        <f t="shared" si="2"/>
        <v>-6559689</v>
      </c>
      <c r="T26" s="31">
        <f t="shared" si="2"/>
        <v>-5186007</v>
      </c>
      <c r="U26" s="31">
        <f t="shared" si="2"/>
        <v>378483</v>
      </c>
      <c r="V26" s="31">
        <f t="shared" si="2"/>
        <v>-11367213</v>
      </c>
      <c r="W26" s="31">
        <f t="shared" si="2"/>
        <v>-83382438</v>
      </c>
      <c r="X26" s="31">
        <f t="shared" si="2"/>
        <v>217439232</v>
      </c>
      <c r="Y26" s="31">
        <f t="shared" si="2"/>
        <v>-300821670</v>
      </c>
      <c r="Z26" s="32">
        <f>+IF(X26&lt;&gt;0,+(Y26/X26)*100,0)</f>
        <v>-138.34746712129669</v>
      </c>
      <c r="AA26" s="33">
        <f>+AA13+AA25</f>
        <v>217439232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255664799</v>
      </c>
      <c r="D32" s="18">
        <v>199691003</v>
      </c>
      <c r="E32" s="19">
        <v>468430716</v>
      </c>
      <c r="F32" s="20">
        <v>512152048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>
        <v>-2500983</v>
      </c>
      <c r="L32" s="20">
        <v>322</v>
      </c>
      <c r="M32" s="20">
        <v>1000</v>
      </c>
      <c r="N32" s="20">
        <v>-2499661</v>
      </c>
      <c r="O32" s="20">
        <v>333040</v>
      </c>
      <c r="P32" s="20">
        <v>17420980</v>
      </c>
      <c r="Q32" s="20">
        <v>-17753184</v>
      </c>
      <c r="R32" s="20">
        <v>836</v>
      </c>
      <c r="S32" s="20"/>
      <c r="T32" s="20">
        <v>10283</v>
      </c>
      <c r="U32" s="20">
        <v>1846660</v>
      </c>
      <c r="V32" s="20">
        <v>1856943</v>
      </c>
      <c r="W32" s="20">
        <v>194037950</v>
      </c>
      <c r="X32" s="20">
        <v>512152048</v>
      </c>
      <c r="Y32" s="20">
        <v>-318114098</v>
      </c>
      <c r="Z32" s="21">
        <v>-62.11321408208056</v>
      </c>
      <c r="AA32" s="22">
        <v>512152048</v>
      </c>
    </row>
    <row r="33" spans="1:27" x14ac:dyDescent="0.25">
      <c r="A33" s="23" t="s">
        <v>60</v>
      </c>
      <c r="B33" s="17" t="s">
        <v>32</v>
      </c>
      <c r="C33" s="18">
        <v>324203</v>
      </c>
      <c r="D33" s="18">
        <v>324203</v>
      </c>
      <c r="E33" s="19">
        <v>-6671486</v>
      </c>
      <c r="F33" s="20">
        <v>324203</v>
      </c>
      <c r="G33" s="20">
        <v>2201982</v>
      </c>
      <c r="H33" s="20">
        <v>-1735081</v>
      </c>
      <c r="I33" s="20"/>
      <c r="J33" s="20">
        <v>466901</v>
      </c>
      <c r="K33" s="20"/>
      <c r="L33" s="20">
        <v>-142698</v>
      </c>
      <c r="M33" s="20"/>
      <c r="N33" s="20">
        <v>-142698</v>
      </c>
      <c r="O33" s="20"/>
      <c r="P33" s="20"/>
      <c r="Q33" s="20"/>
      <c r="R33" s="20"/>
      <c r="S33" s="20"/>
      <c r="T33" s="20"/>
      <c r="U33" s="20"/>
      <c r="V33" s="20"/>
      <c r="W33" s="20">
        <v>324203</v>
      </c>
      <c r="X33" s="20">
        <v>324203</v>
      </c>
      <c r="Y33" s="20"/>
      <c r="Z33" s="21"/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>
        <v>208936</v>
      </c>
      <c r="E34" s="19">
        <v>3788448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669344</v>
      </c>
      <c r="D35" s="18">
        <v>-3773316</v>
      </c>
      <c r="E35" s="19">
        <v>31157957</v>
      </c>
      <c r="F35" s="20">
        <v>669344</v>
      </c>
      <c r="G35" s="20">
        <v>703730</v>
      </c>
      <c r="H35" s="20">
        <v>28256</v>
      </c>
      <c r="I35" s="20">
        <v>27230</v>
      </c>
      <c r="J35" s="20">
        <v>759216</v>
      </c>
      <c r="K35" s="20">
        <v>-4612885</v>
      </c>
      <c r="L35" s="20">
        <v>24122</v>
      </c>
      <c r="M35" s="20">
        <v>11394</v>
      </c>
      <c r="N35" s="20">
        <v>-4577369</v>
      </c>
      <c r="O35" s="20">
        <v>32563</v>
      </c>
      <c r="P35" s="20">
        <v>16757</v>
      </c>
      <c r="Q35" s="20"/>
      <c r="R35" s="20">
        <v>49320</v>
      </c>
      <c r="S35" s="20"/>
      <c r="T35" s="20"/>
      <c r="U35" s="20">
        <v>-4482</v>
      </c>
      <c r="V35" s="20">
        <v>-4482</v>
      </c>
      <c r="W35" s="20">
        <v>-3773315</v>
      </c>
      <c r="X35" s="20">
        <v>669344</v>
      </c>
      <c r="Y35" s="20">
        <v>-4442659</v>
      </c>
      <c r="Z35" s="21">
        <v>-663.73329707893106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256658346</v>
      </c>
      <c r="D37" s="29">
        <f t="shared" ref="D37:Y37" si="3">SUM(D29:D36)</f>
        <v>196450826</v>
      </c>
      <c r="E37" s="30">
        <f t="shared" si="3"/>
        <v>496705635</v>
      </c>
      <c r="F37" s="31">
        <f t="shared" si="3"/>
        <v>513145595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-7113868</v>
      </c>
      <c r="L37" s="31">
        <f t="shared" si="3"/>
        <v>-118254</v>
      </c>
      <c r="M37" s="31">
        <f t="shared" si="3"/>
        <v>12394</v>
      </c>
      <c r="N37" s="31">
        <f t="shared" si="3"/>
        <v>-7219728</v>
      </c>
      <c r="O37" s="31">
        <f t="shared" si="3"/>
        <v>365603</v>
      </c>
      <c r="P37" s="31">
        <f t="shared" si="3"/>
        <v>17437737</v>
      </c>
      <c r="Q37" s="31">
        <f t="shared" si="3"/>
        <v>-17753184</v>
      </c>
      <c r="R37" s="31">
        <f t="shared" si="3"/>
        <v>50156</v>
      </c>
      <c r="S37" s="31">
        <f t="shared" si="3"/>
        <v>0</v>
      </c>
      <c r="T37" s="31">
        <f t="shared" si="3"/>
        <v>10283</v>
      </c>
      <c r="U37" s="31">
        <f t="shared" si="3"/>
        <v>1842178</v>
      </c>
      <c r="V37" s="31">
        <f t="shared" si="3"/>
        <v>1852461</v>
      </c>
      <c r="W37" s="31">
        <f t="shared" si="3"/>
        <v>190588838</v>
      </c>
      <c r="X37" s="31">
        <f t="shared" si="3"/>
        <v>513145595</v>
      </c>
      <c r="Y37" s="31">
        <f t="shared" si="3"/>
        <v>-322556757</v>
      </c>
      <c r="Z37" s="32">
        <f>+IF(X37&lt;&gt;0,+(Y37/X37)*100,0)</f>
        <v>-62.85872082756552</v>
      </c>
      <c r="AA37" s="33">
        <f>SUM(AA29:AA36)</f>
        <v>513145595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1296000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1296000</v>
      </c>
      <c r="Y42" s="20">
        <v>-1296000</v>
      </c>
      <c r="Z42" s="21">
        <v>-100</v>
      </c>
      <c r="AA42" s="22">
        <v>1296000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1296000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1296000</v>
      </c>
      <c r="Y43" s="36">
        <f t="shared" si="4"/>
        <v>-1296000</v>
      </c>
      <c r="Z43" s="37">
        <f>+IF(X43&lt;&gt;0,+(Y43/X43)*100,0)</f>
        <v>-100</v>
      </c>
      <c r="AA43" s="38">
        <f>SUM(AA39:AA42)</f>
        <v>1296000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256658346</v>
      </c>
      <c r="D44" s="29">
        <f>+D37+D43</f>
        <v>196450826</v>
      </c>
      <c r="E44" s="30">
        <f t="shared" si="5"/>
        <v>496705635</v>
      </c>
      <c r="F44" s="31">
        <f t="shared" si="5"/>
        <v>514441595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-7113868</v>
      </c>
      <c r="L44" s="31">
        <f t="shared" si="5"/>
        <v>-118254</v>
      </c>
      <c r="M44" s="31">
        <f t="shared" si="5"/>
        <v>12394</v>
      </c>
      <c r="N44" s="31">
        <f t="shared" si="5"/>
        <v>-7219728</v>
      </c>
      <c r="O44" s="31">
        <f t="shared" si="5"/>
        <v>365603</v>
      </c>
      <c r="P44" s="31">
        <f t="shared" si="5"/>
        <v>17437737</v>
      </c>
      <c r="Q44" s="31">
        <f t="shared" si="5"/>
        <v>-17753184</v>
      </c>
      <c r="R44" s="31">
        <f t="shared" si="5"/>
        <v>50156</v>
      </c>
      <c r="S44" s="31">
        <f t="shared" si="5"/>
        <v>0</v>
      </c>
      <c r="T44" s="31">
        <f t="shared" si="5"/>
        <v>10283</v>
      </c>
      <c r="U44" s="31">
        <f t="shared" si="5"/>
        <v>1842178</v>
      </c>
      <c r="V44" s="31">
        <f t="shared" si="5"/>
        <v>1852461</v>
      </c>
      <c r="W44" s="31">
        <f t="shared" si="5"/>
        <v>190588838</v>
      </c>
      <c r="X44" s="31">
        <f t="shared" si="5"/>
        <v>514441595</v>
      </c>
      <c r="Y44" s="31">
        <f t="shared" si="5"/>
        <v>-323852757</v>
      </c>
      <c r="Z44" s="32">
        <f>+IF(X44&lt;&gt;0,+(Y44/X44)*100,0)</f>
        <v>-62.952288490591435</v>
      </c>
      <c r="AA44" s="33">
        <f>+AA37+AA43</f>
        <v>514441595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-313798263</v>
      </c>
      <c r="D45" s="42">
        <f t="shared" si="6"/>
        <v>-285794256</v>
      </c>
      <c r="E45" s="43">
        <f t="shared" si="6"/>
        <v>-36018399</v>
      </c>
      <c r="F45" s="44">
        <f t="shared" si="6"/>
        <v>-297002363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23285615</v>
      </c>
      <c r="L45" s="44">
        <f t="shared" si="6"/>
        <v>1828894</v>
      </c>
      <c r="M45" s="44">
        <f t="shared" si="6"/>
        <v>16461839</v>
      </c>
      <c r="N45" s="44">
        <f t="shared" si="6"/>
        <v>41576348</v>
      </c>
      <c r="O45" s="44">
        <f t="shared" si="6"/>
        <v>-4331925</v>
      </c>
      <c r="P45" s="44">
        <f t="shared" si="6"/>
        <v>12354218</v>
      </c>
      <c r="Q45" s="44">
        <f t="shared" si="6"/>
        <v>-7124611</v>
      </c>
      <c r="R45" s="44">
        <f t="shared" si="6"/>
        <v>897682</v>
      </c>
      <c r="S45" s="44">
        <f t="shared" si="6"/>
        <v>-6559689</v>
      </c>
      <c r="T45" s="44">
        <f t="shared" si="6"/>
        <v>-5196290</v>
      </c>
      <c r="U45" s="44">
        <f t="shared" si="6"/>
        <v>-1463695</v>
      </c>
      <c r="V45" s="44">
        <f t="shared" si="6"/>
        <v>-13219674</v>
      </c>
      <c r="W45" s="44">
        <f t="shared" si="6"/>
        <v>-273971276</v>
      </c>
      <c r="X45" s="44">
        <f t="shared" si="6"/>
        <v>-297002363</v>
      </c>
      <c r="Y45" s="44">
        <f t="shared" si="6"/>
        <v>23031087</v>
      </c>
      <c r="Z45" s="45">
        <f>+IF(X45&lt;&gt;0,+(Y45/X45)*100,0)</f>
        <v>-7.754513050793471</v>
      </c>
      <c r="AA45" s="46">
        <f>+AA26-AA44</f>
        <v>-297002363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113451762</v>
      </c>
      <c r="D47" s="18">
        <v>128233815</v>
      </c>
      <c r="E47" s="19">
        <v>53960000</v>
      </c>
      <c r="F47" s="20">
        <v>113451764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>
        <v>25836</v>
      </c>
      <c r="L47" s="20">
        <v>25802</v>
      </c>
      <c r="M47" s="20">
        <v>1019103</v>
      </c>
      <c r="N47" s="20">
        <v>1070741</v>
      </c>
      <c r="O47" s="20">
        <v>1989995</v>
      </c>
      <c r="P47" s="20">
        <v>15088078</v>
      </c>
      <c r="Q47" s="20"/>
      <c r="R47" s="20">
        <v>17078073</v>
      </c>
      <c r="S47" s="20"/>
      <c r="T47" s="20"/>
      <c r="U47" s="20">
        <v>-3102254</v>
      </c>
      <c r="V47" s="20">
        <v>-3102254</v>
      </c>
      <c r="W47" s="20">
        <v>145474043</v>
      </c>
      <c r="X47" s="20">
        <v>113451764</v>
      </c>
      <c r="Y47" s="20">
        <v>32022279</v>
      </c>
      <c r="Z47" s="47">
        <v>28.225457120261261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-30386552</v>
      </c>
      <c r="D48" s="18">
        <v>-27068840</v>
      </c>
      <c r="E48" s="19">
        <v>-17872555</v>
      </c>
      <c r="F48" s="20">
        <v>-30386553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-30386553</v>
      </c>
      <c r="Y48" s="20"/>
      <c r="Z48" s="47"/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83065210</v>
      </c>
      <c r="D50" s="50">
        <f t="shared" ref="D50:Y50" si="7">SUM(D47:D49)</f>
        <v>101164975</v>
      </c>
      <c r="E50" s="51">
        <f t="shared" si="7"/>
        <v>36087445</v>
      </c>
      <c r="F50" s="52">
        <f t="shared" si="7"/>
        <v>83065211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25836</v>
      </c>
      <c r="L50" s="52">
        <f t="shared" si="7"/>
        <v>25802</v>
      </c>
      <c r="M50" s="52">
        <f t="shared" si="7"/>
        <v>1019103</v>
      </c>
      <c r="N50" s="52">
        <f t="shared" si="7"/>
        <v>1070741</v>
      </c>
      <c r="O50" s="52">
        <f t="shared" si="7"/>
        <v>1989995</v>
      </c>
      <c r="P50" s="52">
        <f t="shared" si="7"/>
        <v>15088078</v>
      </c>
      <c r="Q50" s="52">
        <f t="shared" si="7"/>
        <v>0</v>
      </c>
      <c r="R50" s="52">
        <f t="shared" si="7"/>
        <v>17078073</v>
      </c>
      <c r="S50" s="52">
        <f t="shared" si="7"/>
        <v>0</v>
      </c>
      <c r="T50" s="52">
        <f t="shared" si="7"/>
        <v>0</v>
      </c>
      <c r="U50" s="52">
        <f t="shared" si="7"/>
        <v>-3102254</v>
      </c>
      <c r="V50" s="52">
        <f t="shared" si="7"/>
        <v>-3102254</v>
      </c>
      <c r="W50" s="52">
        <f t="shared" si="7"/>
        <v>115087490</v>
      </c>
      <c r="X50" s="52">
        <f t="shared" si="7"/>
        <v>83065211</v>
      </c>
      <c r="Y50" s="52">
        <f t="shared" si="7"/>
        <v>32022279</v>
      </c>
      <c r="Z50" s="53">
        <f>+IF(X50&lt;&gt;0,+(Y50/X50)*100,0)</f>
        <v>38.55077067100931</v>
      </c>
      <c r="AA50" s="54">
        <f>SUM(AA47:AA49)</f>
        <v>83065211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/>
      <c r="G6" s="20">
        <v>20971319</v>
      </c>
      <c r="H6" s="20">
        <v>-8533392</v>
      </c>
      <c r="I6" s="20">
        <v>-9858409</v>
      </c>
      <c r="J6" s="20">
        <v>2579518</v>
      </c>
      <c r="K6" s="20">
        <v>12066742</v>
      </c>
      <c r="L6" s="20">
        <v>12619620</v>
      </c>
      <c r="M6" s="20">
        <v>23682207</v>
      </c>
      <c r="N6" s="20">
        <v>48368569</v>
      </c>
      <c r="O6" s="20">
        <v>9155428</v>
      </c>
      <c r="P6" s="20">
        <v>4498707</v>
      </c>
      <c r="Q6" s="20">
        <v>24758328</v>
      </c>
      <c r="R6" s="20">
        <v>38412463</v>
      </c>
      <c r="S6" s="20">
        <v>6001733</v>
      </c>
      <c r="T6" s="20">
        <v>13748069</v>
      </c>
      <c r="U6" s="20">
        <v>7636907</v>
      </c>
      <c r="V6" s="20">
        <v>27386709</v>
      </c>
      <c r="W6" s="20">
        <v>116747259</v>
      </c>
      <c r="X6" s="20"/>
      <c r="Y6" s="20">
        <v>116747259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8144920</v>
      </c>
      <c r="G7" s="20">
        <v>-31652780</v>
      </c>
      <c r="H7" s="20">
        <v>5866984</v>
      </c>
      <c r="I7" s="20">
        <v>15108279</v>
      </c>
      <c r="J7" s="20">
        <v>-10677517</v>
      </c>
      <c r="K7" s="20">
        <v>10759810</v>
      </c>
      <c r="L7" s="20">
        <v>-3995385</v>
      </c>
      <c r="M7" s="20">
        <v>-1274080</v>
      </c>
      <c r="N7" s="20">
        <v>5490345</v>
      </c>
      <c r="O7" s="20">
        <v>42374774</v>
      </c>
      <c r="P7" s="20">
        <v>-28922084</v>
      </c>
      <c r="Q7" s="20">
        <v>17653812</v>
      </c>
      <c r="R7" s="20">
        <v>31106502</v>
      </c>
      <c r="S7" s="20">
        <v>5595908</v>
      </c>
      <c r="T7" s="20">
        <v>7176995</v>
      </c>
      <c r="U7" s="20">
        <v>-4751568</v>
      </c>
      <c r="V7" s="20">
        <v>8021335</v>
      </c>
      <c r="W7" s="20">
        <v>33940665</v>
      </c>
      <c r="X7" s="20">
        <v>8144920</v>
      </c>
      <c r="Y7" s="20">
        <v>25795745</v>
      </c>
      <c r="Z7" s="21">
        <v>316.70961777402357</v>
      </c>
      <c r="AA7" s="22">
        <v>8144920</v>
      </c>
    </row>
    <row r="8" spans="1:27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1644171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>
        <v>-14</v>
      </c>
      <c r="T8" s="20"/>
      <c r="U8" s="20"/>
      <c r="V8" s="20">
        <v>-14</v>
      </c>
      <c r="W8" s="20">
        <v>1642137</v>
      </c>
      <c r="X8" s="20">
        <v>1644171</v>
      </c>
      <c r="Y8" s="20">
        <v>-2034</v>
      </c>
      <c r="Z8" s="21">
        <v>-0.12370976011619229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>
        <v>-81451</v>
      </c>
      <c r="L10" s="20">
        <v>-64711</v>
      </c>
      <c r="M10" s="20">
        <v>-77895</v>
      </c>
      <c r="N10" s="20">
        <v>-224057</v>
      </c>
      <c r="O10" s="20">
        <v>-96816</v>
      </c>
      <c r="P10" s="20">
        <v>-27824</v>
      </c>
      <c r="Q10" s="20">
        <v>-1303</v>
      </c>
      <c r="R10" s="20">
        <v>-125943</v>
      </c>
      <c r="S10" s="20">
        <v>-12059</v>
      </c>
      <c r="T10" s="20">
        <v>-26</v>
      </c>
      <c r="U10" s="20">
        <v>-5474</v>
      </c>
      <c r="V10" s="20">
        <v>-17559</v>
      </c>
      <c r="W10" s="20">
        <v>-545248</v>
      </c>
      <c r="X10" s="20"/>
      <c r="Y10" s="20">
        <v>-545248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-14865900</v>
      </c>
      <c r="G11" s="24"/>
      <c r="H11" s="24"/>
      <c r="I11" s="24"/>
      <c r="J11" s="20"/>
      <c r="K11" s="24"/>
      <c r="L11" s="24"/>
      <c r="M11" s="20">
        <v>-867806</v>
      </c>
      <c r="N11" s="24">
        <v>-867806</v>
      </c>
      <c r="O11" s="24">
        <v>-823247</v>
      </c>
      <c r="P11" s="24">
        <v>-361640</v>
      </c>
      <c r="Q11" s="20">
        <v>287140</v>
      </c>
      <c r="R11" s="24">
        <v>-897747</v>
      </c>
      <c r="S11" s="24">
        <v>-816806</v>
      </c>
      <c r="T11" s="20">
        <v>-704941</v>
      </c>
      <c r="U11" s="24">
        <v>-305622</v>
      </c>
      <c r="V11" s="24">
        <v>-1827369</v>
      </c>
      <c r="W11" s="24">
        <v>-3592922</v>
      </c>
      <c r="X11" s="20">
        <v>-14865900</v>
      </c>
      <c r="Y11" s="24">
        <v>11272978</v>
      </c>
      <c r="Z11" s="25">
        <v>-75.831116851317447</v>
      </c>
      <c r="AA11" s="26">
        <v>-14865900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-5076809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22745101</v>
      </c>
      <c r="L13" s="31">
        <f t="shared" si="0"/>
        <v>8559524</v>
      </c>
      <c r="M13" s="31">
        <f t="shared" si="0"/>
        <v>21462426</v>
      </c>
      <c r="N13" s="31">
        <f t="shared" si="0"/>
        <v>52767051</v>
      </c>
      <c r="O13" s="31">
        <f t="shared" si="0"/>
        <v>50610139</v>
      </c>
      <c r="P13" s="31">
        <f t="shared" si="0"/>
        <v>-24812841</v>
      </c>
      <c r="Q13" s="31">
        <f t="shared" si="0"/>
        <v>42697977</v>
      </c>
      <c r="R13" s="31">
        <f t="shared" si="0"/>
        <v>68495275</v>
      </c>
      <c r="S13" s="31">
        <f t="shared" si="0"/>
        <v>10768762</v>
      </c>
      <c r="T13" s="31">
        <f t="shared" si="0"/>
        <v>20220097</v>
      </c>
      <c r="U13" s="31">
        <f t="shared" si="0"/>
        <v>2574243</v>
      </c>
      <c r="V13" s="31">
        <f t="shared" si="0"/>
        <v>33563102</v>
      </c>
      <c r="W13" s="31">
        <f t="shared" si="0"/>
        <v>148191891</v>
      </c>
      <c r="X13" s="31">
        <f t="shared" si="0"/>
        <v>-5076809</v>
      </c>
      <c r="Y13" s="31">
        <f t="shared" si="0"/>
        <v>153268700</v>
      </c>
      <c r="Z13" s="32">
        <f>+IF(X13&lt;&gt;0,+(Y13/X13)*100,0)</f>
        <v>-3018.9967753366336</v>
      </c>
      <c r="AA13" s="33">
        <f>SUM(AA6:AA12)</f>
        <v>-5076809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9879064</v>
      </c>
      <c r="G17" s="24">
        <v>50995086</v>
      </c>
      <c r="H17" s="24">
        <v>-42397924</v>
      </c>
      <c r="I17" s="24">
        <v>-7213118</v>
      </c>
      <c r="J17" s="20">
        <v>1384044</v>
      </c>
      <c r="K17" s="24">
        <v>58250</v>
      </c>
      <c r="L17" s="24">
        <v>195329</v>
      </c>
      <c r="M17" s="20"/>
      <c r="N17" s="24">
        <v>253579</v>
      </c>
      <c r="O17" s="24">
        <v>133116</v>
      </c>
      <c r="P17" s="24"/>
      <c r="Q17" s="20">
        <v>429501</v>
      </c>
      <c r="R17" s="24">
        <v>562617</v>
      </c>
      <c r="S17" s="24"/>
      <c r="T17" s="20">
        <v>40000</v>
      </c>
      <c r="U17" s="24">
        <v>-645352</v>
      </c>
      <c r="V17" s="24">
        <v>-605352</v>
      </c>
      <c r="W17" s="24">
        <v>1594888</v>
      </c>
      <c r="X17" s="20">
        <v>9879064</v>
      </c>
      <c r="Y17" s="24">
        <v>-8284176</v>
      </c>
      <c r="Z17" s="25">
        <v>-83.855879463884435</v>
      </c>
      <c r="AA17" s="26">
        <v>9879064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9879064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58250</v>
      </c>
      <c r="L25" s="36">
        <f t="shared" si="1"/>
        <v>195329</v>
      </c>
      <c r="M25" s="36">
        <f t="shared" si="1"/>
        <v>0</v>
      </c>
      <c r="N25" s="36">
        <f t="shared" si="1"/>
        <v>253579</v>
      </c>
      <c r="O25" s="36">
        <f t="shared" si="1"/>
        <v>133116</v>
      </c>
      <c r="P25" s="36">
        <f t="shared" si="1"/>
        <v>0</v>
      </c>
      <c r="Q25" s="36">
        <f t="shared" si="1"/>
        <v>429501</v>
      </c>
      <c r="R25" s="36">
        <f t="shared" si="1"/>
        <v>562617</v>
      </c>
      <c r="S25" s="36">
        <f t="shared" si="1"/>
        <v>0</v>
      </c>
      <c r="T25" s="36">
        <f t="shared" si="1"/>
        <v>40000</v>
      </c>
      <c r="U25" s="36">
        <f t="shared" si="1"/>
        <v>-645352</v>
      </c>
      <c r="V25" s="36">
        <f t="shared" si="1"/>
        <v>-605352</v>
      </c>
      <c r="W25" s="36">
        <f t="shared" si="1"/>
        <v>1594888</v>
      </c>
      <c r="X25" s="36">
        <f t="shared" si="1"/>
        <v>9879064</v>
      </c>
      <c r="Y25" s="36">
        <f t="shared" si="1"/>
        <v>-8284176</v>
      </c>
      <c r="Z25" s="37">
        <f>+IF(X25&lt;&gt;0,+(Y25/X25)*100,0)</f>
        <v>-83.855879463884435</v>
      </c>
      <c r="AA25" s="38">
        <f>SUM(AA15:AA24)</f>
        <v>9879064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4802255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22803351</v>
      </c>
      <c r="L26" s="31">
        <f t="shared" si="2"/>
        <v>8754853</v>
      </c>
      <c r="M26" s="31">
        <f t="shared" si="2"/>
        <v>21462426</v>
      </c>
      <c r="N26" s="31">
        <f t="shared" si="2"/>
        <v>53020630</v>
      </c>
      <c r="O26" s="31">
        <f t="shared" si="2"/>
        <v>50743255</v>
      </c>
      <c r="P26" s="31">
        <f t="shared" si="2"/>
        <v>-24812841</v>
      </c>
      <c r="Q26" s="31">
        <f t="shared" si="2"/>
        <v>43127478</v>
      </c>
      <c r="R26" s="31">
        <f t="shared" si="2"/>
        <v>69057892</v>
      </c>
      <c r="S26" s="31">
        <f t="shared" si="2"/>
        <v>10768762</v>
      </c>
      <c r="T26" s="31">
        <f t="shared" si="2"/>
        <v>20260097</v>
      </c>
      <c r="U26" s="31">
        <f t="shared" si="2"/>
        <v>1928891</v>
      </c>
      <c r="V26" s="31">
        <f t="shared" si="2"/>
        <v>32957750</v>
      </c>
      <c r="W26" s="31">
        <f t="shared" si="2"/>
        <v>149786779</v>
      </c>
      <c r="X26" s="31">
        <f t="shared" si="2"/>
        <v>4802255</v>
      </c>
      <c r="Y26" s="31">
        <f t="shared" si="2"/>
        <v>144984524</v>
      </c>
      <c r="Z26" s="32">
        <f>+IF(X26&lt;&gt;0,+(Y26/X26)*100,0)</f>
        <v>3019.0925721353819</v>
      </c>
      <c r="AA26" s="33">
        <f>+AA13+AA25</f>
        <v>4802255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>
        <v>-51579189</v>
      </c>
      <c r="G32" s="20">
        <v>41666419</v>
      </c>
      <c r="H32" s="20">
        <v>-43716982</v>
      </c>
      <c r="I32" s="20">
        <v>-37229894</v>
      </c>
      <c r="J32" s="20">
        <v>-39280457</v>
      </c>
      <c r="K32" s="20">
        <v>1356279</v>
      </c>
      <c r="L32" s="20">
        <v>16027535</v>
      </c>
      <c r="M32" s="20">
        <v>-14339592</v>
      </c>
      <c r="N32" s="20">
        <v>3044222</v>
      </c>
      <c r="O32" s="20">
        <v>19312805</v>
      </c>
      <c r="P32" s="20">
        <v>-18177912</v>
      </c>
      <c r="Q32" s="20">
        <v>18353245</v>
      </c>
      <c r="R32" s="20">
        <v>19488138</v>
      </c>
      <c r="S32" s="20">
        <v>-15519497</v>
      </c>
      <c r="T32" s="20">
        <v>1444758</v>
      </c>
      <c r="U32" s="20">
        <v>576020</v>
      </c>
      <c r="V32" s="20">
        <v>-13498719</v>
      </c>
      <c r="W32" s="20">
        <v>-30246816</v>
      </c>
      <c r="X32" s="20">
        <v>-51579189</v>
      </c>
      <c r="Y32" s="20">
        <v>21332373</v>
      </c>
      <c r="Z32" s="21">
        <v>-41.358488595080466</v>
      </c>
      <c r="AA32" s="22">
        <v>-51579189</v>
      </c>
    </row>
    <row r="33" spans="1:27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>
        <v>-58250</v>
      </c>
      <c r="L33" s="20">
        <v>-195329</v>
      </c>
      <c r="M33" s="20"/>
      <c r="N33" s="20">
        <v>-253579</v>
      </c>
      <c r="O33" s="20">
        <v>-69722</v>
      </c>
      <c r="P33" s="20"/>
      <c r="Q33" s="20">
        <v>2070499</v>
      </c>
      <c r="R33" s="20">
        <v>2000777</v>
      </c>
      <c r="S33" s="20">
        <v>-6946</v>
      </c>
      <c r="T33" s="20">
        <v>-58425</v>
      </c>
      <c r="U33" s="20"/>
      <c r="V33" s="20">
        <v>-65371</v>
      </c>
      <c r="W33" s="20">
        <v>9681961</v>
      </c>
      <c r="X33" s="20">
        <v>134</v>
      </c>
      <c r="Y33" s="20">
        <v>9681827</v>
      </c>
      <c r="Z33" s="21">
        <v>7225244.0298507456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>
        <v>-547924</v>
      </c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>
        <v>-4890</v>
      </c>
      <c r="U35" s="20">
        <v>-1867815</v>
      </c>
      <c r="V35" s="20">
        <v>-1872705</v>
      </c>
      <c r="W35" s="20">
        <v>-1820410</v>
      </c>
      <c r="X35" s="20">
        <v>-547924</v>
      </c>
      <c r="Y35" s="20">
        <v>-1272486</v>
      </c>
      <c r="Z35" s="21">
        <v>232.23768259831655</v>
      </c>
      <c r="AA35" s="22">
        <v>-547924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-52126979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1298029</v>
      </c>
      <c r="L37" s="31">
        <f t="shared" si="3"/>
        <v>15832206</v>
      </c>
      <c r="M37" s="31">
        <f t="shared" si="3"/>
        <v>-14339592</v>
      </c>
      <c r="N37" s="31">
        <f t="shared" si="3"/>
        <v>2790643</v>
      </c>
      <c r="O37" s="31">
        <f t="shared" si="3"/>
        <v>19243083</v>
      </c>
      <c r="P37" s="31">
        <f t="shared" si="3"/>
        <v>-18177912</v>
      </c>
      <c r="Q37" s="31">
        <f t="shared" si="3"/>
        <v>20423744</v>
      </c>
      <c r="R37" s="31">
        <f t="shared" si="3"/>
        <v>21488915</v>
      </c>
      <c r="S37" s="31">
        <f t="shared" si="3"/>
        <v>-15526443</v>
      </c>
      <c r="T37" s="31">
        <f t="shared" si="3"/>
        <v>1381443</v>
      </c>
      <c r="U37" s="31">
        <f t="shared" si="3"/>
        <v>-1291795</v>
      </c>
      <c r="V37" s="31">
        <f t="shared" si="3"/>
        <v>-15436795</v>
      </c>
      <c r="W37" s="31">
        <f t="shared" si="3"/>
        <v>-22385265</v>
      </c>
      <c r="X37" s="31">
        <f t="shared" si="3"/>
        <v>-52126979</v>
      </c>
      <c r="Y37" s="31">
        <f t="shared" si="3"/>
        <v>29741714</v>
      </c>
      <c r="Z37" s="32">
        <f>+IF(X37&lt;&gt;0,+(Y37/X37)*100,0)</f>
        <v>-57.056277901698472</v>
      </c>
      <c r="AA37" s="33">
        <f>SUM(AA29:AA36)</f>
        <v>-52126979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-52126979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1298029</v>
      </c>
      <c r="L44" s="31">
        <f t="shared" si="5"/>
        <v>15832206</v>
      </c>
      <c r="M44" s="31">
        <f t="shared" si="5"/>
        <v>-14339592</v>
      </c>
      <c r="N44" s="31">
        <f t="shared" si="5"/>
        <v>2790643</v>
      </c>
      <c r="O44" s="31">
        <f t="shared" si="5"/>
        <v>19243083</v>
      </c>
      <c r="P44" s="31">
        <f t="shared" si="5"/>
        <v>-18177912</v>
      </c>
      <c r="Q44" s="31">
        <f t="shared" si="5"/>
        <v>20423744</v>
      </c>
      <c r="R44" s="31">
        <f t="shared" si="5"/>
        <v>21488915</v>
      </c>
      <c r="S44" s="31">
        <f t="shared" si="5"/>
        <v>-15526443</v>
      </c>
      <c r="T44" s="31">
        <f t="shared" si="5"/>
        <v>1381443</v>
      </c>
      <c r="U44" s="31">
        <f t="shared" si="5"/>
        <v>-1291795</v>
      </c>
      <c r="V44" s="31">
        <f t="shared" si="5"/>
        <v>-15436795</v>
      </c>
      <c r="W44" s="31">
        <f t="shared" si="5"/>
        <v>-22385265</v>
      </c>
      <c r="X44" s="31">
        <f t="shared" si="5"/>
        <v>-52126979</v>
      </c>
      <c r="Y44" s="31">
        <f t="shared" si="5"/>
        <v>29741714</v>
      </c>
      <c r="Z44" s="32">
        <f>+IF(X44&lt;&gt;0,+(Y44/X44)*100,0)</f>
        <v>-57.056277901698472</v>
      </c>
      <c r="AA44" s="33">
        <f>+AA37+AA43</f>
        <v>-52126979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56929234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21505322</v>
      </c>
      <c r="L45" s="44">
        <f t="shared" si="6"/>
        <v>-7077353</v>
      </c>
      <c r="M45" s="44">
        <f t="shared" si="6"/>
        <v>35802018</v>
      </c>
      <c r="N45" s="44">
        <f t="shared" si="6"/>
        <v>50229987</v>
      </c>
      <c r="O45" s="44">
        <f t="shared" si="6"/>
        <v>31500172</v>
      </c>
      <c r="P45" s="44">
        <f t="shared" si="6"/>
        <v>-6634929</v>
      </c>
      <c r="Q45" s="44">
        <f t="shared" si="6"/>
        <v>22703734</v>
      </c>
      <c r="R45" s="44">
        <f t="shared" si="6"/>
        <v>47568977</v>
      </c>
      <c r="S45" s="44">
        <f t="shared" si="6"/>
        <v>26295205</v>
      </c>
      <c r="T45" s="44">
        <f t="shared" si="6"/>
        <v>18878654</v>
      </c>
      <c r="U45" s="44">
        <f t="shared" si="6"/>
        <v>3220686</v>
      </c>
      <c r="V45" s="44">
        <f t="shared" si="6"/>
        <v>48394545</v>
      </c>
      <c r="W45" s="44">
        <f t="shared" si="6"/>
        <v>172172044</v>
      </c>
      <c r="X45" s="44">
        <f t="shared" si="6"/>
        <v>56929234</v>
      </c>
      <c r="Y45" s="44">
        <f t="shared" si="6"/>
        <v>115242810</v>
      </c>
      <c r="Z45" s="45">
        <f>+IF(X45&lt;&gt;0,+(Y45/X45)*100,0)</f>
        <v>202.43168913883505</v>
      </c>
      <c r="AA45" s="46">
        <f>+AA26-AA44</f>
        <v>56929234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7591103</v>
      </c>
      <c r="G6" s="20">
        <v>119188463</v>
      </c>
      <c r="H6" s="20">
        <v>98974</v>
      </c>
      <c r="I6" s="20">
        <v>-417207</v>
      </c>
      <c r="J6" s="20">
        <v>118870230</v>
      </c>
      <c r="K6" s="20">
        <v>444060</v>
      </c>
      <c r="L6" s="20">
        <v>406940</v>
      </c>
      <c r="M6" s="20">
        <v>611029</v>
      </c>
      <c r="N6" s="20">
        <v>1462029</v>
      </c>
      <c r="O6" s="20">
        <v>551898</v>
      </c>
      <c r="P6" s="20">
        <v>914988</v>
      </c>
      <c r="Q6" s="20">
        <v>559608</v>
      </c>
      <c r="R6" s="20">
        <v>2026494</v>
      </c>
      <c r="S6" s="20">
        <v>434113</v>
      </c>
      <c r="T6" s="20">
        <v>733357</v>
      </c>
      <c r="U6" s="20">
        <v>-128273</v>
      </c>
      <c r="V6" s="20">
        <v>1039197</v>
      </c>
      <c r="W6" s="20">
        <v>123397950</v>
      </c>
      <c r="X6" s="20">
        <v>7591103</v>
      </c>
      <c r="Y6" s="20">
        <v>115806847</v>
      </c>
      <c r="Z6" s="21">
        <v>1525.5602117373455</v>
      </c>
      <c r="AA6" s="22">
        <v>7591103</v>
      </c>
    </row>
    <row r="7" spans="1:27" x14ac:dyDescent="0.25">
      <c r="A7" s="23" t="s">
        <v>35</v>
      </c>
      <c r="B7" s="17" t="s">
        <v>32</v>
      </c>
      <c r="C7" s="18">
        <v>2265703</v>
      </c>
      <c r="D7" s="18"/>
      <c r="E7" s="19">
        <v>-179357</v>
      </c>
      <c r="F7" s="20">
        <v>1810939</v>
      </c>
      <c r="G7" s="20">
        <v>979914</v>
      </c>
      <c r="H7" s="20">
        <v>169850</v>
      </c>
      <c r="I7" s="20">
        <v>486492</v>
      </c>
      <c r="J7" s="20">
        <v>1636256</v>
      </c>
      <c r="K7" s="20">
        <v>-262326</v>
      </c>
      <c r="L7" s="20">
        <v>677120</v>
      </c>
      <c r="M7" s="20">
        <v>-10537</v>
      </c>
      <c r="N7" s="20">
        <v>404257</v>
      </c>
      <c r="O7" s="20">
        <v>139624</v>
      </c>
      <c r="P7" s="20">
        <v>32547</v>
      </c>
      <c r="Q7" s="20">
        <v>-376088</v>
      </c>
      <c r="R7" s="20">
        <v>-203917</v>
      </c>
      <c r="S7" s="20">
        <v>325325</v>
      </c>
      <c r="T7" s="20">
        <v>-143843</v>
      </c>
      <c r="U7" s="20">
        <v>-78099</v>
      </c>
      <c r="V7" s="20">
        <v>103383</v>
      </c>
      <c r="W7" s="20">
        <v>1939979</v>
      </c>
      <c r="X7" s="20">
        <v>1810939</v>
      </c>
      <c r="Y7" s="20">
        <v>129040</v>
      </c>
      <c r="Z7" s="21">
        <v>7.1255851246231936</v>
      </c>
      <c r="AA7" s="22">
        <v>1810939</v>
      </c>
    </row>
    <row r="8" spans="1:27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38229</v>
      </c>
      <c r="G10" s="20">
        <v>36587</v>
      </c>
      <c r="H10" s="20">
        <v>-727</v>
      </c>
      <c r="I10" s="20">
        <v>355</v>
      </c>
      <c r="J10" s="20">
        <v>36215</v>
      </c>
      <c r="K10" s="20">
        <v>-3894</v>
      </c>
      <c r="L10" s="20"/>
      <c r="M10" s="20"/>
      <c r="N10" s="20">
        <v>-3894</v>
      </c>
      <c r="O10" s="20"/>
      <c r="P10" s="20">
        <v>10223</v>
      </c>
      <c r="Q10" s="20">
        <v>-12630</v>
      </c>
      <c r="R10" s="20">
        <v>-2407</v>
      </c>
      <c r="S10" s="20"/>
      <c r="T10" s="20"/>
      <c r="U10" s="20">
        <v>-582</v>
      </c>
      <c r="V10" s="20">
        <v>-582</v>
      </c>
      <c r="W10" s="20">
        <v>29332</v>
      </c>
      <c r="X10" s="20">
        <v>38229</v>
      </c>
      <c r="Y10" s="20">
        <v>-8897</v>
      </c>
      <c r="Z10" s="21">
        <v>-23.272908001778756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-3228</v>
      </c>
      <c r="G11" s="24"/>
      <c r="H11" s="24">
        <v>402461</v>
      </c>
      <c r="I11" s="24">
        <v>472570</v>
      </c>
      <c r="J11" s="20">
        <v>875031</v>
      </c>
      <c r="K11" s="24">
        <v>275523</v>
      </c>
      <c r="L11" s="24">
        <v>307334</v>
      </c>
      <c r="M11" s="20">
        <v>259224</v>
      </c>
      <c r="N11" s="24">
        <v>842081</v>
      </c>
      <c r="O11" s="24">
        <v>239472</v>
      </c>
      <c r="P11" s="24">
        <v>274397</v>
      </c>
      <c r="Q11" s="20">
        <v>342175</v>
      </c>
      <c r="R11" s="24">
        <v>856044</v>
      </c>
      <c r="S11" s="24">
        <v>241124</v>
      </c>
      <c r="T11" s="20">
        <v>885573</v>
      </c>
      <c r="U11" s="24">
        <v>616005</v>
      </c>
      <c r="V11" s="24">
        <v>1742702</v>
      </c>
      <c r="W11" s="24">
        <v>4315858</v>
      </c>
      <c r="X11" s="20">
        <v>-3228</v>
      </c>
      <c r="Y11" s="24">
        <v>4319086</v>
      </c>
      <c r="Z11" s="25">
        <v>-133800.68153655514</v>
      </c>
      <c r="AA11" s="26">
        <v>-3228</v>
      </c>
    </row>
    <row r="12" spans="1:27" x14ac:dyDescent="0.25">
      <c r="A12" s="23" t="s">
        <v>40</v>
      </c>
      <c r="B12" s="17" t="s">
        <v>32</v>
      </c>
      <c r="C12" s="18">
        <v>2436836</v>
      </c>
      <c r="D12" s="18"/>
      <c r="E12" s="19">
        <v>2252538</v>
      </c>
      <c r="F12" s="20">
        <v>2436835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146520</v>
      </c>
      <c r="V12" s="20">
        <v>146520</v>
      </c>
      <c r="W12" s="20">
        <v>2767654</v>
      </c>
      <c r="X12" s="20">
        <v>2436835</v>
      </c>
      <c r="Y12" s="20">
        <v>330819</v>
      </c>
      <c r="Z12" s="21">
        <v>13.575765285708716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12229491</v>
      </c>
      <c r="D13" s="29">
        <f>SUM(D6:D12)</f>
        <v>0</v>
      </c>
      <c r="E13" s="30">
        <f t="shared" si="0"/>
        <v>11186573</v>
      </c>
      <c r="F13" s="31">
        <f t="shared" si="0"/>
        <v>11873878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453363</v>
      </c>
      <c r="L13" s="31">
        <f t="shared" si="0"/>
        <v>1391394</v>
      </c>
      <c r="M13" s="31">
        <f t="shared" si="0"/>
        <v>859716</v>
      </c>
      <c r="N13" s="31">
        <f t="shared" si="0"/>
        <v>2704473</v>
      </c>
      <c r="O13" s="31">
        <f t="shared" si="0"/>
        <v>930994</v>
      </c>
      <c r="P13" s="31">
        <f t="shared" si="0"/>
        <v>1232155</v>
      </c>
      <c r="Q13" s="31">
        <f t="shared" si="0"/>
        <v>513065</v>
      </c>
      <c r="R13" s="31">
        <f t="shared" si="0"/>
        <v>2676214</v>
      </c>
      <c r="S13" s="31">
        <f t="shared" si="0"/>
        <v>1000562</v>
      </c>
      <c r="T13" s="31">
        <f t="shared" si="0"/>
        <v>1475087</v>
      </c>
      <c r="U13" s="31">
        <f t="shared" si="0"/>
        <v>555571</v>
      </c>
      <c r="V13" s="31">
        <f t="shared" si="0"/>
        <v>3031220</v>
      </c>
      <c r="W13" s="31">
        <f t="shared" si="0"/>
        <v>132450773</v>
      </c>
      <c r="X13" s="31">
        <f t="shared" si="0"/>
        <v>11873878</v>
      </c>
      <c r="Y13" s="31">
        <f t="shared" si="0"/>
        <v>120576895</v>
      </c>
      <c r="Z13" s="32">
        <f>+IF(X13&lt;&gt;0,+(Y13/X13)*100,0)</f>
        <v>1015.4803258042569</v>
      </c>
      <c r="AA13" s="33">
        <f>SUM(AA6:AA12)</f>
        <v>11873878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20658123</v>
      </c>
      <c r="D17" s="18"/>
      <c r="E17" s="19">
        <v>13473216</v>
      </c>
      <c r="F17" s="20">
        <v>19988622</v>
      </c>
      <c r="G17" s="24">
        <v>13800389</v>
      </c>
      <c r="H17" s="24">
        <v>-358990</v>
      </c>
      <c r="I17" s="24">
        <v>7467743</v>
      </c>
      <c r="J17" s="20">
        <v>20909142</v>
      </c>
      <c r="K17" s="24">
        <v>-29743</v>
      </c>
      <c r="L17" s="24">
        <v>-29743</v>
      </c>
      <c r="M17" s="20">
        <v>-29743</v>
      </c>
      <c r="N17" s="24">
        <v>-89229</v>
      </c>
      <c r="O17" s="24">
        <v>-29743</v>
      </c>
      <c r="P17" s="24">
        <v>-29743</v>
      </c>
      <c r="Q17" s="20">
        <v>-29743</v>
      </c>
      <c r="R17" s="24">
        <v>-89229</v>
      </c>
      <c r="S17" s="24">
        <v>-29743</v>
      </c>
      <c r="T17" s="20">
        <v>-29743</v>
      </c>
      <c r="U17" s="24"/>
      <c r="V17" s="24">
        <v>-59486</v>
      </c>
      <c r="W17" s="24">
        <v>20671198</v>
      </c>
      <c r="X17" s="20">
        <v>19988622</v>
      </c>
      <c r="Y17" s="24">
        <v>682576</v>
      </c>
      <c r="Z17" s="25">
        <v>3.4148226926298366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20658123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19988622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-29743</v>
      </c>
      <c r="L25" s="36">
        <f t="shared" si="1"/>
        <v>-29743</v>
      </c>
      <c r="M25" s="36">
        <f t="shared" si="1"/>
        <v>-29743</v>
      </c>
      <c r="N25" s="36">
        <f t="shared" si="1"/>
        <v>-89229</v>
      </c>
      <c r="O25" s="36">
        <f t="shared" si="1"/>
        <v>-29743</v>
      </c>
      <c r="P25" s="36">
        <f t="shared" si="1"/>
        <v>-29743</v>
      </c>
      <c r="Q25" s="36">
        <f t="shared" si="1"/>
        <v>-29743</v>
      </c>
      <c r="R25" s="36">
        <f t="shared" si="1"/>
        <v>-89229</v>
      </c>
      <c r="S25" s="36">
        <f t="shared" si="1"/>
        <v>-29743</v>
      </c>
      <c r="T25" s="36">
        <f t="shared" si="1"/>
        <v>-29743</v>
      </c>
      <c r="U25" s="36">
        <f t="shared" si="1"/>
        <v>0</v>
      </c>
      <c r="V25" s="36">
        <f t="shared" si="1"/>
        <v>-59486</v>
      </c>
      <c r="W25" s="36">
        <f t="shared" si="1"/>
        <v>20671198</v>
      </c>
      <c r="X25" s="36">
        <f t="shared" si="1"/>
        <v>19988622</v>
      </c>
      <c r="Y25" s="36">
        <f t="shared" si="1"/>
        <v>682576</v>
      </c>
      <c r="Z25" s="37">
        <f>+IF(X25&lt;&gt;0,+(Y25/X25)*100,0)</f>
        <v>3.4148226926298366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32887614</v>
      </c>
      <c r="D26" s="29">
        <f>+D13+D25</f>
        <v>0</v>
      </c>
      <c r="E26" s="30">
        <f t="shared" si="2"/>
        <v>24659789</v>
      </c>
      <c r="F26" s="31">
        <f t="shared" si="2"/>
        <v>31862500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423620</v>
      </c>
      <c r="L26" s="31">
        <f t="shared" si="2"/>
        <v>1361651</v>
      </c>
      <c r="M26" s="31">
        <f t="shared" si="2"/>
        <v>829973</v>
      </c>
      <c r="N26" s="31">
        <f t="shared" si="2"/>
        <v>2615244</v>
      </c>
      <c r="O26" s="31">
        <f t="shared" si="2"/>
        <v>901251</v>
      </c>
      <c r="P26" s="31">
        <f t="shared" si="2"/>
        <v>1202412</v>
      </c>
      <c r="Q26" s="31">
        <f t="shared" si="2"/>
        <v>483322</v>
      </c>
      <c r="R26" s="31">
        <f t="shared" si="2"/>
        <v>2586985</v>
      </c>
      <c r="S26" s="31">
        <f t="shared" si="2"/>
        <v>970819</v>
      </c>
      <c r="T26" s="31">
        <f t="shared" si="2"/>
        <v>1445344</v>
      </c>
      <c r="U26" s="31">
        <f t="shared" si="2"/>
        <v>555571</v>
      </c>
      <c r="V26" s="31">
        <f t="shared" si="2"/>
        <v>2971734</v>
      </c>
      <c r="W26" s="31">
        <f t="shared" si="2"/>
        <v>153121971</v>
      </c>
      <c r="X26" s="31">
        <f t="shared" si="2"/>
        <v>31862500</v>
      </c>
      <c r="Y26" s="31">
        <f t="shared" si="2"/>
        <v>121259471</v>
      </c>
      <c r="Z26" s="32">
        <f>+IF(X26&lt;&gt;0,+(Y26/X26)*100,0)</f>
        <v>380.57111337779526</v>
      </c>
      <c r="AA26" s="33">
        <f>+AA13+AA25</f>
        <v>31862500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218566</v>
      </c>
      <c r="G31" s="20">
        <v>218566</v>
      </c>
      <c r="H31" s="20"/>
      <c r="I31" s="20">
        <v>-1500</v>
      </c>
      <c r="J31" s="20">
        <v>217066</v>
      </c>
      <c r="K31" s="20">
        <v>-1650</v>
      </c>
      <c r="L31" s="20"/>
      <c r="M31" s="20"/>
      <c r="N31" s="20">
        <v>-1650</v>
      </c>
      <c r="O31" s="20">
        <v>-130</v>
      </c>
      <c r="P31" s="20">
        <v>-160</v>
      </c>
      <c r="Q31" s="20"/>
      <c r="R31" s="20">
        <v>-290</v>
      </c>
      <c r="S31" s="20">
        <v>590</v>
      </c>
      <c r="T31" s="20"/>
      <c r="U31" s="20">
        <v>-5490</v>
      </c>
      <c r="V31" s="20">
        <v>-4900</v>
      </c>
      <c r="W31" s="20">
        <v>210226</v>
      </c>
      <c r="X31" s="20">
        <v>218566</v>
      </c>
      <c r="Y31" s="20">
        <v>-8340</v>
      </c>
      <c r="Z31" s="21">
        <v>-3.8157810455423076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13173467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>
        <v>-773479</v>
      </c>
      <c r="L32" s="20">
        <v>-239393</v>
      </c>
      <c r="M32" s="20">
        <v>-228314</v>
      </c>
      <c r="N32" s="20">
        <v>-1241186</v>
      </c>
      <c r="O32" s="20">
        <v>-187198</v>
      </c>
      <c r="P32" s="20">
        <v>-2061</v>
      </c>
      <c r="Q32" s="20">
        <v>-361069</v>
      </c>
      <c r="R32" s="20">
        <v>-550328</v>
      </c>
      <c r="S32" s="20">
        <v>-247338</v>
      </c>
      <c r="T32" s="20">
        <v>-356355</v>
      </c>
      <c r="U32" s="20">
        <v>9477382</v>
      </c>
      <c r="V32" s="20">
        <v>8873689</v>
      </c>
      <c r="W32" s="20">
        <v>5729382</v>
      </c>
      <c r="X32" s="20"/>
      <c r="Y32" s="20">
        <v>5729382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-3227</v>
      </c>
      <c r="G35" s="20"/>
      <c r="H35" s="20">
        <v>-16453</v>
      </c>
      <c r="I35" s="20">
        <v>353450</v>
      </c>
      <c r="J35" s="20">
        <v>336997</v>
      </c>
      <c r="K35" s="20">
        <v>331656</v>
      </c>
      <c r="L35" s="20">
        <v>399913</v>
      </c>
      <c r="M35" s="20">
        <v>325649</v>
      </c>
      <c r="N35" s="20">
        <v>1057218</v>
      </c>
      <c r="O35" s="20">
        <v>365244</v>
      </c>
      <c r="P35" s="20">
        <v>207922</v>
      </c>
      <c r="Q35" s="20">
        <v>279573</v>
      </c>
      <c r="R35" s="20">
        <v>852739</v>
      </c>
      <c r="S35" s="20">
        <v>353893</v>
      </c>
      <c r="T35" s="20">
        <v>323714</v>
      </c>
      <c r="U35" s="20">
        <v>147297</v>
      </c>
      <c r="V35" s="20">
        <v>824904</v>
      </c>
      <c r="W35" s="20">
        <v>3071858</v>
      </c>
      <c r="X35" s="20">
        <v>-3227</v>
      </c>
      <c r="Y35" s="20">
        <v>3075085</v>
      </c>
      <c r="Z35" s="21">
        <v>-95292.376820576392</v>
      </c>
      <c r="AA35" s="22">
        <v>-3227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13392371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215339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-443473</v>
      </c>
      <c r="L37" s="31">
        <f t="shared" si="3"/>
        <v>160520</v>
      </c>
      <c r="M37" s="31">
        <f t="shared" si="3"/>
        <v>97335</v>
      </c>
      <c r="N37" s="31">
        <f t="shared" si="3"/>
        <v>-185618</v>
      </c>
      <c r="O37" s="31">
        <f t="shared" si="3"/>
        <v>177916</v>
      </c>
      <c r="P37" s="31">
        <f t="shared" si="3"/>
        <v>205701</v>
      </c>
      <c r="Q37" s="31">
        <f t="shared" si="3"/>
        <v>-81496</v>
      </c>
      <c r="R37" s="31">
        <f t="shared" si="3"/>
        <v>302121</v>
      </c>
      <c r="S37" s="31">
        <f t="shared" si="3"/>
        <v>107145</v>
      </c>
      <c r="T37" s="31">
        <f t="shared" si="3"/>
        <v>-32641</v>
      </c>
      <c r="U37" s="31">
        <f t="shared" si="3"/>
        <v>9619189</v>
      </c>
      <c r="V37" s="31">
        <f t="shared" si="3"/>
        <v>9693693</v>
      </c>
      <c r="W37" s="31">
        <f t="shared" si="3"/>
        <v>9011466</v>
      </c>
      <c r="X37" s="31">
        <f t="shared" si="3"/>
        <v>215339</v>
      </c>
      <c r="Y37" s="31">
        <f t="shared" si="3"/>
        <v>8796127</v>
      </c>
      <c r="Z37" s="32">
        <f>+IF(X37&lt;&gt;0,+(Y37/X37)*100,0)</f>
        <v>4084.7812054481537</v>
      </c>
      <c r="AA37" s="33">
        <f>SUM(AA29:AA36)</f>
        <v>215339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13392371</v>
      </c>
      <c r="D44" s="29">
        <f>+D37+D43</f>
        <v>0</v>
      </c>
      <c r="E44" s="30">
        <f t="shared" si="5"/>
        <v>325169</v>
      </c>
      <c r="F44" s="31">
        <f t="shared" si="5"/>
        <v>215339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-443473</v>
      </c>
      <c r="L44" s="31">
        <f t="shared" si="5"/>
        <v>160520</v>
      </c>
      <c r="M44" s="31">
        <f t="shared" si="5"/>
        <v>97335</v>
      </c>
      <c r="N44" s="31">
        <f t="shared" si="5"/>
        <v>-185618</v>
      </c>
      <c r="O44" s="31">
        <f t="shared" si="5"/>
        <v>177916</v>
      </c>
      <c r="P44" s="31">
        <f t="shared" si="5"/>
        <v>205701</v>
      </c>
      <c r="Q44" s="31">
        <f t="shared" si="5"/>
        <v>-81496</v>
      </c>
      <c r="R44" s="31">
        <f t="shared" si="5"/>
        <v>302121</v>
      </c>
      <c r="S44" s="31">
        <f t="shared" si="5"/>
        <v>107145</v>
      </c>
      <c r="T44" s="31">
        <f t="shared" si="5"/>
        <v>-32641</v>
      </c>
      <c r="U44" s="31">
        <f t="shared" si="5"/>
        <v>9619189</v>
      </c>
      <c r="V44" s="31">
        <f t="shared" si="5"/>
        <v>9693693</v>
      </c>
      <c r="W44" s="31">
        <f t="shared" si="5"/>
        <v>9011466</v>
      </c>
      <c r="X44" s="31">
        <f t="shared" si="5"/>
        <v>215339</v>
      </c>
      <c r="Y44" s="31">
        <f t="shared" si="5"/>
        <v>8796127</v>
      </c>
      <c r="Z44" s="32">
        <f>+IF(X44&lt;&gt;0,+(Y44/X44)*100,0)</f>
        <v>4084.7812054481537</v>
      </c>
      <c r="AA44" s="33">
        <f>+AA37+AA43</f>
        <v>215339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19495243</v>
      </c>
      <c r="D45" s="42">
        <f t="shared" si="6"/>
        <v>0</v>
      </c>
      <c r="E45" s="43">
        <f t="shared" si="6"/>
        <v>24334620</v>
      </c>
      <c r="F45" s="44">
        <f t="shared" si="6"/>
        <v>31647161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867093</v>
      </c>
      <c r="L45" s="44">
        <f t="shared" si="6"/>
        <v>1201131</v>
      </c>
      <c r="M45" s="44">
        <f t="shared" si="6"/>
        <v>732638</v>
      </c>
      <c r="N45" s="44">
        <f t="shared" si="6"/>
        <v>2800862</v>
      </c>
      <c r="O45" s="44">
        <f t="shared" si="6"/>
        <v>723335</v>
      </c>
      <c r="P45" s="44">
        <f t="shared" si="6"/>
        <v>996711</v>
      </c>
      <c r="Q45" s="44">
        <f t="shared" si="6"/>
        <v>564818</v>
      </c>
      <c r="R45" s="44">
        <f t="shared" si="6"/>
        <v>2284864</v>
      </c>
      <c r="S45" s="44">
        <f t="shared" si="6"/>
        <v>863674</v>
      </c>
      <c r="T45" s="44">
        <f t="shared" si="6"/>
        <v>1477985</v>
      </c>
      <c r="U45" s="44">
        <f t="shared" si="6"/>
        <v>-9063618</v>
      </c>
      <c r="V45" s="44">
        <f t="shared" si="6"/>
        <v>-6721959</v>
      </c>
      <c r="W45" s="44">
        <f t="shared" si="6"/>
        <v>144110505</v>
      </c>
      <c r="X45" s="44">
        <f t="shared" si="6"/>
        <v>31647161</v>
      </c>
      <c r="Y45" s="44">
        <f t="shared" si="6"/>
        <v>112463344</v>
      </c>
      <c r="Z45" s="45">
        <f>+IF(X45&lt;&gt;0,+(Y45/X45)*100,0)</f>
        <v>355.36629652182705</v>
      </c>
      <c r="AA45" s="46">
        <f>+AA26-AA44</f>
        <v>31647161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-5582710</v>
      </c>
      <c r="G6" s="20">
        <v>2483022</v>
      </c>
      <c r="H6" s="20">
        <v>-2475217</v>
      </c>
      <c r="I6" s="20">
        <v>-1300854</v>
      </c>
      <c r="J6" s="20">
        <v>-1293049</v>
      </c>
      <c r="K6" s="20">
        <v>-1615546</v>
      </c>
      <c r="L6" s="20">
        <v>-16800</v>
      </c>
      <c r="M6" s="20">
        <v>-165367</v>
      </c>
      <c r="N6" s="20">
        <v>-1797713</v>
      </c>
      <c r="O6" s="20">
        <v>747769</v>
      </c>
      <c r="P6" s="20">
        <v>181735</v>
      </c>
      <c r="Q6" s="20">
        <v>142526</v>
      </c>
      <c r="R6" s="20">
        <v>1072030</v>
      </c>
      <c r="S6" s="20">
        <v>822859</v>
      </c>
      <c r="T6" s="20">
        <v>660099</v>
      </c>
      <c r="U6" s="20">
        <v>-1045868</v>
      </c>
      <c r="V6" s="20">
        <v>437090</v>
      </c>
      <c r="W6" s="20">
        <v>-1581642</v>
      </c>
      <c r="X6" s="20">
        <v>-5582710</v>
      </c>
      <c r="Y6" s="20">
        <v>4001068</v>
      </c>
      <c r="Z6" s="21">
        <v>-71.668920649648655</v>
      </c>
      <c r="AA6" s="22">
        <v>-5582710</v>
      </c>
    </row>
    <row r="7" spans="1:27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1866180</v>
      </c>
      <c r="G7" s="20">
        <v>2197534</v>
      </c>
      <c r="H7" s="20">
        <v>386454</v>
      </c>
      <c r="I7" s="20">
        <v>-1497500</v>
      </c>
      <c r="J7" s="20">
        <v>1086488</v>
      </c>
      <c r="K7" s="20">
        <v>327575</v>
      </c>
      <c r="L7" s="20">
        <v>-343296</v>
      </c>
      <c r="M7" s="20">
        <v>280169</v>
      </c>
      <c r="N7" s="20">
        <v>264448</v>
      </c>
      <c r="O7" s="20">
        <v>-108805</v>
      </c>
      <c r="P7" s="20">
        <v>130493</v>
      </c>
      <c r="Q7" s="20">
        <v>15381</v>
      </c>
      <c r="R7" s="20">
        <v>37069</v>
      </c>
      <c r="S7" s="20">
        <v>-182225</v>
      </c>
      <c r="T7" s="20">
        <v>-67753</v>
      </c>
      <c r="U7" s="20">
        <v>-347896</v>
      </c>
      <c r="V7" s="20">
        <v>-597874</v>
      </c>
      <c r="W7" s="20">
        <v>790131</v>
      </c>
      <c r="X7" s="20">
        <v>1866180</v>
      </c>
      <c r="Y7" s="20">
        <v>-1076049</v>
      </c>
      <c r="Z7" s="21">
        <v>-57.66051506285568</v>
      </c>
      <c r="AA7" s="22">
        <v>1866180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-3716530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-1287971</v>
      </c>
      <c r="L13" s="31">
        <f t="shared" si="0"/>
        <v>-360096</v>
      </c>
      <c r="M13" s="31">
        <f t="shared" si="0"/>
        <v>114802</v>
      </c>
      <c r="N13" s="31">
        <f t="shared" si="0"/>
        <v>-1533265</v>
      </c>
      <c r="O13" s="31">
        <f t="shared" si="0"/>
        <v>638964</v>
      </c>
      <c r="P13" s="31">
        <f t="shared" si="0"/>
        <v>312228</v>
      </c>
      <c r="Q13" s="31">
        <f t="shared" si="0"/>
        <v>157907</v>
      </c>
      <c r="R13" s="31">
        <f t="shared" si="0"/>
        <v>1109099</v>
      </c>
      <c r="S13" s="31">
        <f t="shared" si="0"/>
        <v>640634</v>
      </c>
      <c r="T13" s="31">
        <f t="shared" si="0"/>
        <v>592346</v>
      </c>
      <c r="U13" s="31">
        <f t="shared" si="0"/>
        <v>-1393764</v>
      </c>
      <c r="V13" s="31">
        <f t="shared" si="0"/>
        <v>-160784</v>
      </c>
      <c r="W13" s="31">
        <f t="shared" si="0"/>
        <v>-791511</v>
      </c>
      <c r="X13" s="31">
        <f t="shared" si="0"/>
        <v>-3716530</v>
      </c>
      <c r="Y13" s="31">
        <f t="shared" si="0"/>
        <v>2925019</v>
      </c>
      <c r="Z13" s="32">
        <f>+IF(X13&lt;&gt;0,+(Y13/X13)*100,0)</f>
        <v>-78.702956790339371</v>
      </c>
      <c r="AA13" s="33">
        <f>SUM(AA6:AA12)</f>
        <v>-3716530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20675396</v>
      </c>
      <c r="G17" s="24">
        <v>16511197</v>
      </c>
      <c r="H17" s="24">
        <v>1659576</v>
      </c>
      <c r="I17" s="24">
        <v>243582</v>
      </c>
      <c r="J17" s="20">
        <v>18414355</v>
      </c>
      <c r="K17" s="24">
        <v>1214004</v>
      </c>
      <c r="L17" s="24">
        <v>-23125</v>
      </c>
      <c r="M17" s="20">
        <v>558647</v>
      </c>
      <c r="N17" s="24">
        <v>1749526</v>
      </c>
      <c r="O17" s="24">
        <v>-23125</v>
      </c>
      <c r="P17" s="24">
        <v>10144</v>
      </c>
      <c r="Q17" s="20">
        <v>82727</v>
      </c>
      <c r="R17" s="24">
        <v>69746</v>
      </c>
      <c r="S17" s="24">
        <v>-23125</v>
      </c>
      <c r="T17" s="20">
        <v>-23125</v>
      </c>
      <c r="U17" s="24">
        <v>23768</v>
      </c>
      <c r="V17" s="24">
        <v>-22482</v>
      </c>
      <c r="W17" s="24">
        <v>20211145</v>
      </c>
      <c r="X17" s="20">
        <v>20675396</v>
      </c>
      <c r="Y17" s="24">
        <v>-464251</v>
      </c>
      <c r="Z17" s="25">
        <v>-2.2454273669050884</v>
      </c>
      <c r="AA17" s="26">
        <v>20675396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20675396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1214004</v>
      </c>
      <c r="L25" s="36">
        <f t="shared" si="1"/>
        <v>-23125</v>
      </c>
      <c r="M25" s="36">
        <f t="shared" si="1"/>
        <v>558647</v>
      </c>
      <c r="N25" s="36">
        <f t="shared" si="1"/>
        <v>1749526</v>
      </c>
      <c r="O25" s="36">
        <f t="shared" si="1"/>
        <v>-23125</v>
      </c>
      <c r="P25" s="36">
        <f t="shared" si="1"/>
        <v>10144</v>
      </c>
      <c r="Q25" s="36">
        <f t="shared" si="1"/>
        <v>82727</v>
      </c>
      <c r="R25" s="36">
        <f t="shared" si="1"/>
        <v>69746</v>
      </c>
      <c r="S25" s="36">
        <f t="shared" si="1"/>
        <v>-23125</v>
      </c>
      <c r="T25" s="36">
        <f t="shared" si="1"/>
        <v>-23125</v>
      </c>
      <c r="U25" s="36">
        <f t="shared" si="1"/>
        <v>23768</v>
      </c>
      <c r="V25" s="36">
        <f t="shared" si="1"/>
        <v>-22482</v>
      </c>
      <c r="W25" s="36">
        <f t="shared" si="1"/>
        <v>20211145</v>
      </c>
      <c r="X25" s="36">
        <f t="shared" si="1"/>
        <v>20675396</v>
      </c>
      <c r="Y25" s="36">
        <f t="shared" si="1"/>
        <v>-464251</v>
      </c>
      <c r="Z25" s="37">
        <f>+IF(X25&lt;&gt;0,+(Y25/X25)*100,0)</f>
        <v>-2.2454273669050884</v>
      </c>
      <c r="AA25" s="38">
        <f>SUM(AA15:AA24)</f>
        <v>20675396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16958866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-73967</v>
      </c>
      <c r="L26" s="31">
        <f t="shared" si="2"/>
        <v>-383221</v>
      </c>
      <c r="M26" s="31">
        <f t="shared" si="2"/>
        <v>673449</v>
      </c>
      <c r="N26" s="31">
        <f t="shared" si="2"/>
        <v>216261</v>
      </c>
      <c r="O26" s="31">
        <f t="shared" si="2"/>
        <v>615839</v>
      </c>
      <c r="P26" s="31">
        <f t="shared" si="2"/>
        <v>322372</v>
      </c>
      <c r="Q26" s="31">
        <f t="shared" si="2"/>
        <v>240634</v>
      </c>
      <c r="R26" s="31">
        <f t="shared" si="2"/>
        <v>1178845</v>
      </c>
      <c r="S26" s="31">
        <f t="shared" si="2"/>
        <v>617509</v>
      </c>
      <c r="T26" s="31">
        <f t="shared" si="2"/>
        <v>569221</v>
      </c>
      <c r="U26" s="31">
        <f t="shared" si="2"/>
        <v>-1369996</v>
      </c>
      <c r="V26" s="31">
        <f t="shared" si="2"/>
        <v>-183266</v>
      </c>
      <c r="W26" s="31">
        <f t="shared" si="2"/>
        <v>19419634</v>
      </c>
      <c r="X26" s="31">
        <f t="shared" si="2"/>
        <v>16958866</v>
      </c>
      <c r="Y26" s="31">
        <f t="shared" si="2"/>
        <v>2460768</v>
      </c>
      <c r="Z26" s="32">
        <f>+IF(X26&lt;&gt;0,+(Y26/X26)*100,0)</f>
        <v>14.510215482568235</v>
      </c>
      <c r="AA26" s="33">
        <f>+AA13+AA25</f>
        <v>16958866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82909</v>
      </c>
      <c r="D31" s="18"/>
      <c r="E31" s="19"/>
      <c r="F31" s="20">
        <v>88908</v>
      </c>
      <c r="G31" s="20">
        <v>88909</v>
      </c>
      <c r="H31" s="20"/>
      <c r="I31" s="20">
        <v>-3750</v>
      </c>
      <c r="J31" s="20">
        <v>85159</v>
      </c>
      <c r="K31" s="20"/>
      <c r="L31" s="20">
        <v>3750</v>
      </c>
      <c r="M31" s="20"/>
      <c r="N31" s="20">
        <v>3750</v>
      </c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490662</v>
      </c>
      <c r="D33" s="18"/>
      <c r="E33" s="19"/>
      <c r="F33" s="20">
        <v>490662</v>
      </c>
      <c r="G33" s="20">
        <v>490663</v>
      </c>
      <c r="H33" s="20"/>
      <c r="I33" s="20"/>
      <c r="J33" s="20">
        <v>490663</v>
      </c>
      <c r="K33" s="20"/>
      <c r="L33" s="20">
        <v>-490000</v>
      </c>
      <c r="M33" s="20">
        <v>399337</v>
      </c>
      <c r="N33" s="20">
        <v>-90663</v>
      </c>
      <c r="O33" s="20"/>
      <c r="P33" s="20"/>
      <c r="Q33" s="20"/>
      <c r="R33" s="20"/>
      <c r="S33" s="20"/>
      <c r="T33" s="20"/>
      <c r="U33" s="20"/>
      <c r="V33" s="20"/>
      <c r="W33" s="20">
        <v>400000</v>
      </c>
      <c r="X33" s="20">
        <v>490662</v>
      </c>
      <c r="Y33" s="20">
        <v>-90662</v>
      </c>
      <c r="Z33" s="21">
        <v>-18.477485519563366</v>
      </c>
      <c r="AA33" s="22">
        <v>490662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579570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-486250</v>
      </c>
      <c r="M37" s="31">
        <f t="shared" si="3"/>
        <v>399337</v>
      </c>
      <c r="N37" s="31">
        <f t="shared" si="3"/>
        <v>-86913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488909</v>
      </c>
      <c r="X37" s="31">
        <f t="shared" si="3"/>
        <v>579570</v>
      </c>
      <c r="Y37" s="31">
        <f t="shared" si="3"/>
        <v>-90661</v>
      </c>
      <c r="Z37" s="32">
        <f>+IF(X37&lt;&gt;0,+(Y37/X37)*100,0)</f>
        <v>-15.642804147902755</v>
      </c>
      <c r="AA37" s="33">
        <f>SUM(AA29:AA36)</f>
        <v>579570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579570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-486250</v>
      </c>
      <c r="M44" s="31">
        <f t="shared" si="5"/>
        <v>399337</v>
      </c>
      <c r="N44" s="31">
        <f t="shared" si="5"/>
        <v>-86913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488909</v>
      </c>
      <c r="X44" s="31">
        <f t="shared" si="5"/>
        <v>579570</v>
      </c>
      <c r="Y44" s="31">
        <f t="shared" si="5"/>
        <v>-90661</v>
      </c>
      <c r="Z44" s="32">
        <f>+IF(X44&lt;&gt;0,+(Y44/X44)*100,0)</f>
        <v>-15.642804147902755</v>
      </c>
      <c r="AA44" s="33">
        <f>+AA37+AA43</f>
        <v>579570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16379296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-73967</v>
      </c>
      <c r="L45" s="44">
        <f t="shared" si="6"/>
        <v>103029</v>
      </c>
      <c r="M45" s="44">
        <f t="shared" si="6"/>
        <v>274112</v>
      </c>
      <c r="N45" s="44">
        <f t="shared" si="6"/>
        <v>303174</v>
      </c>
      <c r="O45" s="44">
        <f t="shared" si="6"/>
        <v>615839</v>
      </c>
      <c r="P45" s="44">
        <f t="shared" si="6"/>
        <v>322372</v>
      </c>
      <c r="Q45" s="44">
        <f t="shared" si="6"/>
        <v>240634</v>
      </c>
      <c r="R45" s="44">
        <f t="shared" si="6"/>
        <v>1178845</v>
      </c>
      <c r="S45" s="44">
        <f t="shared" si="6"/>
        <v>617509</v>
      </c>
      <c r="T45" s="44">
        <f t="shared" si="6"/>
        <v>569221</v>
      </c>
      <c r="U45" s="44">
        <f t="shared" si="6"/>
        <v>-1369996</v>
      </c>
      <c r="V45" s="44">
        <f t="shared" si="6"/>
        <v>-183266</v>
      </c>
      <c r="W45" s="44">
        <f t="shared" si="6"/>
        <v>18930725</v>
      </c>
      <c r="X45" s="44">
        <f t="shared" si="6"/>
        <v>16379296</v>
      </c>
      <c r="Y45" s="44">
        <f t="shared" si="6"/>
        <v>2551429</v>
      </c>
      <c r="Z45" s="45">
        <f>+IF(X45&lt;&gt;0,+(Y45/X45)*100,0)</f>
        <v>15.577159115996194</v>
      </c>
      <c r="AA45" s="46">
        <f>+AA26-AA44</f>
        <v>16379296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-1063516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-1063516</v>
      </c>
      <c r="Y47" s="20">
        <v>1063516</v>
      </c>
      <c r="Z47" s="47">
        <v>-100</v>
      </c>
      <c r="AA47" s="22">
        <v>-1063516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-1063516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-1063516</v>
      </c>
      <c r="Y50" s="52">
        <f t="shared" si="7"/>
        <v>1063516</v>
      </c>
      <c r="Z50" s="53">
        <f>+IF(X50&lt;&gt;0,+(Y50/X50)*100,0)</f>
        <v>-100</v>
      </c>
      <c r="AA50" s="54">
        <f>SUM(AA47:AA49)</f>
        <v>-1063516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2495233</v>
      </c>
      <c r="G17" s="24"/>
      <c r="H17" s="24">
        <v>-2703755</v>
      </c>
      <c r="I17" s="24">
        <v>-1075224</v>
      </c>
      <c r="J17" s="20">
        <v>-3778979</v>
      </c>
      <c r="K17" s="24">
        <v>-12322</v>
      </c>
      <c r="L17" s="24"/>
      <c r="M17" s="20">
        <v>-1401620</v>
      </c>
      <c r="N17" s="24">
        <v>-1413942</v>
      </c>
      <c r="O17" s="24">
        <v>2661624</v>
      </c>
      <c r="P17" s="24">
        <v>-6750</v>
      </c>
      <c r="Q17" s="20">
        <v>-998556</v>
      </c>
      <c r="R17" s="24">
        <v>1656318</v>
      </c>
      <c r="S17" s="24"/>
      <c r="T17" s="20"/>
      <c r="U17" s="24">
        <v>2617169</v>
      </c>
      <c r="V17" s="24">
        <v>2617169</v>
      </c>
      <c r="W17" s="24">
        <v>-919434</v>
      </c>
      <c r="X17" s="20">
        <v>2495233</v>
      </c>
      <c r="Y17" s="24">
        <v>-3414667</v>
      </c>
      <c r="Z17" s="25">
        <v>-136.84762104380633</v>
      </c>
      <c r="AA17" s="26">
        <v>2495233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2495233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-12322</v>
      </c>
      <c r="L25" s="36">
        <f t="shared" si="1"/>
        <v>0</v>
      </c>
      <c r="M25" s="36">
        <f t="shared" si="1"/>
        <v>-1401620</v>
      </c>
      <c r="N25" s="36">
        <f t="shared" si="1"/>
        <v>-1413942</v>
      </c>
      <c r="O25" s="36">
        <f t="shared" si="1"/>
        <v>2661624</v>
      </c>
      <c r="P25" s="36">
        <f t="shared" si="1"/>
        <v>-6750</v>
      </c>
      <c r="Q25" s="36">
        <f t="shared" si="1"/>
        <v>-998556</v>
      </c>
      <c r="R25" s="36">
        <f t="shared" si="1"/>
        <v>1656318</v>
      </c>
      <c r="S25" s="36">
        <f t="shared" si="1"/>
        <v>0</v>
      </c>
      <c r="T25" s="36">
        <f t="shared" si="1"/>
        <v>0</v>
      </c>
      <c r="U25" s="36">
        <f t="shared" si="1"/>
        <v>2617169</v>
      </c>
      <c r="V25" s="36">
        <f t="shared" si="1"/>
        <v>2617169</v>
      </c>
      <c r="W25" s="36">
        <f t="shared" si="1"/>
        <v>-919434</v>
      </c>
      <c r="X25" s="36">
        <f t="shared" si="1"/>
        <v>2495233</v>
      </c>
      <c r="Y25" s="36">
        <f t="shared" si="1"/>
        <v>-3414667</v>
      </c>
      <c r="Z25" s="37">
        <f>+IF(X25&lt;&gt;0,+(Y25/X25)*100,0)</f>
        <v>-136.84762104380633</v>
      </c>
      <c r="AA25" s="38">
        <f>SUM(AA15:AA24)</f>
        <v>2495233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2495233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-12322</v>
      </c>
      <c r="L26" s="31">
        <f t="shared" si="2"/>
        <v>0</v>
      </c>
      <c r="M26" s="31">
        <f t="shared" si="2"/>
        <v>-1401620</v>
      </c>
      <c r="N26" s="31">
        <f t="shared" si="2"/>
        <v>-1413942</v>
      </c>
      <c r="O26" s="31">
        <f t="shared" si="2"/>
        <v>2661624</v>
      </c>
      <c r="P26" s="31">
        <f t="shared" si="2"/>
        <v>-6750</v>
      </c>
      <c r="Q26" s="31">
        <f t="shared" si="2"/>
        <v>-998556</v>
      </c>
      <c r="R26" s="31">
        <f t="shared" si="2"/>
        <v>1656318</v>
      </c>
      <c r="S26" s="31">
        <f t="shared" si="2"/>
        <v>0</v>
      </c>
      <c r="T26" s="31">
        <f t="shared" si="2"/>
        <v>0</v>
      </c>
      <c r="U26" s="31">
        <f t="shared" si="2"/>
        <v>2617169</v>
      </c>
      <c r="V26" s="31">
        <f t="shared" si="2"/>
        <v>2617169</v>
      </c>
      <c r="W26" s="31">
        <f t="shared" si="2"/>
        <v>-919434</v>
      </c>
      <c r="X26" s="31">
        <f t="shared" si="2"/>
        <v>2495233</v>
      </c>
      <c r="Y26" s="31">
        <f t="shared" si="2"/>
        <v>-3414667</v>
      </c>
      <c r="Z26" s="32">
        <f>+IF(X26&lt;&gt;0,+(Y26/X26)*100,0)</f>
        <v>-136.84762104380633</v>
      </c>
      <c r="AA26" s="33">
        <f>+AA13+AA25</f>
        <v>2495233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2495233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-12322</v>
      </c>
      <c r="L45" s="44">
        <f t="shared" si="6"/>
        <v>0</v>
      </c>
      <c r="M45" s="44">
        <f t="shared" si="6"/>
        <v>-1401620</v>
      </c>
      <c r="N45" s="44">
        <f t="shared" si="6"/>
        <v>-1413942</v>
      </c>
      <c r="O45" s="44">
        <f t="shared" si="6"/>
        <v>2661624</v>
      </c>
      <c r="P45" s="44">
        <f t="shared" si="6"/>
        <v>-6750</v>
      </c>
      <c r="Q45" s="44">
        <f t="shared" si="6"/>
        <v>-998556</v>
      </c>
      <c r="R45" s="44">
        <f t="shared" si="6"/>
        <v>1656318</v>
      </c>
      <c r="S45" s="44">
        <f t="shared" si="6"/>
        <v>0</v>
      </c>
      <c r="T45" s="44">
        <f t="shared" si="6"/>
        <v>0</v>
      </c>
      <c r="U45" s="44">
        <f t="shared" si="6"/>
        <v>2617169</v>
      </c>
      <c r="V45" s="44">
        <f t="shared" si="6"/>
        <v>2617169</v>
      </c>
      <c r="W45" s="44">
        <f t="shared" si="6"/>
        <v>-919434</v>
      </c>
      <c r="X45" s="44">
        <f t="shared" si="6"/>
        <v>2495233</v>
      </c>
      <c r="Y45" s="44">
        <f t="shared" si="6"/>
        <v>-3414667</v>
      </c>
      <c r="Z45" s="45">
        <f>+IF(X45&lt;&gt;0,+(Y45/X45)*100,0)</f>
        <v>-136.84762104380633</v>
      </c>
      <c r="AA45" s="46">
        <f>+AA26-AA44</f>
        <v>2495233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-3264865506</v>
      </c>
      <c r="D6" s="18">
        <v>-1012074419</v>
      </c>
      <c r="E6" s="19">
        <v>7538908408</v>
      </c>
      <c r="F6" s="20">
        <v>10763925707</v>
      </c>
      <c r="G6" s="20">
        <v>5730025340</v>
      </c>
      <c r="H6" s="20">
        <v>-2551158625</v>
      </c>
      <c r="I6" s="20">
        <v>-1992728033</v>
      </c>
      <c r="J6" s="20">
        <v>1186138682</v>
      </c>
      <c r="K6" s="20">
        <v>-817212673</v>
      </c>
      <c r="L6" s="20">
        <v>722050520</v>
      </c>
      <c r="M6" s="20">
        <v>-808402816</v>
      </c>
      <c r="N6" s="20">
        <v>-903564969</v>
      </c>
      <c r="O6" s="20">
        <v>1740066</v>
      </c>
      <c r="P6" s="20">
        <v>867567476</v>
      </c>
      <c r="Q6" s="20">
        <v>6448418212</v>
      </c>
      <c r="R6" s="20">
        <v>7317725754</v>
      </c>
      <c r="S6" s="20">
        <v>19279531</v>
      </c>
      <c r="T6" s="20">
        <v>182738391</v>
      </c>
      <c r="U6" s="20">
        <v>-25861411739</v>
      </c>
      <c r="V6" s="20">
        <v>-25659393817</v>
      </c>
      <c r="W6" s="20">
        <v>-18059094350</v>
      </c>
      <c r="X6" s="20">
        <v>12139142887</v>
      </c>
      <c r="Y6" s="20">
        <v>-30198237237</v>
      </c>
      <c r="Z6" s="21">
        <v>-248.76745844502554</v>
      </c>
      <c r="AA6" s="22">
        <v>10763925707</v>
      </c>
    </row>
    <row r="7" spans="1:27" x14ac:dyDescent="0.25">
      <c r="A7" s="23" t="s">
        <v>35</v>
      </c>
      <c r="B7" s="17" t="s">
        <v>32</v>
      </c>
      <c r="C7" s="18">
        <v>9325483468</v>
      </c>
      <c r="D7" s="18">
        <v>466314725</v>
      </c>
      <c r="E7" s="19">
        <v>22582969246</v>
      </c>
      <c r="F7" s="20">
        <v>19750729380</v>
      </c>
      <c r="G7" s="20">
        <v>10101491797</v>
      </c>
      <c r="H7" s="20">
        <v>411650048</v>
      </c>
      <c r="I7" s="20">
        <v>1887174458</v>
      </c>
      <c r="J7" s="20">
        <v>12400316303</v>
      </c>
      <c r="K7" s="20">
        <v>-1049122168</v>
      </c>
      <c r="L7" s="20">
        <v>2483375841</v>
      </c>
      <c r="M7" s="20">
        <v>-1224136346</v>
      </c>
      <c r="N7" s="20">
        <v>210117327</v>
      </c>
      <c r="O7" s="20">
        <v>544193439</v>
      </c>
      <c r="P7" s="20">
        <v>1019207770</v>
      </c>
      <c r="Q7" s="20">
        <v>524212772</v>
      </c>
      <c r="R7" s="20">
        <v>2087613981</v>
      </c>
      <c r="S7" s="20">
        <v>1064563439</v>
      </c>
      <c r="T7" s="20">
        <v>755693598</v>
      </c>
      <c r="U7" s="20">
        <v>447422512</v>
      </c>
      <c r="V7" s="20">
        <v>2267679549</v>
      </c>
      <c r="W7" s="20">
        <v>16965727160</v>
      </c>
      <c r="X7" s="20">
        <v>19750729392</v>
      </c>
      <c r="Y7" s="20">
        <v>-2785002232</v>
      </c>
      <c r="Z7" s="21">
        <v>-14.100756365625971</v>
      </c>
      <c r="AA7" s="22">
        <v>19750729380</v>
      </c>
    </row>
    <row r="8" spans="1:27" x14ac:dyDescent="0.25">
      <c r="A8" s="23" t="s">
        <v>36</v>
      </c>
      <c r="B8" s="17" t="s">
        <v>32</v>
      </c>
      <c r="C8" s="18">
        <v>567628170</v>
      </c>
      <c r="D8" s="18">
        <v>-1230256</v>
      </c>
      <c r="E8" s="19">
        <v>224619070</v>
      </c>
      <c r="F8" s="20">
        <v>645375996</v>
      </c>
      <c r="G8" s="20">
        <v>180496768</v>
      </c>
      <c r="H8" s="20">
        <v>-129952711</v>
      </c>
      <c r="I8" s="20">
        <v>481688077</v>
      </c>
      <c r="J8" s="20">
        <v>532232134</v>
      </c>
      <c r="K8" s="20">
        <v>36904096</v>
      </c>
      <c r="L8" s="20">
        <v>48545543</v>
      </c>
      <c r="M8" s="20">
        <v>28393503</v>
      </c>
      <c r="N8" s="20">
        <v>113843142</v>
      </c>
      <c r="O8" s="20">
        <v>23884747</v>
      </c>
      <c r="P8" s="20">
        <v>60685120</v>
      </c>
      <c r="Q8" s="20">
        <v>33391699</v>
      </c>
      <c r="R8" s="20">
        <v>117961566</v>
      </c>
      <c r="S8" s="20">
        <v>38524769</v>
      </c>
      <c r="T8" s="20">
        <v>-11208215</v>
      </c>
      <c r="U8" s="20">
        <v>19129063</v>
      </c>
      <c r="V8" s="20">
        <v>46445617</v>
      </c>
      <c r="W8" s="20">
        <v>810482459</v>
      </c>
      <c r="X8" s="20">
        <v>645375994</v>
      </c>
      <c r="Y8" s="20">
        <v>165106465</v>
      </c>
      <c r="Z8" s="21">
        <v>25.582988294417408</v>
      </c>
      <c r="AA8" s="22">
        <v>645375996</v>
      </c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-534743083</v>
      </c>
      <c r="D10" s="18">
        <v>-29105920</v>
      </c>
      <c r="E10" s="19">
        <v>-78378535</v>
      </c>
      <c r="F10" s="20">
        <v>-253318222</v>
      </c>
      <c r="G10" s="20">
        <v>-656635392</v>
      </c>
      <c r="H10" s="20">
        <v>-101490369</v>
      </c>
      <c r="I10" s="20">
        <v>-6492510</v>
      </c>
      <c r="J10" s="20">
        <v>-764618271</v>
      </c>
      <c r="K10" s="20">
        <v>-55897100</v>
      </c>
      <c r="L10" s="20">
        <v>51319542</v>
      </c>
      <c r="M10" s="20">
        <v>16398311</v>
      </c>
      <c r="N10" s="20">
        <v>11820753</v>
      </c>
      <c r="O10" s="20">
        <v>-87875185</v>
      </c>
      <c r="P10" s="20">
        <v>4908567</v>
      </c>
      <c r="Q10" s="20">
        <v>-61546127</v>
      </c>
      <c r="R10" s="20">
        <v>-144512745</v>
      </c>
      <c r="S10" s="20">
        <v>73180020</v>
      </c>
      <c r="T10" s="20">
        <v>-76719929</v>
      </c>
      <c r="U10" s="20">
        <v>-66035802</v>
      </c>
      <c r="V10" s="20">
        <v>-69575711</v>
      </c>
      <c r="W10" s="20">
        <v>-966885974</v>
      </c>
      <c r="X10" s="20">
        <v>-253318248</v>
      </c>
      <c r="Y10" s="20">
        <v>-713567726</v>
      </c>
      <c r="Z10" s="21">
        <v>281.68824458315373</v>
      </c>
      <c r="AA10" s="22">
        <v>-253318222</v>
      </c>
    </row>
    <row r="11" spans="1:27" x14ac:dyDescent="0.25">
      <c r="A11" s="23" t="s">
        <v>39</v>
      </c>
      <c r="B11" s="17" t="s">
        <v>32</v>
      </c>
      <c r="C11" s="18">
        <v>16753299539</v>
      </c>
      <c r="D11" s="18">
        <v>185391752</v>
      </c>
      <c r="E11" s="19">
        <v>3055428038</v>
      </c>
      <c r="F11" s="20">
        <v>7145897827</v>
      </c>
      <c r="G11" s="24">
        <v>15365243612</v>
      </c>
      <c r="H11" s="24">
        <v>686052916</v>
      </c>
      <c r="I11" s="24">
        <v>796834443</v>
      </c>
      <c r="J11" s="20">
        <v>16848130971</v>
      </c>
      <c r="K11" s="24">
        <v>702157666</v>
      </c>
      <c r="L11" s="24">
        <v>-95328161</v>
      </c>
      <c r="M11" s="20">
        <v>217552569</v>
      </c>
      <c r="N11" s="24">
        <v>824382074</v>
      </c>
      <c r="O11" s="24">
        <v>371446594</v>
      </c>
      <c r="P11" s="24">
        <v>486344615</v>
      </c>
      <c r="Q11" s="20">
        <v>912286253</v>
      </c>
      <c r="R11" s="24">
        <v>1770077462</v>
      </c>
      <c r="S11" s="24">
        <v>361810545</v>
      </c>
      <c r="T11" s="20">
        <v>394314549</v>
      </c>
      <c r="U11" s="24">
        <v>-1173546426</v>
      </c>
      <c r="V11" s="24">
        <v>-417421332</v>
      </c>
      <c r="W11" s="24">
        <v>19025169175</v>
      </c>
      <c r="X11" s="20">
        <v>7145897850</v>
      </c>
      <c r="Y11" s="24">
        <v>11879271325</v>
      </c>
      <c r="Z11" s="25">
        <v>166.23903076084414</v>
      </c>
      <c r="AA11" s="26">
        <v>7145897827</v>
      </c>
    </row>
    <row r="12" spans="1:27" x14ac:dyDescent="0.25">
      <c r="A12" s="23" t="s">
        <v>40</v>
      </c>
      <c r="B12" s="17" t="s">
        <v>32</v>
      </c>
      <c r="C12" s="18">
        <v>181891980</v>
      </c>
      <c r="D12" s="18"/>
      <c r="E12" s="19">
        <v>-866208740</v>
      </c>
      <c r="F12" s="20">
        <v>-440251393</v>
      </c>
      <c r="G12" s="20">
        <v>78191788</v>
      </c>
      <c r="H12" s="20">
        <v>-10946623</v>
      </c>
      <c r="I12" s="20">
        <v>35204149</v>
      </c>
      <c r="J12" s="20">
        <v>102449314</v>
      </c>
      <c r="K12" s="20">
        <v>-30789563</v>
      </c>
      <c r="L12" s="20">
        <v>55046421</v>
      </c>
      <c r="M12" s="20">
        <v>-55745038</v>
      </c>
      <c r="N12" s="20">
        <v>-31488180</v>
      </c>
      <c r="O12" s="20">
        <v>4406887</v>
      </c>
      <c r="P12" s="20">
        <v>3382697</v>
      </c>
      <c r="Q12" s="20">
        <v>17504516</v>
      </c>
      <c r="R12" s="20">
        <v>25294100</v>
      </c>
      <c r="S12" s="20">
        <v>-4764872</v>
      </c>
      <c r="T12" s="20">
        <v>8664863</v>
      </c>
      <c r="U12" s="20">
        <v>-12648118</v>
      </c>
      <c r="V12" s="20">
        <v>-8748127</v>
      </c>
      <c r="W12" s="20">
        <v>87507107</v>
      </c>
      <c r="X12" s="20">
        <v>-440251393</v>
      </c>
      <c r="Y12" s="20">
        <v>527758500</v>
      </c>
      <c r="Z12" s="21">
        <v>-119.87662240060193</v>
      </c>
      <c r="AA12" s="22">
        <v>-440251393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23028518133</v>
      </c>
      <c r="D13" s="29">
        <f>SUM(D6:D12)</f>
        <v>-390704118</v>
      </c>
      <c r="E13" s="30">
        <f t="shared" si="0"/>
        <v>32457337487</v>
      </c>
      <c r="F13" s="31">
        <f t="shared" si="0"/>
        <v>37612359295</v>
      </c>
      <c r="G13" s="31">
        <f t="shared" si="0"/>
        <v>30798813913</v>
      </c>
      <c r="H13" s="31">
        <f t="shared" si="0"/>
        <v>-1695845364</v>
      </c>
      <c r="I13" s="31">
        <f t="shared" si="0"/>
        <v>1201680584</v>
      </c>
      <c r="J13" s="31">
        <f t="shared" si="0"/>
        <v>30304649133</v>
      </c>
      <c r="K13" s="31">
        <f t="shared" si="0"/>
        <v>-1213959742</v>
      </c>
      <c r="L13" s="31">
        <f t="shared" si="0"/>
        <v>3265009706</v>
      </c>
      <c r="M13" s="31">
        <f t="shared" si="0"/>
        <v>-1825939817</v>
      </c>
      <c r="N13" s="31">
        <f t="shared" si="0"/>
        <v>225110147</v>
      </c>
      <c r="O13" s="31">
        <f t="shared" si="0"/>
        <v>857796548</v>
      </c>
      <c r="P13" s="31">
        <f t="shared" si="0"/>
        <v>2442096245</v>
      </c>
      <c r="Q13" s="31">
        <f t="shared" si="0"/>
        <v>7874257325</v>
      </c>
      <c r="R13" s="31">
        <f t="shared" si="0"/>
        <v>11174150118</v>
      </c>
      <c r="S13" s="31">
        <f t="shared" si="0"/>
        <v>1552593432</v>
      </c>
      <c r="T13" s="31">
        <f t="shared" si="0"/>
        <v>1253483257</v>
      </c>
      <c r="U13" s="31">
        <f t="shared" si="0"/>
        <v>-26647090510</v>
      </c>
      <c r="V13" s="31">
        <f t="shared" si="0"/>
        <v>-23841013821</v>
      </c>
      <c r="W13" s="31">
        <f t="shared" si="0"/>
        <v>17862895577</v>
      </c>
      <c r="X13" s="31">
        <f t="shared" si="0"/>
        <v>38987576482</v>
      </c>
      <c r="Y13" s="31">
        <f t="shared" si="0"/>
        <v>-21124680905</v>
      </c>
      <c r="Z13" s="32">
        <f>+IF(X13&lt;&gt;0,+(Y13/X13)*100,0)</f>
        <v>-54.183108598076004</v>
      </c>
      <c r="AA13" s="33">
        <f>SUM(AA6:AA12)</f>
        <v>37612359295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38838591</v>
      </c>
      <c r="D15" s="18"/>
      <c r="E15" s="19">
        <v>3342948</v>
      </c>
      <c r="F15" s="20">
        <v>71404966</v>
      </c>
      <c r="G15" s="20">
        <v>8404524</v>
      </c>
      <c r="H15" s="20">
        <v>2201274</v>
      </c>
      <c r="I15" s="20">
        <v>1500000</v>
      </c>
      <c r="J15" s="20">
        <v>12105798</v>
      </c>
      <c r="K15" s="20"/>
      <c r="L15" s="20">
        <v>24700</v>
      </c>
      <c r="M15" s="20">
        <v>750000</v>
      </c>
      <c r="N15" s="20">
        <v>774700</v>
      </c>
      <c r="O15" s="20"/>
      <c r="P15" s="20"/>
      <c r="Q15" s="20">
        <v>1857605</v>
      </c>
      <c r="R15" s="20">
        <v>1857605</v>
      </c>
      <c r="S15" s="20"/>
      <c r="T15" s="20"/>
      <c r="U15" s="20"/>
      <c r="V15" s="20"/>
      <c r="W15" s="20">
        <v>14738103</v>
      </c>
      <c r="X15" s="20">
        <v>71404966</v>
      </c>
      <c r="Y15" s="20">
        <v>-56666863</v>
      </c>
      <c r="Z15" s="21">
        <v>-79.359834720739173</v>
      </c>
      <c r="AA15" s="22">
        <v>71404966</v>
      </c>
    </row>
    <row r="16" spans="1:27" x14ac:dyDescent="0.25">
      <c r="A16" s="23" t="s">
        <v>44</v>
      </c>
      <c r="B16" s="17" t="s">
        <v>32</v>
      </c>
      <c r="C16" s="18">
        <v>42124400</v>
      </c>
      <c r="D16" s="18"/>
      <c r="E16" s="19">
        <v>46981760</v>
      </c>
      <c r="F16" s="20">
        <v>48355760</v>
      </c>
      <c r="G16" s="20">
        <v>42124400</v>
      </c>
      <c r="H16" s="20"/>
      <c r="I16" s="20"/>
      <c r="J16" s="20">
        <v>42124400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42124400</v>
      </c>
      <c r="X16" s="20">
        <v>48355760</v>
      </c>
      <c r="Y16" s="20">
        <v>-6231360</v>
      </c>
      <c r="Z16" s="21">
        <v>-12.886489634326914</v>
      </c>
      <c r="AA16" s="22">
        <v>48355760</v>
      </c>
    </row>
    <row r="17" spans="1:27" x14ac:dyDescent="0.25">
      <c r="A17" s="23" t="s">
        <v>45</v>
      </c>
      <c r="B17" s="17" t="s">
        <v>32</v>
      </c>
      <c r="C17" s="18">
        <v>67131086577</v>
      </c>
      <c r="D17" s="18">
        <v>61517725</v>
      </c>
      <c r="E17" s="19">
        <v>48696075988</v>
      </c>
      <c r="F17" s="20">
        <v>69634694303</v>
      </c>
      <c r="G17" s="24">
        <v>47582301346</v>
      </c>
      <c r="H17" s="24">
        <v>1822933179</v>
      </c>
      <c r="I17" s="24">
        <v>14697364016</v>
      </c>
      <c r="J17" s="20">
        <v>64102598541</v>
      </c>
      <c r="K17" s="24">
        <v>145129365</v>
      </c>
      <c r="L17" s="24">
        <v>869518236</v>
      </c>
      <c r="M17" s="20">
        <v>397717193</v>
      </c>
      <c r="N17" s="24">
        <v>1412364794</v>
      </c>
      <c r="O17" s="24">
        <v>-704058427</v>
      </c>
      <c r="P17" s="24">
        <v>614475487</v>
      </c>
      <c r="Q17" s="20">
        <v>705105900</v>
      </c>
      <c r="R17" s="24">
        <v>615522960</v>
      </c>
      <c r="S17" s="24">
        <v>299308847</v>
      </c>
      <c r="T17" s="20">
        <v>8317242789</v>
      </c>
      <c r="U17" s="24">
        <v>-6207043865</v>
      </c>
      <c r="V17" s="24">
        <v>2409507771</v>
      </c>
      <c r="W17" s="24">
        <v>68539994066</v>
      </c>
      <c r="X17" s="20">
        <v>69454976667</v>
      </c>
      <c r="Y17" s="24">
        <v>-914982601</v>
      </c>
      <c r="Z17" s="25">
        <v>-1.3173751470493746</v>
      </c>
      <c r="AA17" s="26">
        <v>69634694303</v>
      </c>
    </row>
    <row r="18" spans="1:27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-2437807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-2437807</v>
      </c>
      <c r="Y18" s="20">
        <v>7767602</v>
      </c>
      <c r="Z18" s="21">
        <v>-318.63072015134912</v>
      </c>
      <c r="AA18" s="22">
        <v>-2437807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57794969</v>
      </c>
      <c r="D20" s="18"/>
      <c r="E20" s="19"/>
      <c r="F20" s="20"/>
      <c r="G20" s="20">
        <v>-1474115</v>
      </c>
      <c r="H20" s="20"/>
      <c r="I20" s="20"/>
      <c r="J20" s="20">
        <v>-1474115</v>
      </c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57794969</v>
      </c>
      <c r="X20" s="20"/>
      <c r="Y20" s="20">
        <v>57794969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109925634</v>
      </c>
      <c r="D21" s="18"/>
      <c r="E21" s="19">
        <v>28793605</v>
      </c>
      <c r="F21" s="20">
        <v>39598785</v>
      </c>
      <c r="G21" s="20">
        <v>104010144</v>
      </c>
      <c r="H21" s="20">
        <v>-146032</v>
      </c>
      <c r="I21" s="20">
        <v>3534184</v>
      </c>
      <c r="J21" s="20">
        <v>107398296</v>
      </c>
      <c r="K21" s="20">
        <v>3972740</v>
      </c>
      <c r="L21" s="20">
        <v>-206639</v>
      </c>
      <c r="M21" s="20">
        <v>1941008</v>
      </c>
      <c r="N21" s="20">
        <v>5707109</v>
      </c>
      <c r="O21" s="20">
        <v>-5863494</v>
      </c>
      <c r="P21" s="20">
        <v>-253850</v>
      </c>
      <c r="Q21" s="20">
        <v>1496506</v>
      </c>
      <c r="R21" s="20">
        <v>-4620838</v>
      </c>
      <c r="S21" s="20">
        <v>-263286</v>
      </c>
      <c r="T21" s="20">
        <v>-278626</v>
      </c>
      <c r="U21" s="20">
        <v>-247667</v>
      </c>
      <c r="V21" s="20">
        <v>-789579</v>
      </c>
      <c r="W21" s="20">
        <v>107694988</v>
      </c>
      <c r="X21" s="20">
        <v>39598786</v>
      </c>
      <c r="Y21" s="20">
        <v>68096202</v>
      </c>
      <c r="Z21" s="21">
        <v>171.96537792850521</v>
      </c>
      <c r="AA21" s="22">
        <v>39598785</v>
      </c>
    </row>
    <row r="22" spans="1:27" x14ac:dyDescent="0.25">
      <c r="A22" s="23" t="s">
        <v>35</v>
      </c>
      <c r="B22" s="17" t="s">
        <v>32</v>
      </c>
      <c r="C22" s="18">
        <v>-61707</v>
      </c>
      <c r="D22" s="18"/>
      <c r="E22" s="19">
        <v>19693003</v>
      </c>
      <c r="F22" s="20">
        <v>20192528</v>
      </c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-41992</v>
      </c>
      <c r="R22" s="20">
        <v>176001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453131</v>
      </c>
      <c r="X22" s="20">
        <v>20192528</v>
      </c>
      <c r="Y22" s="20">
        <v>-19739397</v>
      </c>
      <c r="Z22" s="21">
        <v>-97.755947150351858</v>
      </c>
      <c r="AA22" s="22">
        <v>20192528</v>
      </c>
    </row>
    <row r="23" spans="1:27" x14ac:dyDescent="0.25">
      <c r="A23" s="23" t="s">
        <v>50</v>
      </c>
      <c r="B23" s="17" t="s">
        <v>32</v>
      </c>
      <c r="C23" s="18">
        <v>94789</v>
      </c>
      <c r="D23" s="18"/>
      <c r="E23" s="19">
        <v>31805035</v>
      </c>
      <c r="F23" s="20">
        <v>31805035</v>
      </c>
      <c r="G23" s="20">
        <v>28517810</v>
      </c>
      <c r="H23" s="20"/>
      <c r="I23" s="20"/>
      <c r="J23" s="20">
        <v>28517810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28517810</v>
      </c>
      <c r="X23" s="20">
        <v>31805035</v>
      </c>
      <c r="Y23" s="20">
        <v>-3287225</v>
      </c>
      <c r="Z23" s="21">
        <v>-10.335549072654691</v>
      </c>
      <c r="AA23" s="22">
        <v>31805035</v>
      </c>
    </row>
    <row r="24" spans="1:27" x14ac:dyDescent="0.25">
      <c r="A24" s="23" t="s">
        <v>51</v>
      </c>
      <c r="B24" s="17" t="s">
        <v>32</v>
      </c>
      <c r="C24" s="18">
        <v>1415193415</v>
      </c>
      <c r="D24" s="18"/>
      <c r="E24" s="19">
        <v>57644338</v>
      </c>
      <c r="F24" s="20">
        <v>57644338</v>
      </c>
      <c r="G24" s="24">
        <v>1415192415</v>
      </c>
      <c r="H24" s="24">
        <v>10451</v>
      </c>
      <c r="I24" s="24"/>
      <c r="J24" s="20">
        <v>1415202866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1415202866</v>
      </c>
      <c r="X24" s="20">
        <v>57644338</v>
      </c>
      <c r="Y24" s="24">
        <v>1357558528</v>
      </c>
      <c r="Z24" s="25">
        <v>2355.0596209466403</v>
      </c>
      <c r="AA24" s="26">
        <v>57644338</v>
      </c>
    </row>
    <row r="25" spans="1:27" x14ac:dyDescent="0.25">
      <c r="A25" s="27" t="s">
        <v>52</v>
      </c>
      <c r="B25" s="34" t="s">
        <v>32</v>
      </c>
      <c r="C25" s="29">
        <f>SUM(C15:C24)</f>
        <v>68800326463</v>
      </c>
      <c r="D25" s="29">
        <f t="shared" ref="D25:Y25" si="1">SUM(D15:D24)</f>
        <v>61517725</v>
      </c>
      <c r="E25" s="35">
        <f t="shared" si="1"/>
        <v>48888220478</v>
      </c>
      <c r="F25" s="36">
        <f t="shared" si="1"/>
        <v>69901257908</v>
      </c>
      <c r="G25" s="36">
        <f t="shared" si="1"/>
        <v>49182588931</v>
      </c>
      <c r="H25" s="36">
        <f t="shared" si="1"/>
        <v>1826389682</v>
      </c>
      <c r="I25" s="36">
        <f t="shared" si="1"/>
        <v>14702967094</v>
      </c>
      <c r="J25" s="36">
        <f t="shared" si="1"/>
        <v>65711945707</v>
      </c>
      <c r="K25" s="36">
        <f t="shared" si="1"/>
        <v>149182923</v>
      </c>
      <c r="L25" s="36">
        <f t="shared" si="1"/>
        <v>869264119</v>
      </c>
      <c r="M25" s="36">
        <f t="shared" si="1"/>
        <v>459668972</v>
      </c>
      <c r="N25" s="36">
        <f t="shared" si="1"/>
        <v>1478116014</v>
      </c>
      <c r="O25" s="36">
        <f t="shared" si="1"/>
        <v>-709898772</v>
      </c>
      <c r="P25" s="36">
        <f t="shared" si="1"/>
        <v>614416481</v>
      </c>
      <c r="Q25" s="36">
        <f t="shared" si="1"/>
        <v>708418019</v>
      </c>
      <c r="R25" s="36">
        <f t="shared" si="1"/>
        <v>612935728</v>
      </c>
      <c r="S25" s="36">
        <f t="shared" si="1"/>
        <v>299100930</v>
      </c>
      <c r="T25" s="36">
        <f t="shared" si="1"/>
        <v>8317022670</v>
      </c>
      <c r="U25" s="36">
        <f t="shared" si="1"/>
        <v>-6207270921</v>
      </c>
      <c r="V25" s="36">
        <f t="shared" si="1"/>
        <v>2408852679</v>
      </c>
      <c r="W25" s="36">
        <f t="shared" si="1"/>
        <v>70211850128</v>
      </c>
      <c r="X25" s="36">
        <f t="shared" si="1"/>
        <v>69721540273</v>
      </c>
      <c r="Y25" s="36">
        <f t="shared" si="1"/>
        <v>490309855</v>
      </c>
      <c r="Z25" s="37">
        <f>+IF(X25&lt;&gt;0,+(Y25/X25)*100,0)</f>
        <v>0.70324013652044182</v>
      </c>
      <c r="AA25" s="38">
        <f>SUM(AA15:AA24)</f>
        <v>69901257908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91828844596</v>
      </c>
      <c r="D26" s="29">
        <f>+D13+D25</f>
        <v>-329186393</v>
      </c>
      <c r="E26" s="30">
        <f t="shared" si="2"/>
        <v>81345557965</v>
      </c>
      <c r="F26" s="31">
        <f t="shared" si="2"/>
        <v>107513617203</v>
      </c>
      <c r="G26" s="31">
        <f t="shared" si="2"/>
        <v>79981402844</v>
      </c>
      <c r="H26" s="31">
        <f t="shared" si="2"/>
        <v>130544318</v>
      </c>
      <c r="I26" s="31">
        <f t="shared" si="2"/>
        <v>15904647678</v>
      </c>
      <c r="J26" s="31">
        <f t="shared" si="2"/>
        <v>96016594840</v>
      </c>
      <c r="K26" s="31">
        <f t="shared" si="2"/>
        <v>-1064776819</v>
      </c>
      <c r="L26" s="31">
        <f t="shared" si="2"/>
        <v>4134273825</v>
      </c>
      <c r="M26" s="31">
        <f t="shared" si="2"/>
        <v>-1366270845</v>
      </c>
      <c r="N26" s="31">
        <f t="shared" si="2"/>
        <v>1703226161</v>
      </c>
      <c r="O26" s="31">
        <f t="shared" si="2"/>
        <v>147897776</v>
      </c>
      <c r="P26" s="31">
        <f t="shared" si="2"/>
        <v>3056512726</v>
      </c>
      <c r="Q26" s="31">
        <f t="shared" si="2"/>
        <v>8582675344</v>
      </c>
      <c r="R26" s="31">
        <f t="shared" si="2"/>
        <v>11787085846</v>
      </c>
      <c r="S26" s="31">
        <f t="shared" si="2"/>
        <v>1851694362</v>
      </c>
      <c r="T26" s="31">
        <f t="shared" si="2"/>
        <v>9570505927</v>
      </c>
      <c r="U26" s="31">
        <f t="shared" si="2"/>
        <v>-32854361431</v>
      </c>
      <c r="V26" s="31">
        <f t="shared" si="2"/>
        <v>-21432161142</v>
      </c>
      <c r="W26" s="31">
        <f t="shared" si="2"/>
        <v>88074745705</v>
      </c>
      <c r="X26" s="31">
        <f t="shared" si="2"/>
        <v>108709116755</v>
      </c>
      <c r="Y26" s="31">
        <f t="shared" si="2"/>
        <v>-20634371050</v>
      </c>
      <c r="Z26" s="32">
        <f>+IF(X26&lt;&gt;0,+(Y26/X26)*100,0)</f>
        <v>-18.981270077379168</v>
      </c>
      <c r="AA26" s="33">
        <f>+AA13+AA25</f>
        <v>107513617203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133313469</v>
      </c>
      <c r="D30" s="18"/>
      <c r="E30" s="19">
        <v>-7300766</v>
      </c>
      <c r="F30" s="20">
        <v>-9890166</v>
      </c>
      <c r="G30" s="20">
        <v>-18895546</v>
      </c>
      <c r="H30" s="20">
        <v>36544675</v>
      </c>
      <c r="I30" s="20">
        <v>6644598</v>
      </c>
      <c r="J30" s="20">
        <v>24293727</v>
      </c>
      <c r="K30" s="20">
        <v>13020114</v>
      </c>
      <c r="L30" s="20">
        <v>12579667</v>
      </c>
      <c r="M30" s="20">
        <v>-75218489</v>
      </c>
      <c r="N30" s="20">
        <v>-49618708</v>
      </c>
      <c r="O30" s="20">
        <v>-2381893</v>
      </c>
      <c r="P30" s="20">
        <v>9917999</v>
      </c>
      <c r="Q30" s="20">
        <v>34441498</v>
      </c>
      <c r="R30" s="20">
        <v>41977604</v>
      </c>
      <c r="S30" s="20">
        <v>12079887</v>
      </c>
      <c r="T30" s="20">
        <v>-11244915</v>
      </c>
      <c r="U30" s="20">
        <v>-52965708</v>
      </c>
      <c r="V30" s="20">
        <v>-52130736</v>
      </c>
      <c r="W30" s="20">
        <v>-35478113</v>
      </c>
      <c r="X30" s="20">
        <v>-9890166</v>
      </c>
      <c r="Y30" s="20">
        <v>-25587947</v>
      </c>
      <c r="Z30" s="21">
        <v>258.72110741113954</v>
      </c>
      <c r="AA30" s="22">
        <v>-9890166</v>
      </c>
    </row>
    <row r="31" spans="1:27" x14ac:dyDescent="0.25">
      <c r="A31" s="23" t="s">
        <v>58</v>
      </c>
      <c r="B31" s="39" t="s">
        <v>32</v>
      </c>
      <c r="C31" s="18">
        <v>2585918569</v>
      </c>
      <c r="D31" s="18"/>
      <c r="E31" s="19">
        <v>2429589908</v>
      </c>
      <c r="F31" s="20">
        <v>2551015626</v>
      </c>
      <c r="G31" s="20">
        <v>1730908929</v>
      </c>
      <c r="H31" s="20">
        <v>367920216</v>
      </c>
      <c r="I31" s="20">
        <v>499367228</v>
      </c>
      <c r="J31" s="20">
        <v>2598196373</v>
      </c>
      <c r="K31" s="20">
        <v>103650333</v>
      </c>
      <c r="L31" s="20">
        <v>-1489050</v>
      </c>
      <c r="M31" s="20">
        <v>115675541</v>
      </c>
      <c r="N31" s="20">
        <v>217836824</v>
      </c>
      <c r="O31" s="20">
        <v>-45449003</v>
      </c>
      <c r="P31" s="20">
        <v>65610282</v>
      </c>
      <c r="Q31" s="20">
        <v>886238697</v>
      </c>
      <c r="R31" s="20">
        <v>906399976</v>
      </c>
      <c r="S31" s="20">
        <v>29451589</v>
      </c>
      <c r="T31" s="20">
        <v>52904245</v>
      </c>
      <c r="U31" s="20">
        <v>4916275</v>
      </c>
      <c r="V31" s="20">
        <v>87272109</v>
      </c>
      <c r="W31" s="20">
        <v>3809705282</v>
      </c>
      <c r="X31" s="20">
        <v>2551015626</v>
      </c>
      <c r="Y31" s="20">
        <v>1258689656</v>
      </c>
      <c r="Z31" s="21">
        <v>49.340727009721583</v>
      </c>
      <c r="AA31" s="22">
        <v>2551015626</v>
      </c>
    </row>
    <row r="32" spans="1:27" x14ac:dyDescent="0.25">
      <c r="A32" s="23" t="s">
        <v>59</v>
      </c>
      <c r="B32" s="17" t="s">
        <v>32</v>
      </c>
      <c r="C32" s="18">
        <v>32578508985</v>
      </c>
      <c r="D32" s="18">
        <v>242538534</v>
      </c>
      <c r="E32" s="19">
        <v>17430065102</v>
      </c>
      <c r="F32" s="20">
        <v>21626120729</v>
      </c>
      <c r="G32" s="20">
        <v>27993351894</v>
      </c>
      <c r="H32" s="20">
        <v>2217227249</v>
      </c>
      <c r="I32" s="20">
        <v>1966792355</v>
      </c>
      <c r="J32" s="20">
        <v>32177371498</v>
      </c>
      <c r="K32" s="20">
        <v>2347492782</v>
      </c>
      <c r="L32" s="20">
        <v>-3118831628</v>
      </c>
      <c r="M32" s="20">
        <v>-2901247279</v>
      </c>
      <c r="N32" s="20">
        <v>-3672586125</v>
      </c>
      <c r="O32" s="20">
        <v>-1064206207</v>
      </c>
      <c r="P32" s="20">
        <v>2403974493</v>
      </c>
      <c r="Q32" s="20">
        <v>-644319203</v>
      </c>
      <c r="R32" s="20">
        <v>695449083</v>
      </c>
      <c r="S32" s="20">
        <v>4092858747</v>
      </c>
      <c r="T32" s="20">
        <v>-1878683150</v>
      </c>
      <c r="U32" s="20">
        <v>4614868902</v>
      </c>
      <c r="V32" s="20">
        <v>6829044499</v>
      </c>
      <c r="W32" s="20">
        <v>36029278955</v>
      </c>
      <c r="X32" s="20">
        <v>21446693433</v>
      </c>
      <c r="Y32" s="20">
        <v>14582585522</v>
      </c>
      <c r="Z32" s="21">
        <v>67.994563206474496</v>
      </c>
      <c r="AA32" s="22">
        <v>21626120729</v>
      </c>
    </row>
    <row r="33" spans="1:27" x14ac:dyDescent="0.25">
      <c r="A33" s="23" t="s">
        <v>60</v>
      </c>
      <c r="B33" s="17" t="s">
        <v>32</v>
      </c>
      <c r="C33" s="18">
        <v>-350225626</v>
      </c>
      <c r="D33" s="18">
        <v>324203</v>
      </c>
      <c r="E33" s="19">
        <v>-86005187</v>
      </c>
      <c r="F33" s="20">
        <v>-130223292</v>
      </c>
      <c r="G33" s="20">
        <v>799186760</v>
      </c>
      <c r="H33" s="20">
        <v>99326646</v>
      </c>
      <c r="I33" s="20">
        <v>-125390518</v>
      </c>
      <c r="J33" s="20">
        <v>773122888</v>
      </c>
      <c r="K33" s="20">
        <v>-152319724</v>
      </c>
      <c r="L33" s="20">
        <v>253621794</v>
      </c>
      <c r="M33" s="20">
        <v>-9647513</v>
      </c>
      <c r="N33" s="20">
        <v>91654557</v>
      </c>
      <c r="O33" s="20">
        <v>-48576340</v>
      </c>
      <c r="P33" s="20">
        <v>-23856535</v>
      </c>
      <c r="Q33" s="20">
        <v>-4554164</v>
      </c>
      <c r="R33" s="20">
        <v>-76987039</v>
      </c>
      <c r="S33" s="20">
        <v>406489524</v>
      </c>
      <c r="T33" s="20">
        <v>-766360290</v>
      </c>
      <c r="U33" s="20">
        <v>364996116</v>
      </c>
      <c r="V33" s="20">
        <v>5125350</v>
      </c>
      <c r="W33" s="20">
        <v>792915756</v>
      </c>
      <c r="X33" s="20">
        <v>-130223293</v>
      </c>
      <c r="Y33" s="20">
        <v>923139049</v>
      </c>
      <c r="Z33" s="21">
        <v>-708.88934516500046</v>
      </c>
      <c r="AA33" s="22">
        <v>-130223292</v>
      </c>
    </row>
    <row r="34" spans="1:27" x14ac:dyDescent="0.25">
      <c r="A34" s="23" t="s">
        <v>61</v>
      </c>
      <c r="B34" s="17" t="s">
        <v>32</v>
      </c>
      <c r="C34" s="18">
        <v>271619126</v>
      </c>
      <c r="D34" s="18">
        <v>208936</v>
      </c>
      <c r="E34" s="19">
        <v>40379653</v>
      </c>
      <c r="F34" s="20">
        <v>29062048</v>
      </c>
      <c r="G34" s="20">
        <v>133768094</v>
      </c>
      <c r="H34" s="20">
        <v>14157931</v>
      </c>
      <c r="I34" s="20">
        <v>-219481</v>
      </c>
      <c r="J34" s="20">
        <v>147706544</v>
      </c>
      <c r="K34" s="20">
        <v>-25407</v>
      </c>
      <c r="L34" s="20">
        <v>-1862798</v>
      </c>
      <c r="M34" s="20">
        <v>220261</v>
      </c>
      <c r="N34" s="20">
        <v>-1667944</v>
      </c>
      <c r="O34" s="20">
        <v>39282</v>
      </c>
      <c r="P34" s="20">
        <v>-10062177</v>
      </c>
      <c r="Q34" s="20">
        <v>69704</v>
      </c>
      <c r="R34" s="20">
        <v>-9953191</v>
      </c>
      <c r="S34" s="20">
        <v>-80761</v>
      </c>
      <c r="T34" s="20">
        <v>-384375</v>
      </c>
      <c r="U34" s="20">
        <v>19960</v>
      </c>
      <c r="V34" s="20">
        <v>-445176</v>
      </c>
      <c r="W34" s="20">
        <v>135640233</v>
      </c>
      <c r="X34" s="20">
        <v>29062049</v>
      </c>
      <c r="Y34" s="20">
        <v>106578184</v>
      </c>
      <c r="Z34" s="21">
        <v>366.72632407990227</v>
      </c>
      <c r="AA34" s="22">
        <v>29062048</v>
      </c>
    </row>
    <row r="35" spans="1:27" x14ac:dyDescent="0.25">
      <c r="A35" s="23" t="s">
        <v>39</v>
      </c>
      <c r="B35" s="17" t="s">
        <v>32</v>
      </c>
      <c r="C35" s="18">
        <v>8772959156</v>
      </c>
      <c r="D35" s="18">
        <v>-3604430</v>
      </c>
      <c r="E35" s="19">
        <v>3286952880</v>
      </c>
      <c r="F35" s="20">
        <v>3889040984</v>
      </c>
      <c r="G35" s="20">
        <v>9662463704</v>
      </c>
      <c r="H35" s="20">
        <v>256207400</v>
      </c>
      <c r="I35" s="20">
        <v>113790833</v>
      </c>
      <c r="J35" s="20">
        <v>10032461937</v>
      </c>
      <c r="K35" s="20">
        <v>29939739</v>
      </c>
      <c r="L35" s="20">
        <v>282941592</v>
      </c>
      <c r="M35" s="20">
        <v>99864792</v>
      </c>
      <c r="N35" s="20">
        <v>412746123</v>
      </c>
      <c r="O35" s="20">
        <v>254039604</v>
      </c>
      <c r="P35" s="20">
        <v>172620128</v>
      </c>
      <c r="Q35" s="20">
        <v>313312756</v>
      </c>
      <c r="R35" s="20">
        <v>739972488</v>
      </c>
      <c r="S35" s="20">
        <v>88557027</v>
      </c>
      <c r="T35" s="20">
        <v>71680724</v>
      </c>
      <c r="U35" s="20">
        <v>443826788</v>
      </c>
      <c r="V35" s="20">
        <v>604064539</v>
      </c>
      <c r="W35" s="20">
        <v>11789245087</v>
      </c>
      <c r="X35" s="20">
        <v>3889040962</v>
      </c>
      <c r="Y35" s="20">
        <v>7900204125</v>
      </c>
      <c r="Z35" s="21">
        <v>203.14016237404701</v>
      </c>
      <c r="AA35" s="22">
        <v>3889040984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>
        <v>5180136</v>
      </c>
      <c r="F36" s="20">
        <v>5180136</v>
      </c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>
        <v>5180136</v>
      </c>
      <c r="Y36" s="20">
        <v>798429233</v>
      </c>
      <c r="Z36" s="21">
        <v>15413.287083582361</v>
      </c>
      <c r="AA36" s="22">
        <v>5180136</v>
      </c>
    </row>
    <row r="37" spans="1:27" x14ac:dyDescent="0.25">
      <c r="A37" s="27" t="s">
        <v>63</v>
      </c>
      <c r="B37" s="28" t="s">
        <v>32</v>
      </c>
      <c r="C37" s="29">
        <f>SUM(C29:C36)</f>
        <v>44795703048</v>
      </c>
      <c r="D37" s="29">
        <f t="shared" ref="D37:Y37" si="3">SUM(D29:D36)</f>
        <v>239467243</v>
      </c>
      <c r="E37" s="30">
        <f t="shared" si="3"/>
        <v>23098861726</v>
      </c>
      <c r="F37" s="31">
        <f t="shared" si="3"/>
        <v>27960306065</v>
      </c>
      <c r="G37" s="31">
        <f t="shared" si="3"/>
        <v>41104393204</v>
      </c>
      <c r="H37" s="31">
        <f t="shared" si="3"/>
        <v>2991384117</v>
      </c>
      <c r="I37" s="31">
        <f t="shared" si="3"/>
        <v>2460985015</v>
      </c>
      <c r="J37" s="31">
        <f t="shared" si="3"/>
        <v>46556762336</v>
      </c>
      <c r="K37" s="31">
        <f t="shared" si="3"/>
        <v>2341757837</v>
      </c>
      <c r="L37" s="31">
        <f t="shared" si="3"/>
        <v>-2573040423</v>
      </c>
      <c r="M37" s="31">
        <f t="shared" si="3"/>
        <v>-2770352687</v>
      </c>
      <c r="N37" s="31">
        <f t="shared" si="3"/>
        <v>-3001635273</v>
      </c>
      <c r="O37" s="31">
        <f t="shared" si="3"/>
        <v>-906534557</v>
      </c>
      <c r="P37" s="31">
        <f t="shared" si="3"/>
        <v>2618204190</v>
      </c>
      <c r="Q37" s="31">
        <f t="shared" si="3"/>
        <v>585189288</v>
      </c>
      <c r="R37" s="31">
        <f t="shared" si="3"/>
        <v>2296858921</v>
      </c>
      <c r="S37" s="31">
        <f t="shared" si="3"/>
        <v>4629356013</v>
      </c>
      <c r="T37" s="31">
        <f t="shared" si="3"/>
        <v>-2532087761</v>
      </c>
      <c r="U37" s="31">
        <f t="shared" si="3"/>
        <v>5375662333</v>
      </c>
      <c r="V37" s="31">
        <f t="shared" si="3"/>
        <v>7472930585</v>
      </c>
      <c r="W37" s="31">
        <f t="shared" si="3"/>
        <v>53324916569</v>
      </c>
      <c r="X37" s="31">
        <f t="shared" si="3"/>
        <v>27780878747</v>
      </c>
      <c r="Y37" s="31">
        <f t="shared" si="3"/>
        <v>25544037822</v>
      </c>
      <c r="Z37" s="32">
        <f>+IF(X37&lt;&gt;0,+(Y37/X37)*100,0)</f>
        <v>91.948271523838855</v>
      </c>
      <c r="AA37" s="33">
        <f>SUM(AA29:AA36)</f>
        <v>27960306065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1383575060</v>
      </c>
      <c r="D39" s="18"/>
      <c r="E39" s="19">
        <v>37607186</v>
      </c>
      <c r="F39" s="20">
        <v>197193556</v>
      </c>
      <c r="G39" s="20">
        <v>155808667</v>
      </c>
      <c r="H39" s="20">
        <v>208550146</v>
      </c>
      <c r="I39" s="20">
        <v>135210683</v>
      </c>
      <c r="J39" s="20">
        <v>499569496</v>
      </c>
      <c r="K39" s="20">
        <v>5486</v>
      </c>
      <c r="L39" s="20">
        <v>615329399</v>
      </c>
      <c r="M39" s="20">
        <v>273280969</v>
      </c>
      <c r="N39" s="20">
        <v>888615854</v>
      </c>
      <c r="O39" s="20">
        <v>-3787992</v>
      </c>
      <c r="P39" s="20">
        <v>4637</v>
      </c>
      <c r="Q39" s="20">
        <v>-8807716</v>
      </c>
      <c r="R39" s="20">
        <v>-12591071</v>
      </c>
      <c r="S39" s="20">
        <v>5312</v>
      </c>
      <c r="T39" s="20">
        <v>5309</v>
      </c>
      <c r="U39" s="20">
        <v>-27782925</v>
      </c>
      <c r="V39" s="20">
        <v>-27772304</v>
      </c>
      <c r="W39" s="20">
        <v>1347821975</v>
      </c>
      <c r="X39" s="20">
        <v>197193556</v>
      </c>
      <c r="Y39" s="20">
        <v>1150628419</v>
      </c>
      <c r="Z39" s="21">
        <v>583.5020384743201</v>
      </c>
      <c r="AA39" s="22">
        <v>197193556</v>
      </c>
    </row>
    <row r="40" spans="1:27" x14ac:dyDescent="0.25">
      <c r="A40" s="23" t="s">
        <v>61</v>
      </c>
      <c r="B40" s="17" t="s">
        <v>32</v>
      </c>
      <c r="C40" s="18">
        <v>772977014</v>
      </c>
      <c r="D40" s="18"/>
      <c r="E40" s="19">
        <v>1080135</v>
      </c>
      <c r="F40" s="20">
        <v>684172</v>
      </c>
      <c r="G40" s="20">
        <v>170264070</v>
      </c>
      <c r="H40" s="20">
        <v>4396</v>
      </c>
      <c r="I40" s="20">
        <v>8285</v>
      </c>
      <c r="J40" s="20">
        <v>170276751</v>
      </c>
      <c r="K40" s="20">
        <v>8285</v>
      </c>
      <c r="L40" s="20">
        <v>8285</v>
      </c>
      <c r="M40" s="20">
        <v>8285</v>
      </c>
      <c r="N40" s="20">
        <v>24855</v>
      </c>
      <c r="O40" s="20">
        <v>8285</v>
      </c>
      <c r="P40" s="20">
        <v>8285</v>
      </c>
      <c r="Q40" s="20">
        <v>8285</v>
      </c>
      <c r="R40" s="20">
        <v>24855</v>
      </c>
      <c r="S40" s="20">
        <v>8285</v>
      </c>
      <c r="T40" s="20">
        <v>8285</v>
      </c>
      <c r="U40" s="20">
        <v>8285</v>
      </c>
      <c r="V40" s="20">
        <v>24855</v>
      </c>
      <c r="W40" s="20">
        <v>170351316</v>
      </c>
      <c r="X40" s="20">
        <v>684172</v>
      </c>
      <c r="Y40" s="20">
        <v>169667144</v>
      </c>
      <c r="Z40" s="21">
        <v>24798.902030483565</v>
      </c>
      <c r="AA40" s="22">
        <v>684172</v>
      </c>
    </row>
    <row r="41" spans="1:27" x14ac:dyDescent="0.25">
      <c r="A41" s="23" t="s">
        <v>65</v>
      </c>
      <c r="B41" s="17" t="s">
        <v>32</v>
      </c>
      <c r="C41" s="18">
        <v>3055826419</v>
      </c>
      <c r="D41" s="18"/>
      <c r="E41" s="19">
        <v>4698924721</v>
      </c>
      <c r="F41" s="20">
        <v>5099759610</v>
      </c>
      <c r="G41" s="20">
        <v>359683809</v>
      </c>
      <c r="H41" s="20">
        <v>160274642</v>
      </c>
      <c r="I41" s="20"/>
      <c r="J41" s="20">
        <v>519958451</v>
      </c>
      <c r="K41" s="20"/>
      <c r="L41" s="20">
        <v>2126693678</v>
      </c>
      <c r="M41" s="20">
        <v>2519839</v>
      </c>
      <c r="N41" s="20">
        <v>2129213517</v>
      </c>
      <c r="O41" s="20">
        <v>712449061</v>
      </c>
      <c r="P41" s="20">
        <v>5000000000</v>
      </c>
      <c r="Q41" s="20">
        <v>6656413890</v>
      </c>
      <c r="R41" s="20">
        <v>12368862951</v>
      </c>
      <c r="S41" s="20">
        <v>-4694054303</v>
      </c>
      <c r="T41" s="20"/>
      <c r="U41" s="20">
        <v>-72128221</v>
      </c>
      <c r="V41" s="20">
        <v>-4766182524</v>
      </c>
      <c r="W41" s="20">
        <v>10251852395</v>
      </c>
      <c r="X41" s="20">
        <v>5099759610</v>
      </c>
      <c r="Y41" s="20">
        <v>5152092785</v>
      </c>
      <c r="Z41" s="21">
        <v>101.02618905599749</v>
      </c>
      <c r="AA41" s="22">
        <v>5099759610</v>
      </c>
    </row>
    <row r="42" spans="1:27" x14ac:dyDescent="0.25">
      <c r="A42" s="23" t="s">
        <v>66</v>
      </c>
      <c r="B42" s="17" t="s">
        <v>32</v>
      </c>
      <c r="C42" s="18">
        <v>1494150168</v>
      </c>
      <c r="D42" s="18"/>
      <c r="E42" s="19">
        <v>24187391</v>
      </c>
      <c r="F42" s="20">
        <v>5459366</v>
      </c>
      <c r="G42" s="20">
        <v>1514417993</v>
      </c>
      <c r="H42" s="20">
        <v>872436</v>
      </c>
      <c r="I42" s="20">
        <v>67187</v>
      </c>
      <c r="J42" s="20">
        <v>1515357616</v>
      </c>
      <c r="K42" s="20">
        <v>67187</v>
      </c>
      <c r="L42" s="20">
        <v>67187</v>
      </c>
      <c r="M42" s="20">
        <v>67187</v>
      </c>
      <c r="N42" s="20">
        <v>201561</v>
      </c>
      <c r="O42" s="20">
        <v>67187</v>
      </c>
      <c r="P42" s="20">
        <v>-7813</v>
      </c>
      <c r="Q42" s="20">
        <v>67187</v>
      </c>
      <c r="R42" s="20">
        <v>126561</v>
      </c>
      <c r="S42" s="20">
        <v>67187</v>
      </c>
      <c r="T42" s="20">
        <v>67187</v>
      </c>
      <c r="U42" s="20">
        <v>67187</v>
      </c>
      <c r="V42" s="20">
        <v>201561</v>
      </c>
      <c r="W42" s="20">
        <v>1515887299</v>
      </c>
      <c r="X42" s="20">
        <v>5459366</v>
      </c>
      <c r="Y42" s="20">
        <v>1510427933</v>
      </c>
      <c r="Z42" s="21">
        <v>27666.727839826093</v>
      </c>
      <c r="AA42" s="22">
        <v>5459366</v>
      </c>
    </row>
    <row r="43" spans="1:27" x14ac:dyDescent="0.25">
      <c r="A43" s="27" t="s">
        <v>67</v>
      </c>
      <c r="B43" s="34" t="s">
        <v>32</v>
      </c>
      <c r="C43" s="29">
        <f>SUM(C39:C42)</f>
        <v>6706528661</v>
      </c>
      <c r="D43" s="29">
        <f t="shared" ref="D43:Y43" si="4">SUM(D39:D42)</f>
        <v>0</v>
      </c>
      <c r="E43" s="35">
        <f t="shared" si="4"/>
        <v>4761799433</v>
      </c>
      <c r="F43" s="36">
        <f t="shared" si="4"/>
        <v>5303096704</v>
      </c>
      <c r="G43" s="36">
        <f t="shared" si="4"/>
        <v>2200174539</v>
      </c>
      <c r="H43" s="36">
        <f t="shared" si="4"/>
        <v>369701620</v>
      </c>
      <c r="I43" s="36">
        <f t="shared" si="4"/>
        <v>135286155</v>
      </c>
      <c r="J43" s="36">
        <f t="shared" si="4"/>
        <v>2705162314</v>
      </c>
      <c r="K43" s="36">
        <f t="shared" si="4"/>
        <v>80958</v>
      </c>
      <c r="L43" s="36">
        <f t="shared" si="4"/>
        <v>2742098549</v>
      </c>
      <c r="M43" s="36">
        <f t="shared" si="4"/>
        <v>275876280</v>
      </c>
      <c r="N43" s="36">
        <f t="shared" si="4"/>
        <v>3018055787</v>
      </c>
      <c r="O43" s="36">
        <f t="shared" si="4"/>
        <v>708736541</v>
      </c>
      <c r="P43" s="36">
        <f t="shared" si="4"/>
        <v>5000005109</v>
      </c>
      <c r="Q43" s="36">
        <f t="shared" si="4"/>
        <v>6647681646</v>
      </c>
      <c r="R43" s="36">
        <f t="shared" si="4"/>
        <v>12356423296</v>
      </c>
      <c r="S43" s="36">
        <f t="shared" si="4"/>
        <v>-4693973519</v>
      </c>
      <c r="T43" s="36">
        <f t="shared" si="4"/>
        <v>80781</v>
      </c>
      <c r="U43" s="36">
        <f t="shared" si="4"/>
        <v>-99835674</v>
      </c>
      <c r="V43" s="36">
        <f t="shared" si="4"/>
        <v>-4793728412</v>
      </c>
      <c r="W43" s="36">
        <f t="shared" si="4"/>
        <v>13285912985</v>
      </c>
      <c r="X43" s="36">
        <f t="shared" si="4"/>
        <v>5303096704</v>
      </c>
      <c r="Y43" s="36">
        <f t="shared" si="4"/>
        <v>7982816281</v>
      </c>
      <c r="Z43" s="37">
        <f>+IF(X43&lt;&gt;0,+(Y43/X43)*100,0)</f>
        <v>150.53122216267997</v>
      </c>
      <c r="AA43" s="38">
        <f>SUM(AA39:AA42)</f>
        <v>5303096704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51502231709</v>
      </c>
      <c r="D44" s="29">
        <f>+D37+D43</f>
        <v>239467243</v>
      </c>
      <c r="E44" s="30">
        <f t="shared" si="5"/>
        <v>27860661159</v>
      </c>
      <c r="F44" s="31">
        <f t="shared" si="5"/>
        <v>33263402769</v>
      </c>
      <c r="G44" s="31">
        <f t="shared" si="5"/>
        <v>43304567743</v>
      </c>
      <c r="H44" s="31">
        <f t="shared" si="5"/>
        <v>3361085737</v>
      </c>
      <c r="I44" s="31">
        <f t="shared" si="5"/>
        <v>2596271170</v>
      </c>
      <c r="J44" s="31">
        <f t="shared" si="5"/>
        <v>49261924650</v>
      </c>
      <c r="K44" s="31">
        <f t="shared" si="5"/>
        <v>2341838795</v>
      </c>
      <c r="L44" s="31">
        <f t="shared" si="5"/>
        <v>169058126</v>
      </c>
      <c r="M44" s="31">
        <f t="shared" si="5"/>
        <v>-2494476407</v>
      </c>
      <c r="N44" s="31">
        <f t="shared" si="5"/>
        <v>16420514</v>
      </c>
      <c r="O44" s="31">
        <f t="shared" si="5"/>
        <v>-197798016</v>
      </c>
      <c r="P44" s="31">
        <f t="shared" si="5"/>
        <v>7618209299</v>
      </c>
      <c r="Q44" s="31">
        <f t="shared" si="5"/>
        <v>7232870934</v>
      </c>
      <c r="R44" s="31">
        <f t="shared" si="5"/>
        <v>14653282217</v>
      </c>
      <c r="S44" s="31">
        <f t="shared" si="5"/>
        <v>-64617506</v>
      </c>
      <c r="T44" s="31">
        <f t="shared" si="5"/>
        <v>-2532006980</v>
      </c>
      <c r="U44" s="31">
        <f t="shared" si="5"/>
        <v>5275826659</v>
      </c>
      <c r="V44" s="31">
        <f t="shared" si="5"/>
        <v>2679202173</v>
      </c>
      <c r="W44" s="31">
        <f t="shared" si="5"/>
        <v>66610829554</v>
      </c>
      <c r="X44" s="31">
        <f t="shared" si="5"/>
        <v>33083975451</v>
      </c>
      <c r="Y44" s="31">
        <f t="shared" si="5"/>
        <v>33526854103</v>
      </c>
      <c r="Z44" s="32">
        <f>+IF(X44&lt;&gt;0,+(Y44/X44)*100,0)</f>
        <v>101.33865004420626</v>
      </c>
      <c r="AA44" s="33">
        <f>+AA37+AA43</f>
        <v>33263402769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40326612887</v>
      </c>
      <c r="D45" s="42">
        <f t="shared" si="6"/>
        <v>-568653636</v>
      </c>
      <c r="E45" s="43">
        <f t="shared" si="6"/>
        <v>53484896806</v>
      </c>
      <c r="F45" s="44">
        <f t="shared" si="6"/>
        <v>74250214434</v>
      </c>
      <c r="G45" s="44">
        <f t="shared" si="6"/>
        <v>36676835101</v>
      </c>
      <c r="H45" s="44">
        <f t="shared" si="6"/>
        <v>-3230541419</v>
      </c>
      <c r="I45" s="44">
        <f t="shared" si="6"/>
        <v>13308376508</v>
      </c>
      <c r="J45" s="44">
        <f t="shared" si="6"/>
        <v>46754670190</v>
      </c>
      <c r="K45" s="44">
        <f t="shared" si="6"/>
        <v>-3406615614</v>
      </c>
      <c r="L45" s="44">
        <f t="shared" si="6"/>
        <v>3965215699</v>
      </c>
      <c r="M45" s="44">
        <f t="shared" si="6"/>
        <v>1128205562</v>
      </c>
      <c r="N45" s="44">
        <f t="shared" si="6"/>
        <v>1686805647</v>
      </c>
      <c r="O45" s="44">
        <f t="shared" si="6"/>
        <v>345695792</v>
      </c>
      <c r="P45" s="44">
        <f t="shared" si="6"/>
        <v>-4561696573</v>
      </c>
      <c r="Q45" s="44">
        <f t="shared" si="6"/>
        <v>1349804410</v>
      </c>
      <c r="R45" s="44">
        <f t="shared" si="6"/>
        <v>-2866196371</v>
      </c>
      <c r="S45" s="44">
        <f t="shared" si="6"/>
        <v>1916311868</v>
      </c>
      <c r="T45" s="44">
        <f t="shared" si="6"/>
        <v>12102512907</v>
      </c>
      <c r="U45" s="44">
        <f t="shared" si="6"/>
        <v>-38130188090</v>
      </c>
      <c r="V45" s="44">
        <f t="shared" si="6"/>
        <v>-24111363315</v>
      </c>
      <c r="W45" s="44">
        <f t="shared" si="6"/>
        <v>21463916151</v>
      </c>
      <c r="X45" s="44">
        <f t="shared" si="6"/>
        <v>75625141304</v>
      </c>
      <c r="Y45" s="44">
        <f t="shared" si="6"/>
        <v>-54161225153</v>
      </c>
      <c r="Z45" s="45">
        <f>+IF(X45&lt;&gt;0,+(Y45/X45)*100,0)</f>
        <v>-71.618015145626288</v>
      </c>
      <c r="AA45" s="46">
        <f>+AA26-AA44</f>
        <v>74250214434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7337782447</v>
      </c>
      <c r="D47" s="18">
        <v>-114447990</v>
      </c>
      <c r="E47" s="19">
        <v>6762495956</v>
      </c>
      <c r="F47" s="20">
        <v>4363162710</v>
      </c>
      <c r="G47" s="20">
        <v>-3092380599</v>
      </c>
      <c r="H47" s="20">
        <v>2743168004</v>
      </c>
      <c r="I47" s="20">
        <v>-165081074</v>
      </c>
      <c r="J47" s="20">
        <v>-514293669</v>
      </c>
      <c r="K47" s="20">
        <v>-1950761071</v>
      </c>
      <c r="L47" s="20">
        <v>-4302363778</v>
      </c>
      <c r="M47" s="20">
        <v>723752153</v>
      </c>
      <c r="N47" s="20">
        <v>-5529372696</v>
      </c>
      <c r="O47" s="20">
        <v>1568799751</v>
      </c>
      <c r="P47" s="20">
        <v>-461036085</v>
      </c>
      <c r="Q47" s="20">
        <v>6480815</v>
      </c>
      <c r="R47" s="20">
        <v>1114244481</v>
      </c>
      <c r="S47" s="20">
        <v>3675325</v>
      </c>
      <c r="T47" s="20">
        <v>751396790</v>
      </c>
      <c r="U47" s="20">
        <v>-953819165</v>
      </c>
      <c r="V47" s="20">
        <v>-198747050</v>
      </c>
      <c r="W47" s="20">
        <v>-5128168934</v>
      </c>
      <c r="X47" s="20">
        <v>4363162679</v>
      </c>
      <c r="Y47" s="20">
        <v>-9491331613</v>
      </c>
      <c r="Z47" s="47">
        <v>-217.53329663095059</v>
      </c>
      <c r="AA47" s="22">
        <v>4363162710</v>
      </c>
    </row>
    <row r="48" spans="1:27" x14ac:dyDescent="0.25">
      <c r="A48" s="23" t="s">
        <v>73</v>
      </c>
      <c r="B48" s="17" t="s">
        <v>32</v>
      </c>
      <c r="C48" s="18">
        <v>5920783661</v>
      </c>
      <c r="D48" s="18">
        <v>-27068840</v>
      </c>
      <c r="E48" s="19">
        <v>-17475934</v>
      </c>
      <c r="F48" s="20">
        <v>25686111</v>
      </c>
      <c r="G48" s="20">
        <v>4078736029</v>
      </c>
      <c r="H48" s="20">
        <v>-44837605</v>
      </c>
      <c r="I48" s="20">
        <v>-117382823</v>
      </c>
      <c r="J48" s="20">
        <v>3916515601</v>
      </c>
      <c r="K48" s="20">
        <v>-40477951</v>
      </c>
      <c r="L48" s="20">
        <v>8135042</v>
      </c>
      <c r="M48" s="20">
        <v>-28350327</v>
      </c>
      <c r="N48" s="20">
        <v>-60693236</v>
      </c>
      <c r="O48" s="20">
        <v>-20545918</v>
      </c>
      <c r="P48" s="20">
        <v>-44689856</v>
      </c>
      <c r="Q48" s="20">
        <v>-54490636</v>
      </c>
      <c r="R48" s="20">
        <v>-119726410</v>
      </c>
      <c r="S48" s="20">
        <v>-65985069</v>
      </c>
      <c r="T48" s="20">
        <v>-51121256</v>
      </c>
      <c r="U48" s="20">
        <v>57514806</v>
      </c>
      <c r="V48" s="20">
        <v>-59591519</v>
      </c>
      <c r="W48" s="20">
        <v>3676504436</v>
      </c>
      <c r="X48" s="20">
        <v>25686111</v>
      </c>
      <c r="Y48" s="20">
        <v>3650818325</v>
      </c>
      <c r="Z48" s="47">
        <v>14213.199985782199</v>
      </c>
      <c r="AA48" s="22">
        <v>25686111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13258566208</v>
      </c>
      <c r="D50" s="50">
        <f t="shared" ref="D50:Y50" si="7">SUM(D47:D49)</f>
        <v>-141516830</v>
      </c>
      <c r="E50" s="51">
        <f t="shared" si="7"/>
        <v>6745020022</v>
      </c>
      <c r="F50" s="52">
        <f t="shared" si="7"/>
        <v>4388848821</v>
      </c>
      <c r="G50" s="52">
        <f t="shared" si="7"/>
        <v>986355530</v>
      </c>
      <c r="H50" s="52">
        <f t="shared" si="7"/>
        <v>2698330399</v>
      </c>
      <c r="I50" s="52">
        <f t="shared" si="7"/>
        <v>-282463897</v>
      </c>
      <c r="J50" s="52">
        <f t="shared" si="7"/>
        <v>3402222032</v>
      </c>
      <c r="K50" s="52">
        <f t="shared" si="7"/>
        <v>-1991239022</v>
      </c>
      <c r="L50" s="52">
        <f t="shared" si="7"/>
        <v>-4294228736</v>
      </c>
      <c r="M50" s="52">
        <f t="shared" si="7"/>
        <v>695401826</v>
      </c>
      <c r="N50" s="52">
        <f t="shared" si="7"/>
        <v>-5590065932</v>
      </c>
      <c r="O50" s="52">
        <f t="shared" si="7"/>
        <v>1548253833</v>
      </c>
      <c r="P50" s="52">
        <f t="shared" si="7"/>
        <v>-505725941</v>
      </c>
      <c r="Q50" s="52">
        <f t="shared" si="7"/>
        <v>-48009821</v>
      </c>
      <c r="R50" s="52">
        <f t="shared" si="7"/>
        <v>994518071</v>
      </c>
      <c r="S50" s="52">
        <f t="shared" si="7"/>
        <v>-62309744</v>
      </c>
      <c r="T50" s="52">
        <f t="shared" si="7"/>
        <v>700275534</v>
      </c>
      <c r="U50" s="52">
        <f t="shared" si="7"/>
        <v>-896304359</v>
      </c>
      <c r="V50" s="52">
        <f t="shared" si="7"/>
        <v>-258338569</v>
      </c>
      <c r="W50" s="52">
        <f t="shared" si="7"/>
        <v>-1451664398</v>
      </c>
      <c r="X50" s="52">
        <f t="shared" si="7"/>
        <v>4388848790</v>
      </c>
      <c r="Y50" s="52">
        <f t="shared" si="7"/>
        <v>-5840513188</v>
      </c>
      <c r="Z50" s="53">
        <f>+IF(X50&lt;&gt;0,+(Y50/X50)*100,0)</f>
        <v>-133.07619987518413</v>
      </c>
      <c r="AA50" s="54">
        <f>SUM(AA47:AA49)</f>
        <v>4388848821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E4B98A-21B7-49EB-A5CF-75FD0082214B}"/>
</file>

<file path=customXml/itemProps2.xml><?xml version="1.0" encoding="utf-8"?>
<ds:datastoreItem xmlns:ds="http://schemas.openxmlformats.org/officeDocument/2006/customXml" ds:itemID="{905878C6-DD14-410D-95EE-E80676DE53C5}"/>
</file>

<file path=customXml/itemProps3.xml><?xml version="1.0" encoding="utf-8"?>
<ds:datastoreItem xmlns:ds="http://schemas.openxmlformats.org/officeDocument/2006/customXml" ds:itemID="{25BB3B3D-C230-4D19-9A4E-4B7583341A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2025-08-18T12:52:26Z</dcterms:created>
  <dcterms:modified xsi:type="dcterms:W3CDTF">2025-08-18T12:57:16Z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